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60" windowWidth="20730" windowHeight="11100" activeTab="5"/>
  </bookViews>
  <sheets>
    <sheet name="HQ Hetero" sheetId="1" r:id="rId1"/>
    <sheet name="HQ Homo" sheetId="2" r:id="rId2"/>
    <sheet name="LQ Hetero" sheetId="3" r:id="rId3"/>
    <sheet name="LQ Homo" sheetId="4" r:id="rId4"/>
    <sheet name="Summary" sheetId="19" r:id="rId5"/>
    <sheet name="Treadmill speeds" sheetId="21" r:id="rId6"/>
    <sheet name="AMR summer" sheetId="20" r:id="rId7"/>
    <sheet name="RMR both season males" sheetId="13" r:id="rId8"/>
    <sheet name="conversions logVCO2" sheetId="25" r:id="rId9"/>
    <sheet name="Energetics data VCO2" sheetId="15" r:id="rId10"/>
    <sheet name="Energetics data logVCO2" sheetId="24" r:id="rId11"/>
    <sheet name="Summary averages" sheetId="8" r:id="rId12"/>
    <sheet name="Tsel" sheetId="10" r:id="rId13"/>
    <sheet name="AMR winter" sheetId="22" r:id="rId14"/>
    <sheet name="RMR winter males" sheetId="12" r:id="rId15"/>
    <sheet name="RMR summer males" sheetId="11" r:id="rId16"/>
    <sheet name="Tb LQ heterog" sheetId="16" r:id="rId17"/>
    <sheet name="Tb HQ heterog" sheetId="17" r:id="rId18"/>
    <sheet name="Tb HQ homog" sheetId="14" r:id="rId19"/>
    <sheet name="Tb LQ homog" sheetId="18" r:id="rId20"/>
  </sheets>
  <calcPr calcId="145621"/>
</workbook>
</file>

<file path=xl/calcChain.xml><?xml version="1.0" encoding="utf-8"?>
<calcChain xmlns="http://schemas.openxmlformats.org/spreadsheetml/2006/main">
  <c r="D364" i="16" l="1"/>
  <c r="N3" i="25"/>
  <c r="K3" i="25"/>
  <c r="B47" i="25"/>
  <c r="C47" i="25" s="1"/>
  <c r="D47" i="25" s="1"/>
  <c r="E47" i="25" s="1"/>
  <c r="F47" i="25" s="1"/>
  <c r="G47" i="25" s="1"/>
  <c r="A47" i="25"/>
  <c r="A46" i="25"/>
  <c r="B46" i="25" s="1"/>
  <c r="C46" i="25" s="1"/>
  <c r="D46" i="25" s="1"/>
  <c r="E46" i="25" s="1"/>
  <c r="F46" i="25" s="1"/>
  <c r="G46" i="25" s="1"/>
  <c r="A45" i="25"/>
  <c r="B45" i="25" s="1"/>
  <c r="C45" i="25" s="1"/>
  <c r="D45" i="25" s="1"/>
  <c r="E45" i="25" s="1"/>
  <c r="F45" i="25" s="1"/>
  <c r="G45" i="25" s="1"/>
  <c r="A44" i="25"/>
  <c r="B44" i="25" s="1"/>
  <c r="C44" i="25" s="1"/>
  <c r="D44" i="25" s="1"/>
  <c r="E44" i="25" s="1"/>
  <c r="F44" i="25" s="1"/>
  <c r="G44" i="25" s="1"/>
  <c r="B40" i="25"/>
  <c r="C40" i="25" s="1"/>
  <c r="D40" i="25" s="1"/>
  <c r="E40" i="25" s="1"/>
  <c r="F40" i="25" s="1"/>
  <c r="G40" i="25" s="1"/>
  <c r="A40" i="25"/>
  <c r="A39" i="25"/>
  <c r="B39" i="25" s="1"/>
  <c r="C39" i="25" s="1"/>
  <c r="D39" i="25" s="1"/>
  <c r="E39" i="25" s="1"/>
  <c r="F39" i="25" s="1"/>
  <c r="G39" i="25" s="1"/>
  <c r="A38" i="25"/>
  <c r="B38" i="25" s="1"/>
  <c r="C38" i="25" s="1"/>
  <c r="D38" i="25" s="1"/>
  <c r="E38" i="25" s="1"/>
  <c r="F38" i="25" s="1"/>
  <c r="G38" i="25" s="1"/>
  <c r="A37" i="25"/>
  <c r="B37" i="25" s="1"/>
  <c r="C37" i="25" s="1"/>
  <c r="D37" i="25" s="1"/>
  <c r="E37" i="25" s="1"/>
  <c r="F37" i="25" s="1"/>
  <c r="G37" i="25" s="1"/>
  <c r="B36" i="25"/>
  <c r="C36" i="25" s="1"/>
  <c r="D36" i="25" s="1"/>
  <c r="E36" i="25" s="1"/>
  <c r="F36" i="25" s="1"/>
  <c r="G36" i="25" s="1"/>
  <c r="A36" i="25"/>
  <c r="K14" i="25"/>
  <c r="M14" i="25" s="1"/>
  <c r="F14" i="25"/>
  <c r="G14" i="25" s="1"/>
  <c r="K13" i="25"/>
  <c r="M13" i="25" s="1"/>
  <c r="F13" i="25"/>
  <c r="G13" i="25" s="1"/>
  <c r="M12" i="25"/>
  <c r="N12" i="25" s="1"/>
  <c r="O12" i="25" s="1"/>
  <c r="K12" i="25"/>
  <c r="F12" i="25"/>
  <c r="G12" i="25" s="1"/>
  <c r="K11" i="25"/>
  <c r="M11" i="25" s="1"/>
  <c r="G11" i="25"/>
  <c r="F11" i="25"/>
  <c r="K7" i="25"/>
  <c r="M7" i="25" s="1"/>
  <c r="F7" i="25"/>
  <c r="G7" i="25" s="1"/>
  <c r="K6" i="25"/>
  <c r="M6" i="25" s="1"/>
  <c r="F6" i="25"/>
  <c r="G6" i="25" s="1"/>
  <c r="M5" i="25"/>
  <c r="N5" i="25" s="1"/>
  <c r="O5" i="25" s="1"/>
  <c r="K5" i="25"/>
  <c r="F5" i="25"/>
  <c r="G5" i="25" s="1"/>
  <c r="K4" i="25"/>
  <c r="M4" i="25" s="1"/>
  <c r="G4" i="25"/>
  <c r="F4" i="25"/>
  <c r="M3" i="25"/>
  <c r="F3" i="25"/>
  <c r="G3" i="25" s="1"/>
  <c r="AG9" i="24"/>
  <c r="AM9" i="24"/>
  <c r="AO37" i="24"/>
  <c r="AP37" i="24" s="1"/>
  <c r="AN37" i="24"/>
  <c r="AU36" i="24"/>
  <c r="AS29" i="24" s="1"/>
  <c r="AT29" i="24" s="1"/>
  <c r="AT36" i="24"/>
  <c r="AS36" i="24"/>
  <c r="AO36" i="24"/>
  <c r="AP36" i="24" s="1"/>
  <c r="AN36" i="24"/>
  <c r="AS35" i="24"/>
  <c r="AT35" i="24" s="1"/>
  <c r="AU35" i="24" s="1"/>
  <c r="AU20" i="24" s="1"/>
  <c r="AV20" i="24" s="1"/>
  <c r="AN35" i="24"/>
  <c r="AO35" i="24" s="1"/>
  <c r="AP35" i="24" s="1"/>
  <c r="AU34" i="24"/>
  <c r="AT34" i="24"/>
  <c r="AS34" i="24"/>
  <c r="AO34" i="24"/>
  <c r="AP34" i="24" s="1"/>
  <c r="AG14" i="24" s="1"/>
  <c r="AH14" i="24" s="1"/>
  <c r="AZ14" i="24" s="1"/>
  <c r="AN34" i="24"/>
  <c r="AT33" i="24"/>
  <c r="AU33" i="24" s="1"/>
  <c r="AS33" i="24"/>
  <c r="AN33" i="24"/>
  <c r="AO33" i="24" s="1"/>
  <c r="AP33" i="24" s="1"/>
  <c r="W33" i="24"/>
  <c r="U33" i="24"/>
  <c r="S33" i="24"/>
  <c r="W31" i="24"/>
  <c r="U31" i="24"/>
  <c r="S31" i="24"/>
  <c r="AC29" i="24"/>
  <c r="AA29" i="24"/>
  <c r="Y29" i="24"/>
  <c r="N29" i="24"/>
  <c r="H29" i="24"/>
  <c r="F29" i="24"/>
  <c r="AC28" i="24"/>
  <c r="AA28" i="24"/>
  <c r="Y28" i="24"/>
  <c r="N28" i="24"/>
  <c r="H28" i="24"/>
  <c r="F28" i="24"/>
  <c r="AM27" i="24"/>
  <c r="AN27" i="24" s="1"/>
  <c r="AY27" i="24" s="1"/>
  <c r="AC27" i="24"/>
  <c r="Y27" i="24"/>
  <c r="AA27" i="24" s="1"/>
  <c r="N27" i="24"/>
  <c r="H27" i="24"/>
  <c r="F27" i="24"/>
  <c r="AS26" i="24"/>
  <c r="AT26" i="24" s="1"/>
  <c r="AC26" i="24"/>
  <c r="Y26" i="24"/>
  <c r="AA26" i="24" s="1"/>
  <c r="N26" i="24"/>
  <c r="H26" i="24"/>
  <c r="F26" i="24"/>
  <c r="AS25" i="24"/>
  <c r="AT25" i="24" s="1"/>
  <c r="AM25" i="24"/>
  <c r="AN25" i="24" s="1"/>
  <c r="AY25" i="24" s="1"/>
  <c r="AI25" i="24"/>
  <c r="AJ25" i="24" s="1"/>
  <c r="AZ25" i="24" s="1"/>
  <c r="AC25" i="24"/>
  <c r="AA25" i="24"/>
  <c r="Y25" i="24"/>
  <c r="N25" i="24"/>
  <c r="H25" i="24"/>
  <c r="F25" i="24"/>
  <c r="AT24" i="24"/>
  <c r="AS24" i="24"/>
  <c r="AN24" i="24"/>
  <c r="AY24" i="24" s="1"/>
  <c r="AM24" i="24"/>
  <c r="AC24" i="24"/>
  <c r="Y24" i="24"/>
  <c r="AA24" i="24" s="1"/>
  <c r="N24" i="24"/>
  <c r="H24" i="24"/>
  <c r="F24" i="24"/>
  <c r="AX23" i="24"/>
  <c r="AT23" i="24"/>
  <c r="AS23" i="24"/>
  <c r="AC23" i="24"/>
  <c r="AA23" i="24"/>
  <c r="Y23" i="24"/>
  <c r="N23" i="24"/>
  <c r="H23" i="24"/>
  <c r="F23" i="24"/>
  <c r="AZ22" i="24"/>
  <c r="AK22" i="24"/>
  <c r="AL22" i="24" s="1"/>
  <c r="AC22" i="24"/>
  <c r="N22" i="24"/>
  <c r="H22" i="24"/>
  <c r="F22" i="24"/>
  <c r="AU21" i="24"/>
  <c r="AV21" i="24" s="1"/>
  <c r="AC21" i="24"/>
  <c r="N21" i="24"/>
  <c r="H21" i="24"/>
  <c r="F21" i="24"/>
  <c r="AK20" i="24"/>
  <c r="AL20" i="24" s="1"/>
  <c r="AZ20" i="24" s="1"/>
  <c r="AC20" i="24"/>
  <c r="N20" i="24"/>
  <c r="H20" i="24"/>
  <c r="F20" i="24"/>
  <c r="AC19" i="24"/>
  <c r="N19" i="24"/>
  <c r="H19" i="24"/>
  <c r="F19" i="24"/>
  <c r="AC18" i="24"/>
  <c r="N18" i="24"/>
  <c r="H18" i="24"/>
  <c r="F18" i="24"/>
  <c r="AC17" i="24"/>
  <c r="N17" i="24"/>
  <c r="H17" i="24"/>
  <c r="F17" i="24"/>
  <c r="BJ16" i="24"/>
  <c r="BI16" i="24"/>
  <c r="AC16" i="24"/>
  <c r="N16" i="24"/>
  <c r="H16" i="24"/>
  <c r="F16" i="24"/>
  <c r="AR15" i="24"/>
  <c r="AX15" i="24" s="1"/>
  <c r="AQ15" i="24"/>
  <c r="AC15" i="24"/>
  <c r="Y15" i="24"/>
  <c r="AA15" i="24" s="1"/>
  <c r="N15" i="24"/>
  <c r="H15" i="24"/>
  <c r="F15" i="24"/>
  <c r="AQ14" i="24"/>
  <c r="AR14" i="24" s="1"/>
  <c r="AC14" i="24"/>
  <c r="Y14" i="24"/>
  <c r="AA14" i="24" s="1"/>
  <c r="N14" i="24"/>
  <c r="H14" i="24"/>
  <c r="F14" i="24"/>
  <c r="AQ13" i="24"/>
  <c r="AR13" i="24" s="1"/>
  <c r="AX13" i="24" s="1"/>
  <c r="AC13" i="24"/>
  <c r="AA13" i="24"/>
  <c r="Y13" i="24"/>
  <c r="N13" i="24"/>
  <c r="H13" i="24"/>
  <c r="F13" i="24"/>
  <c r="AX12" i="24"/>
  <c r="AR12" i="24"/>
  <c r="AQ12" i="24"/>
  <c r="AC12" i="24"/>
  <c r="AA12" i="24"/>
  <c r="Y12" i="24"/>
  <c r="N12" i="24"/>
  <c r="H12" i="24"/>
  <c r="F12" i="24"/>
  <c r="AQ11" i="24"/>
  <c r="AR11" i="24" s="1"/>
  <c r="AM11" i="24"/>
  <c r="AN11" i="24" s="1"/>
  <c r="AY11" i="24" s="1"/>
  <c r="AC11" i="24"/>
  <c r="Y11" i="24"/>
  <c r="AA11" i="24" s="1"/>
  <c r="N11" i="24"/>
  <c r="H11" i="24"/>
  <c r="F11" i="24"/>
  <c r="AR10" i="24"/>
  <c r="AX10" i="24" s="1"/>
  <c r="AQ10" i="24"/>
  <c r="AC10" i="24"/>
  <c r="Y10" i="24"/>
  <c r="AA10" i="24" s="1"/>
  <c r="N10" i="24"/>
  <c r="H10" i="24"/>
  <c r="F10" i="24"/>
  <c r="AX9" i="24"/>
  <c r="AQ9" i="24"/>
  <c r="AR9" i="24" s="1"/>
  <c r="AC9" i="24"/>
  <c r="Y9" i="24"/>
  <c r="AA9" i="24" s="1"/>
  <c r="N9" i="24"/>
  <c r="H9" i="24"/>
  <c r="F9" i="24"/>
  <c r="AE8" i="24"/>
  <c r="AF8" i="24" s="1"/>
  <c r="AC8" i="24"/>
  <c r="N8" i="24"/>
  <c r="H8" i="24"/>
  <c r="F8" i="24"/>
  <c r="AC7" i="24"/>
  <c r="N7" i="24"/>
  <c r="H7" i="24"/>
  <c r="F7" i="24"/>
  <c r="AE6" i="24"/>
  <c r="AF6" i="24" s="1"/>
  <c r="AC6" i="24"/>
  <c r="N6" i="24"/>
  <c r="H6" i="24"/>
  <c r="F6" i="24"/>
  <c r="AC5" i="24"/>
  <c r="N5" i="24"/>
  <c r="H5" i="24"/>
  <c r="F5" i="24"/>
  <c r="AC4" i="24"/>
  <c r="N4" i="24"/>
  <c r="H4" i="24"/>
  <c r="F4" i="24"/>
  <c r="AE3" i="24"/>
  <c r="AF3" i="24" s="1"/>
  <c r="AC3" i="24"/>
  <c r="N3" i="24"/>
  <c r="H3" i="24"/>
  <c r="F3" i="24"/>
  <c r="BJ2" i="24"/>
  <c r="BI2" i="24"/>
  <c r="AC2" i="24"/>
  <c r="N2" i="24"/>
  <c r="H2" i="24"/>
  <c r="F2" i="24"/>
  <c r="J46" i="25" l="1"/>
  <c r="K46" i="25" s="1"/>
  <c r="L46" i="25" s="1"/>
  <c r="M46" i="25" s="1"/>
  <c r="N46" i="25" s="1"/>
  <c r="O46" i="25" s="1"/>
  <c r="P46" i="25" s="1"/>
  <c r="N13" i="25"/>
  <c r="O13" i="25" s="1"/>
  <c r="J37" i="25"/>
  <c r="K37" i="25" s="1"/>
  <c r="L37" i="25" s="1"/>
  <c r="M37" i="25" s="1"/>
  <c r="N37" i="25" s="1"/>
  <c r="O37" i="25" s="1"/>
  <c r="P37" i="25" s="1"/>
  <c r="N4" i="25"/>
  <c r="O4" i="25" s="1"/>
  <c r="J47" i="25"/>
  <c r="K47" i="25" s="1"/>
  <c r="L47" i="25" s="1"/>
  <c r="M47" i="25" s="1"/>
  <c r="N47" i="25" s="1"/>
  <c r="O47" i="25" s="1"/>
  <c r="P47" i="25" s="1"/>
  <c r="N14" i="25"/>
  <c r="O14" i="25" s="1"/>
  <c r="J40" i="25"/>
  <c r="K40" i="25" s="1"/>
  <c r="L40" i="25" s="1"/>
  <c r="M40" i="25" s="1"/>
  <c r="N40" i="25" s="1"/>
  <c r="O40" i="25" s="1"/>
  <c r="P40" i="25" s="1"/>
  <c r="N7" i="25"/>
  <c r="O7" i="25" s="1"/>
  <c r="J44" i="25"/>
  <c r="K44" i="25" s="1"/>
  <c r="L44" i="25" s="1"/>
  <c r="M44" i="25" s="1"/>
  <c r="N44" i="25" s="1"/>
  <c r="O44" i="25" s="1"/>
  <c r="P44" i="25" s="1"/>
  <c r="N11" i="25"/>
  <c r="O11" i="25" s="1"/>
  <c r="J36" i="25"/>
  <c r="K36" i="25" s="1"/>
  <c r="L36" i="25" s="1"/>
  <c r="M36" i="25" s="1"/>
  <c r="N36" i="25" s="1"/>
  <c r="O36" i="25" s="1"/>
  <c r="P36" i="25" s="1"/>
  <c r="O3" i="25"/>
  <c r="J39" i="25"/>
  <c r="K39" i="25" s="1"/>
  <c r="L39" i="25" s="1"/>
  <c r="M39" i="25" s="1"/>
  <c r="N39" i="25" s="1"/>
  <c r="O39" i="25" s="1"/>
  <c r="P39" i="25" s="1"/>
  <c r="N6" i="25"/>
  <c r="O6" i="25" s="1"/>
  <c r="J38" i="25"/>
  <c r="K38" i="25" s="1"/>
  <c r="L38" i="25" s="1"/>
  <c r="M38" i="25" s="1"/>
  <c r="N38" i="25" s="1"/>
  <c r="O38" i="25" s="1"/>
  <c r="P38" i="25" s="1"/>
  <c r="J45" i="25"/>
  <c r="K45" i="25" s="1"/>
  <c r="L45" i="25" s="1"/>
  <c r="M45" i="25" s="1"/>
  <c r="N45" i="25" s="1"/>
  <c r="O45" i="25" s="1"/>
  <c r="P45" i="25" s="1"/>
  <c r="AX26" i="24"/>
  <c r="AX21" i="24"/>
  <c r="BB25" i="24"/>
  <c r="AZ6" i="24"/>
  <c r="AX20" i="24"/>
  <c r="AW20" i="24"/>
  <c r="BC20" i="24"/>
  <c r="AZ3" i="24"/>
  <c r="AW3" i="24"/>
  <c r="AO3" i="24"/>
  <c r="AP3" i="24" s="1"/>
  <c r="AX3" i="24" s="1"/>
  <c r="AO7" i="24"/>
  <c r="AP7" i="24" s="1"/>
  <c r="AX7" i="24" s="1"/>
  <c r="AO5" i="24"/>
  <c r="AP5" i="24" s="1"/>
  <c r="AX5" i="24" s="1"/>
  <c r="AO2" i="24"/>
  <c r="AP2" i="24" s="1"/>
  <c r="AX2" i="24" s="1"/>
  <c r="AX11" i="24"/>
  <c r="AX24" i="24"/>
  <c r="AW24" i="24"/>
  <c r="BB24" i="24" s="1"/>
  <c r="AI28" i="24"/>
  <c r="AJ28" i="24" s="1"/>
  <c r="AZ28" i="24" s="1"/>
  <c r="AI23" i="24"/>
  <c r="AJ23" i="24" s="1"/>
  <c r="AZ23" i="24" s="1"/>
  <c r="AI27" i="24"/>
  <c r="AJ27" i="24" s="1"/>
  <c r="AZ27" i="24" s="1"/>
  <c r="AI24" i="24"/>
  <c r="AJ24" i="24" s="1"/>
  <c r="AZ24" i="24" s="1"/>
  <c r="AI26" i="24"/>
  <c r="AJ26" i="24" s="1"/>
  <c r="AZ26" i="24" s="1"/>
  <c r="AI29" i="24"/>
  <c r="AJ29" i="24" s="1"/>
  <c r="AZ29" i="24" s="1"/>
  <c r="AU19" i="24"/>
  <c r="AV19" i="24" s="1"/>
  <c r="AU16" i="24"/>
  <c r="AV16" i="24" s="1"/>
  <c r="AU17" i="24"/>
  <c r="AV17" i="24" s="1"/>
  <c r="AU22" i="24"/>
  <c r="AV22" i="24" s="1"/>
  <c r="AU18" i="24"/>
  <c r="AV18" i="24" s="1"/>
  <c r="AG12" i="24"/>
  <c r="AH12" i="24" s="1"/>
  <c r="AZ12" i="24" s="1"/>
  <c r="AG11" i="24"/>
  <c r="AH11" i="24" s="1"/>
  <c r="AZ11" i="24" s="1"/>
  <c r="AG13" i="24"/>
  <c r="AH13" i="24" s="1"/>
  <c r="AZ13" i="24" s="1"/>
  <c r="AG10" i="24"/>
  <c r="AH10" i="24" s="1"/>
  <c r="AZ10" i="24" s="1"/>
  <c r="AO4" i="24"/>
  <c r="AP4" i="24" s="1"/>
  <c r="AX4" i="24" s="1"/>
  <c r="AX14" i="24"/>
  <c r="AO6" i="24"/>
  <c r="AP6" i="24" s="1"/>
  <c r="AX6" i="24" s="1"/>
  <c r="BC25" i="24"/>
  <c r="AW8" i="24"/>
  <c r="AW25" i="24"/>
  <c r="AX29" i="24"/>
  <c r="AO8" i="24"/>
  <c r="AP8" i="24" s="1"/>
  <c r="AX8" i="24" s="1"/>
  <c r="AX25" i="24"/>
  <c r="BA25" i="24" s="1"/>
  <c r="AZ8" i="24"/>
  <c r="AH9" i="24"/>
  <c r="AZ9" i="24" s="1"/>
  <c r="AG15" i="24"/>
  <c r="AH15" i="24" s="1"/>
  <c r="AZ15" i="24" s="1"/>
  <c r="AE5" i="24"/>
  <c r="AF5" i="24" s="1"/>
  <c r="AE2" i="24"/>
  <c r="AF2" i="24" s="1"/>
  <c r="AE4" i="24"/>
  <c r="AF4" i="24" s="1"/>
  <c r="AE7" i="24"/>
  <c r="AF7" i="24" s="1"/>
  <c r="AK17" i="24"/>
  <c r="AL17" i="24" s="1"/>
  <c r="AZ17" i="24" s="1"/>
  <c r="AK18" i="24"/>
  <c r="AL18" i="24" s="1"/>
  <c r="AZ18" i="24" s="1"/>
  <c r="AK21" i="24"/>
  <c r="AL21" i="24" s="1"/>
  <c r="AZ21" i="24" s="1"/>
  <c r="AK19" i="24"/>
  <c r="AL19" i="24" s="1"/>
  <c r="AZ19" i="24" s="1"/>
  <c r="AK16" i="24"/>
  <c r="AL16" i="24" s="1"/>
  <c r="AZ16" i="24" s="1"/>
  <c r="AM14" i="24"/>
  <c r="AN14" i="24" s="1"/>
  <c r="AY14" i="24" s="1"/>
  <c r="AN9" i="24"/>
  <c r="AY9" i="24" s="1"/>
  <c r="AM29" i="24"/>
  <c r="AN29" i="24" s="1"/>
  <c r="AY29" i="24" s="1"/>
  <c r="AM13" i="24"/>
  <c r="AN13" i="24" s="1"/>
  <c r="AY13" i="24" s="1"/>
  <c r="AM26" i="24"/>
  <c r="AN26" i="24" s="1"/>
  <c r="AY26" i="24" s="1"/>
  <c r="AM10" i="24"/>
  <c r="AN10" i="24" s="1"/>
  <c r="AY10" i="24" s="1"/>
  <c r="AM15" i="24"/>
  <c r="AN15" i="24" s="1"/>
  <c r="AY15" i="24" s="1"/>
  <c r="AM23" i="24"/>
  <c r="AN23" i="24" s="1"/>
  <c r="AM12" i="24"/>
  <c r="AN12" i="24" s="1"/>
  <c r="AM28" i="24"/>
  <c r="AN28" i="24" s="1"/>
  <c r="AY28" i="24" s="1"/>
  <c r="AS27" i="24"/>
  <c r="AT27" i="24" s="1"/>
  <c r="AS28" i="24"/>
  <c r="AT28" i="24" s="1"/>
  <c r="AX17" i="24" l="1"/>
  <c r="AW17" i="24"/>
  <c r="BC8" i="24"/>
  <c r="BC13" i="24"/>
  <c r="AX19" i="24"/>
  <c r="AW19" i="24"/>
  <c r="BA24" i="24"/>
  <c r="BC3" i="24"/>
  <c r="AW21" i="24"/>
  <c r="BC15" i="24"/>
  <c r="BC28" i="24"/>
  <c r="BB26" i="24"/>
  <c r="AX28" i="24"/>
  <c r="AW28" i="24"/>
  <c r="BA3" i="24"/>
  <c r="AX27" i="24"/>
  <c r="BA27" i="24" s="1"/>
  <c r="AW27" i="24"/>
  <c r="BB27" i="24" s="1"/>
  <c r="AZ7" i="24"/>
  <c r="AW7" i="24"/>
  <c r="BA7" i="24" s="1"/>
  <c r="AW13" i="24"/>
  <c r="BA13" i="24" s="1"/>
  <c r="BB28" i="24"/>
  <c r="AZ4" i="24"/>
  <c r="AW4" i="24"/>
  <c r="BA4" i="24" s="1"/>
  <c r="AW29" i="24"/>
  <c r="AX18" i="24"/>
  <c r="AW18" i="24"/>
  <c r="BC24" i="24"/>
  <c r="AW11" i="24"/>
  <c r="BB11" i="24" s="1"/>
  <c r="BA20" i="24"/>
  <c r="AW26" i="24"/>
  <c r="BA26" i="24" s="1"/>
  <c r="BC19" i="24"/>
  <c r="AW16" i="24"/>
  <c r="AX16" i="24"/>
  <c r="BA16" i="24" s="1"/>
  <c r="BB13" i="24"/>
  <c r="BB14" i="24"/>
  <c r="BC27" i="24"/>
  <c r="AW6" i="24"/>
  <c r="BA6" i="24" s="1"/>
  <c r="BC21" i="24"/>
  <c r="BA21" i="24"/>
  <c r="BC18" i="24"/>
  <c r="BC17" i="24"/>
  <c r="AW10" i="24"/>
  <c r="BA10" i="24" s="1"/>
  <c r="BC29" i="24"/>
  <c r="AW15" i="24"/>
  <c r="BA15" i="24" s="1"/>
  <c r="BB29" i="24"/>
  <c r="BA8" i="24"/>
  <c r="BC26" i="24"/>
  <c r="AY12" i="24"/>
  <c r="AW12" i="24"/>
  <c r="BA12" i="24" s="1"/>
  <c r="AW2" i="24"/>
  <c r="AZ2" i="24"/>
  <c r="BA29" i="24"/>
  <c r="AW14" i="24"/>
  <c r="BC14" i="24" s="1"/>
  <c r="AY23" i="24"/>
  <c r="AW23" i="24"/>
  <c r="BC23" i="24" s="1"/>
  <c r="BC16" i="24"/>
  <c r="AW5" i="24"/>
  <c r="BA5" i="24" s="1"/>
  <c r="AZ5" i="24"/>
  <c r="BC5" i="24" s="1"/>
  <c r="AW22" i="24"/>
  <c r="BC22" i="24" s="1"/>
  <c r="AX22" i="24"/>
  <c r="BA22" i="24" s="1"/>
  <c r="AW9" i="24"/>
  <c r="BC9" i="24" s="1"/>
  <c r="BL23" i="24" l="1"/>
  <c r="BK23" i="24"/>
  <c r="BA11" i="24"/>
  <c r="BC4" i="24"/>
  <c r="BC7" i="24"/>
  <c r="BC6" i="24"/>
  <c r="BL16" i="24"/>
  <c r="BK16" i="24"/>
  <c r="BB12" i="24"/>
  <c r="BB9" i="24"/>
  <c r="BA19" i="24"/>
  <c r="BE2" i="24"/>
  <c r="BF2" i="24" s="1"/>
  <c r="BD2" i="24"/>
  <c r="BE9" i="24"/>
  <c r="BF9" i="24" s="1"/>
  <c r="BD9" i="24"/>
  <c r="BA9" i="24"/>
  <c r="BA2" i="24"/>
  <c r="BC11" i="24"/>
  <c r="BC10" i="24"/>
  <c r="BL9" i="24" s="1"/>
  <c r="BB23" i="24"/>
  <c r="BE16" i="24"/>
  <c r="BF16" i="24" s="1"/>
  <c r="BD16" i="24"/>
  <c r="BA18" i="24"/>
  <c r="BC12" i="24"/>
  <c r="BD23" i="24"/>
  <c r="BE23" i="24"/>
  <c r="BF23" i="24" s="1"/>
  <c r="BA23" i="24"/>
  <c r="BA14" i="24"/>
  <c r="BC2" i="24"/>
  <c r="BB15" i="24"/>
  <c r="BB10" i="24"/>
  <c r="BA28" i="24"/>
  <c r="BA17" i="24"/>
  <c r="BG16" i="24" s="1"/>
  <c r="BG23" i="24" l="1"/>
  <c r="BH23" i="24"/>
  <c r="BK9" i="24"/>
  <c r="BG2" i="24"/>
  <c r="BH2" i="24"/>
  <c r="BJ23" i="24"/>
  <c r="BI23" i="24"/>
  <c r="BH16" i="24"/>
  <c r="BI9" i="24"/>
  <c r="BJ9" i="24"/>
  <c r="BG9" i="24"/>
  <c r="BH9" i="24"/>
  <c r="BK2" i="24"/>
  <c r="BL2" i="24"/>
  <c r="D17" i="10" l="1"/>
  <c r="D16" i="10"/>
  <c r="W34" i="19" l="1"/>
  <c r="W32" i="19"/>
  <c r="V34" i="19"/>
  <c r="V33" i="19"/>
  <c r="V32" i="19"/>
  <c r="V31" i="19"/>
  <c r="AO9" i="19" l="1"/>
  <c r="AO29" i="19"/>
  <c r="AO28" i="19"/>
  <c r="AO27" i="19"/>
  <c r="AO26" i="19"/>
  <c r="AO25" i="19"/>
  <c r="AO24" i="19"/>
  <c r="AO23" i="19"/>
  <c r="AO15" i="19"/>
  <c r="AO14" i="19"/>
  <c r="AO13" i="19"/>
  <c r="AO12" i="19"/>
  <c r="AO11" i="19"/>
  <c r="AO10" i="19"/>
  <c r="M18" i="10"/>
  <c r="M17" i="10"/>
  <c r="N15" i="10"/>
  <c r="H16" i="10"/>
  <c r="AH33" i="19"/>
  <c r="AP23" i="19" l="1"/>
  <c r="AP9" i="19"/>
  <c r="AP27" i="19" l="1"/>
  <c r="AP10" i="19"/>
  <c r="AP11" i="19"/>
  <c r="AP12" i="19"/>
  <c r="AP13" i="19"/>
  <c r="AP14" i="19"/>
  <c r="AP15" i="19"/>
  <c r="AP16" i="19"/>
  <c r="AP17" i="19"/>
  <c r="AP18" i="19"/>
  <c r="AP19" i="19"/>
  <c r="AP20" i="19"/>
  <c r="AP21" i="19"/>
  <c r="AP22" i="19"/>
  <c r="AP24" i="19"/>
  <c r="AP25" i="19"/>
  <c r="AP26" i="19"/>
  <c r="AP28" i="19"/>
  <c r="AP29" i="19"/>
  <c r="AQ23" i="19"/>
  <c r="E364" i="17"/>
  <c r="E365" i="17"/>
  <c r="K364" i="17"/>
  <c r="K365" i="17"/>
  <c r="Q364" i="17"/>
  <c r="Q365" i="17"/>
  <c r="W364" i="17"/>
  <c r="W365" i="17"/>
  <c r="AC364" i="17"/>
  <c r="AC365" i="17"/>
  <c r="AI364" i="17"/>
  <c r="AI365" i="17"/>
  <c r="AO364" i="17"/>
  <c r="AO365" i="17"/>
  <c r="AO362" i="17"/>
  <c r="AO361" i="17"/>
  <c r="AO360" i="17"/>
  <c r="AO359" i="17"/>
  <c r="AO358" i="17"/>
  <c r="AO357" i="17"/>
  <c r="AO356" i="17"/>
  <c r="AO355" i="17"/>
  <c r="AO354" i="17"/>
  <c r="AO353" i="17"/>
  <c r="AO352" i="17"/>
  <c r="AO351" i="17"/>
  <c r="AO350" i="17"/>
  <c r="AO349" i="17"/>
  <c r="AO348" i="17"/>
  <c r="AO347" i="17"/>
  <c r="AO346" i="17"/>
  <c r="AO345" i="17"/>
  <c r="AO344" i="17"/>
  <c r="AO343" i="17"/>
  <c r="AO342" i="17"/>
  <c r="AO341" i="17"/>
  <c r="AO340" i="17"/>
  <c r="AO339" i="17"/>
  <c r="AO338" i="17"/>
  <c r="AO337" i="17"/>
  <c r="AO336" i="17"/>
  <c r="AO335" i="17"/>
  <c r="AO334" i="17"/>
  <c r="AO333" i="17"/>
  <c r="AO332" i="17"/>
  <c r="AO331" i="17"/>
  <c r="AO330" i="17"/>
  <c r="AO329" i="17"/>
  <c r="AO328" i="17"/>
  <c r="AO327" i="17"/>
  <c r="AO326" i="17"/>
  <c r="AO325" i="17"/>
  <c r="AO324" i="17"/>
  <c r="AO323" i="17"/>
  <c r="AO322" i="17"/>
  <c r="AO321" i="17"/>
  <c r="AO320" i="17"/>
  <c r="AO319" i="17"/>
  <c r="AO318" i="17"/>
  <c r="AO317" i="17"/>
  <c r="AO316" i="17"/>
  <c r="AO315" i="17"/>
  <c r="AO314" i="17"/>
  <c r="AO313" i="17"/>
  <c r="AO312" i="17"/>
  <c r="AO311" i="17"/>
  <c r="AO310" i="17"/>
  <c r="AO309" i="17"/>
  <c r="AO308" i="17"/>
  <c r="AO307" i="17"/>
  <c r="AO306" i="17"/>
  <c r="AO305" i="17"/>
  <c r="AO304" i="17"/>
  <c r="AO303" i="17"/>
  <c r="AO302" i="17"/>
  <c r="AO301" i="17"/>
  <c r="AO300" i="17"/>
  <c r="AO299" i="17"/>
  <c r="AO298" i="17"/>
  <c r="AO297" i="17"/>
  <c r="AO296" i="17"/>
  <c r="AO295" i="17"/>
  <c r="AO294" i="17"/>
  <c r="AO293" i="17"/>
  <c r="AO292" i="17"/>
  <c r="AO291" i="17"/>
  <c r="AO290" i="17"/>
  <c r="AO289" i="17"/>
  <c r="AO288" i="17"/>
  <c r="AO287" i="17"/>
  <c r="AO286" i="17"/>
  <c r="AO285" i="17"/>
  <c r="AO284" i="17"/>
  <c r="AO283" i="17"/>
  <c r="AO282" i="17"/>
  <c r="AO281" i="17"/>
  <c r="AO280" i="17"/>
  <c r="AO279" i="17"/>
  <c r="AO278" i="17"/>
  <c r="AO277" i="17"/>
  <c r="AO276" i="17"/>
  <c r="AO275" i="17"/>
  <c r="AO274" i="17"/>
  <c r="AO273" i="17"/>
  <c r="AO272" i="17"/>
  <c r="AO271" i="17"/>
  <c r="AO270" i="17"/>
  <c r="AO269" i="17"/>
  <c r="AO268" i="17"/>
  <c r="AO267" i="17"/>
  <c r="AO266" i="17"/>
  <c r="AO265" i="17"/>
  <c r="AO264" i="17"/>
  <c r="AO263" i="17"/>
  <c r="AO262" i="17"/>
  <c r="AO261" i="17"/>
  <c r="AO260" i="17"/>
  <c r="AO259" i="17"/>
  <c r="AO258" i="17"/>
  <c r="AO257" i="17"/>
  <c r="AO256" i="17"/>
  <c r="AO255" i="17"/>
  <c r="AO254" i="17"/>
  <c r="AO253" i="17"/>
  <c r="AO252" i="17"/>
  <c r="AO251" i="17"/>
  <c r="AO250" i="17"/>
  <c r="AO249" i="17"/>
  <c r="AO248" i="17"/>
  <c r="AO247" i="17"/>
  <c r="AO246" i="17"/>
  <c r="AO245" i="17"/>
  <c r="AO244" i="17"/>
  <c r="AO243" i="17"/>
  <c r="AO242" i="17"/>
  <c r="AO241" i="17"/>
  <c r="AO240" i="17"/>
  <c r="AO239" i="17"/>
  <c r="AO238" i="17"/>
  <c r="AO237" i="17"/>
  <c r="AO236" i="17"/>
  <c r="AO235" i="17"/>
  <c r="AO234" i="17"/>
  <c r="AO233" i="17"/>
  <c r="AO232" i="17"/>
  <c r="AO231" i="17"/>
  <c r="AO230" i="17"/>
  <c r="AO229" i="17"/>
  <c r="AO228" i="17"/>
  <c r="AO227" i="17"/>
  <c r="AO226" i="17"/>
  <c r="AO225" i="17"/>
  <c r="AO224" i="17"/>
  <c r="AO223" i="17"/>
  <c r="AO222" i="17"/>
  <c r="AO221" i="17"/>
  <c r="AO220" i="17"/>
  <c r="AO219" i="17"/>
  <c r="AO218" i="17"/>
  <c r="AO217" i="17"/>
  <c r="AO216" i="17"/>
  <c r="AO215" i="17"/>
  <c r="AO214" i="17"/>
  <c r="AO213" i="17"/>
  <c r="AO212" i="17"/>
  <c r="AO211" i="17"/>
  <c r="AO210" i="17"/>
  <c r="AO209" i="17"/>
  <c r="AO208" i="17"/>
  <c r="AO207" i="17"/>
  <c r="AO206" i="17"/>
  <c r="AO205" i="17"/>
  <c r="AO204" i="17"/>
  <c r="AO203" i="17"/>
  <c r="AO202" i="17"/>
  <c r="AO201" i="17"/>
  <c r="AO200" i="17"/>
  <c r="AO199" i="17"/>
  <c r="AO198" i="17"/>
  <c r="AO197" i="17"/>
  <c r="AO196" i="17"/>
  <c r="AO195" i="17"/>
  <c r="AO194" i="17"/>
  <c r="AO193" i="17"/>
  <c r="AO192" i="17"/>
  <c r="AO191" i="17"/>
  <c r="AO190" i="17"/>
  <c r="AO189" i="17"/>
  <c r="AO188" i="17"/>
  <c r="AO187" i="17"/>
  <c r="AO186" i="17"/>
  <c r="AO185" i="17"/>
  <c r="AO184" i="17"/>
  <c r="AO183" i="17"/>
  <c r="AO182" i="17"/>
  <c r="AO181" i="17"/>
  <c r="AO180" i="17"/>
  <c r="AO179" i="17"/>
  <c r="AO178" i="17"/>
  <c r="AO177" i="17"/>
  <c r="AO176" i="17"/>
  <c r="AO175" i="17"/>
  <c r="AO174" i="17"/>
  <c r="AO173" i="17"/>
  <c r="AO172" i="17"/>
  <c r="AO171" i="17"/>
  <c r="AO170" i="17"/>
  <c r="AO169" i="17"/>
  <c r="AO168" i="17"/>
  <c r="AO167" i="17"/>
  <c r="AO166" i="17"/>
  <c r="AO165" i="17"/>
  <c r="AO164" i="17"/>
  <c r="AO163" i="17"/>
  <c r="AO162" i="17"/>
  <c r="AO161" i="17"/>
  <c r="AO160" i="17"/>
  <c r="AO159" i="17"/>
  <c r="AO158" i="17"/>
  <c r="AO157" i="17"/>
  <c r="AO156" i="17"/>
  <c r="AO155" i="17"/>
  <c r="AO154" i="17"/>
  <c r="AO153" i="17"/>
  <c r="AO152" i="17"/>
  <c r="AO151" i="17"/>
  <c r="AO150" i="17"/>
  <c r="AO149" i="17"/>
  <c r="AO148" i="17"/>
  <c r="AO147" i="17"/>
  <c r="AO146" i="17"/>
  <c r="AO145" i="17"/>
  <c r="AO144" i="17"/>
  <c r="AO143" i="17"/>
  <c r="AO142" i="17"/>
  <c r="AO141" i="17"/>
  <c r="AO140" i="17"/>
  <c r="AO139" i="17"/>
  <c r="AO138" i="17"/>
  <c r="AO137" i="17"/>
  <c r="AO136" i="17"/>
  <c r="AO135" i="17"/>
  <c r="AO134" i="17"/>
  <c r="AO133" i="17"/>
  <c r="AO132" i="17"/>
  <c r="AO131" i="17"/>
  <c r="AO130" i="17"/>
  <c r="AO129" i="17"/>
  <c r="AO128" i="17"/>
  <c r="AO127" i="17"/>
  <c r="AO126" i="17"/>
  <c r="AO125" i="17"/>
  <c r="AO124" i="17"/>
  <c r="AO123" i="17"/>
  <c r="AO122" i="17"/>
  <c r="AO121" i="17"/>
  <c r="AO120" i="17"/>
  <c r="AO119" i="17"/>
  <c r="AO118" i="17"/>
  <c r="AO117" i="17"/>
  <c r="AO116" i="17"/>
  <c r="AO115" i="17"/>
  <c r="AO114" i="17"/>
  <c r="AO113" i="17"/>
  <c r="AO112" i="17"/>
  <c r="AO111" i="17"/>
  <c r="AO110" i="17"/>
  <c r="AO109" i="17"/>
  <c r="AO108" i="17"/>
  <c r="AO107" i="17"/>
  <c r="AO106" i="17"/>
  <c r="AO105" i="17"/>
  <c r="AO104" i="17"/>
  <c r="AO103" i="17"/>
  <c r="AO102" i="17"/>
  <c r="AO101" i="17"/>
  <c r="AO100" i="17"/>
  <c r="AO99" i="17"/>
  <c r="AO98" i="17"/>
  <c r="AO97" i="17"/>
  <c r="AO96" i="17"/>
  <c r="AO95" i="17"/>
  <c r="AO94" i="17"/>
  <c r="AO93" i="17"/>
  <c r="AO92" i="17"/>
  <c r="AO91" i="17"/>
  <c r="AO90" i="17"/>
  <c r="AO89" i="17"/>
  <c r="AO88" i="17"/>
  <c r="AO87" i="17"/>
  <c r="AO86" i="17"/>
  <c r="AO85" i="17"/>
  <c r="AO84" i="17"/>
  <c r="AO83" i="17"/>
  <c r="AO82" i="17"/>
  <c r="AO81" i="17"/>
  <c r="AO80" i="17"/>
  <c r="AO79" i="17"/>
  <c r="AO78" i="17"/>
  <c r="AO77" i="17"/>
  <c r="AO76" i="17"/>
  <c r="AO75" i="17"/>
  <c r="AO74" i="17"/>
  <c r="AO73" i="17"/>
  <c r="AO72" i="17"/>
  <c r="AO71" i="17"/>
  <c r="AO70" i="17"/>
  <c r="AO69" i="17"/>
  <c r="AO68" i="17"/>
  <c r="AO67" i="17"/>
  <c r="AO66" i="17"/>
  <c r="AO65" i="17"/>
  <c r="AO64" i="17"/>
  <c r="AO63" i="17"/>
  <c r="AO62" i="17"/>
  <c r="AO61" i="17"/>
  <c r="AO60" i="17"/>
  <c r="AO59" i="17"/>
  <c r="AO58" i="17"/>
  <c r="AO57" i="17"/>
  <c r="AO56" i="17"/>
  <c r="AO55" i="17"/>
  <c r="AO54" i="17"/>
  <c r="AO53" i="17"/>
  <c r="AO52" i="17"/>
  <c r="AO51" i="17"/>
  <c r="AO50" i="17"/>
  <c r="AO49" i="17"/>
  <c r="AO48" i="17"/>
  <c r="AO47" i="17"/>
  <c r="AO46" i="17"/>
  <c r="AO45" i="17"/>
  <c r="AO44" i="17"/>
  <c r="AO43" i="17"/>
  <c r="AO42" i="17"/>
  <c r="AO41" i="17"/>
  <c r="AO40" i="17"/>
  <c r="AO39" i="17"/>
  <c r="AO38" i="17"/>
  <c r="AO37" i="17"/>
  <c r="AO36" i="17"/>
  <c r="AO35" i="17"/>
  <c r="AO34" i="17"/>
  <c r="AO33" i="17"/>
  <c r="AO32" i="17"/>
  <c r="AO31" i="17"/>
  <c r="AO30" i="17"/>
  <c r="AO29" i="17"/>
  <c r="AO28" i="17"/>
  <c r="AO27" i="17"/>
  <c r="AO26" i="17"/>
  <c r="AO25" i="17"/>
  <c r="AO24" i="17"/>
  <c r="AO23" i="17"/>
  <c r="AO22" i="17"/>
  <c r="AO21" i="17"/>
  <c r="AO20" i="17"/>
  <c r="AO19" i="17"/>
  <c r="AO18" i="17"/>
  <c r="AO17" i="17"/>
  <c r="AO16" i="17"/>
  <c r="AO15" i="17"/>
  <c r="AO14" i="17"/>
  <c r="AO13" i="17"/>
  <c r="AO12" i="17"/>
  <c r="AO11" i="17"/>
  <c r="AO10" i="17"/>
  <c r="AO9" i="17"/>
  <c r="AO8" i="17"/>
  <c r="AO7" i="17"/>
  <c r="AO6" i="17"/>
  <c r="AO5" i="17"/>
  <c r="AO4" i="17"/>
  <c r="AO3" i="17"/>
  <c r="AI362" i="17"/>
  <c r="AI361" i="17"/>
  <c r="AI360" i="17"/>
  <c r="AI359" i="17"/>
  <c r="AI358" i="17"/>
  <c r="AI357" i="17"/>
  <c r="AI356" i="17"/>
  <c r="AI355" i="17"/>
  <c r="AI354" i="17"/>
  <c r="AI353" i="17"/>
  <c r="AI352" i="17"/>
  <c r="AI351" i="17"/>
  <c r="AI350" i="17"/>
  <c r="AI349" i="17"/>
  <c r="AI348" i="17"/>
  <c r="AI347" i="17"/>
  <c r="AI346" i="17"/>
  <c r="AI345" i="17"/>
  <c r="AI344" i="17"/>
  <c r="AI343" i="17"/>
  <c r="AI342" i="17"/>
  <c r="AI341" i="17"/>
  <c r="AI340" i="17"/>
  <c r="AI339" i="17"/>
  <c r="AI338" i="17"/>
  <c r="AI337" i="17"/>
  <c r="AI336" i="17"/>
  <c r="AI335" i="17"/>
  <c r="AI334" i="17"/>
  <c r="AI333" i="17"/>
  <c r="AI332" i="17"/>
  <c r="AI331" i="17"/>
  <c r="AI330" i="17"/>
  <c r="AI329" i="17"/>
  <c r="AI328" i="17"/>
  <c r="AI327" i="17"/>
  <c r="AI326" i="17"/>
  <c r="AI325" i="17"/>
  <c r="AI324" i="17"/>
  <c r="AI323" i="17"/>
  <c r="AI322" i="17"/>
  <c r="AI321" i="17"/>
  <c r="AI320" i="17"/>
  <c r="AI319" i="17"/>
  <c r="AI318" i="17"/>
  <c r="AI317" i="17"/>
  <c r="AI316" i="17"/>
  <c r="AI315" i="17"/>
  <c r="AI314" i="17"/>
  <c r="AI313" i="17"/>
  <c r="AI312" i="17"/>
  <c r="AI311" i="17"/>
  <c r="AI310" i="17"/>
  <c r="AI309" i="17"/>
  <c r="AI308" i="17"/>
  <c r="AI307" i="17"/>
  <c r="AI306" i="17"/>
  <c r="AI305" i="17"/>
  <c r="AI304" i="17"/>
  <c r="AI303" i="17"/>
  <c r="AI302" i="17"/>
  <c r="AI301" i="17"/>
  <c r="AI300" i="17"/>
  <c r="AI299" i="17"/>
  <c r="AI298" i="17"/>
  <c r="AI297" i="17"/>
  <c r="AI296" i="17"/>
  <c r="AI295" i="17"/>
  <c r="AI294" i="17"/>
  <c r="AI293" i="17"/>
  <c r="AI292" i="17"/>
  <c r="AI291" i="17"/>
  <c r="AI290" i="17"/>
  <c r="AI289" i="17"/>
  <c r="AI288" i="17"/>
  <c r="AI287" i="17"/>
  <c r="AI286" i="17"/>
  <c r="AI285" i="17"/>
  <c r="AI284" i="17"/>
  <c r="AI283" i="17"/>
  <c r="AI282" i="17"/>
  <c r="AI281" i="17"/>
  <c r="AI280" i="17"/>
  <c r="AI279" i="17"/>
  <c r="AI278" i="17"/>
  <c r="AI277" i="17"/>
  <c r="AI276" i="17"/>
  <c r="AI275" i="17"/>
  <c r="AI274" i="17"/>
  <c r="AI273" i="17"/>
  <c r="AI272" i="17"/>
  <c r="AI271" i="17"/>
  <c r="AI270" i="17"/>
  <c r="AI269" i="17"/>
  <c r="AI268" i="17"/>
  <c r="AI267" i="17"/>
  <c r="AI266" i="17"/>
  <c r="AI265" i="17"/>
  <c r="AI264" i="17"/>
  <c r="AI263" i="17"/>
  <c r="AI262" i="17"/>
  <c r="AI261" i="17"/>
  <c r="AI260" i="17"/>
  <c r="AI259" i="17"/>
  <c r="AI258" i="17"/>
  <c r="AI257" i="17"/>
  <c r="AI256" i="17"/>
  <c r="AI255" i="17"/>
  <c r="AI254" i="17"/>
  <c r="AI253" i="17"/>
  <c r="AI252" i="17"/>
  <c r="AI251" i="17"/>
  <c r="AI250" i="17"/>
  <c r="AI249" i="17"/>
  <c r="AI248" i="17"/>
  <c r="AI247" i="17"/>
  <c r="AI246" i="17"/>
  <c r="AI245" i="17"/>
  <c r="AI244" i="17"/>
  <c r="AI243" i="17"/>
  <c r="AI242" i="17"/>
  <c r="AI241" i="17"/>
  <c r="AI240" i="17"/>
  <c r="AI239" i="17"/>
  <c r="AI238" i="17"/>
  <c r="AI237" i="17"/>
  <c r="AI236" i="17"/>
  <c r="AI235" i="17"/>
  <c r="AI234" i="17"/>
  <c r="AI233" i="17"/>
  <c r="AI232" i="17"/>
  <c r="AI231" i="17"/>
  <c r="AI230" i="17"/>
  <c r="AI229" i="17"/>
  <c r="AI228" i="17"/>
  <c r="AI227" i="17"/>
  <c r="AI226" i="17"/>
  <c r="AI225" i="17"/>
  <c r="AI224" i="17"/>
  <c r="AI223" i="17"/>
  <c r="AI222" i="17"/>
  <c r="AI221" i="17"/>
  <c r="AI220" i="17"/>
  <c r="AI219" i="17"/>
  <c r="AI218" i="17"/>
  <c r="AI217" i="17"/>
  <c r="AI216" i="17"/>
  <c r="AI215" i="17"/>
  <c r="AI214" i="17"/>
  <c r="AI213" i="17"/>
  <c r="AI212" i="17"/>
  <c r="AI211" i="17"/>
  <c r="AI210" i="17"/>
  <c r="AI209" i="17"/>
  <c r="AI208" i="17"/>
  <c r="AI207" i="17"/>
  <c r="AI206" i="17"/>
  <c r="AI205" i="17"/>
  <c r="AI204" i="17"/>
  <c r="AI203" i="17"/>
  <c r="AI202" i="17"/>
  <c r="AI201" i="17"/>
  <c r="AI200" i="17"/>
  <c r="AI199" i="17"/>
  <c r="AI198" i="17"/>
  <c r="AI197" i="17"/>
  <c r="AI196" i="17"/>
  <c r="AI195" i="17"/>
  <c r="AI194" i="17"/>
  <c r="AI193" i="17"/>
  <c r="AI192" i="17"/>
  <c r="AI191" i="17"/>
  <c r="AI190" i="17"/>
  <c r="AI189" i="17"/>
  <c r="AI188" i="17"/>
  <c r="AI187" i="17"/>
  <c r="AI186" i="17"/>
  <c r="AI185" i="17"/>
  <c r="AI184" i="17"/>
  <c r="AI183" i="17"/>
  <c r="AI182" i="17"/>
  <c r="AI181" i="17"/>
  <c r="AI180" i="17"/>
  <c r="AI179" i="17"/>
  <c r="AI178" i="17"/>
  <c r="AI177" i="17"/>
  <c r="AI176" i="17"/>
  <c r="AI175" i="17"/>
  <c r="AI174" i="17"/>
  <c r="AI173" i="17"/>
  <c r="AI172" i="17"/>
  <c r="AI171" i="17"/>
  <c r="AI170" i="17"/>
  <c r="AI169" i="17"/>
  <c r="AI168" i="17"/>
  <c r="AI167" i="17"/>
  <c r="AI166" i="17"/>
  <c r="AI165" i="17"/>
  <c r="AI164" i="17"/>
  <c r="AI163" i="17"/>
  <c r="AI162" i="17"/>
  <c r="AI161" i="17"/>
  <c r="AI160" i="17"/>
  <c r="AI159" i="17"/>
  <c r="AI158" i="17"/>
  <c r="AI157" i="17"/>
  <c r="AI156" i="17"/>
  <c r="AI155" i="17"/>
  <c r="AI154" i="17"/>
  <c r="AI153" i="17"/>
  <c r="AI152" i="17"/>
  <c r="AI151" i="17"/>
  <c r="AI150" i="17"/>
  <c r="AI149" i="17"/>
  <c r="AI148" i="17"/>
  <c r="AI147" i="17"/>
  <c r="AI146" i="17"/>
  <c r="AI145" i="17"/>
  <c r="AI144" i="17"/>
  <c r="AI143" i="17"/>
  <c r="AI142" i="17"/>
  <c r="AI141" i="17"/>
  <c r="AI140" i="17"/>
  <c r="AI139" i="17"/>
  <c r="AI138" i="17"/>
  <c r="AI137" i="17"/>
  <c r="AI136" i="17"/>
  <c r="AI135" i="17"/>
  <c r="AI134" i="17"/>
  <c r="AI133" i="17"/>
  <c r="AI132" i="17"/>
  <c r="AI131" i="17"/>
  <c r="AI130" i="17"/>
  <c r="AI129" i="17"/>
  <c r="AI128" i="17"/>
  <c r="AI127" i="17"/>
  <c r="AI126" i="17"/>
  <c r="AI125" i="17"/>
  <c r="AI124" i="17"/>
  <c r="AI123" i="17"/>
  <c r="AI122" i="17"/>
  <c r="AI121" i="17"/>
  <c r="AI120" i="17"/>
  <c r="AI119" i="17"/>
  <c r="AI118" i="17"/>
  <c r="AI117" i="17"/>
  <c r="AI116" i="17"/>
  <c r="AI115" i="17"/>
  <c r="AI114" i="17"/>
  <c r="AI113" i="17"/>
  <c r="AI112" i="17"/>
  <c r="AI111" i="17"/>
  <c r="AI110" i="17"/>
  <c r="AI109" i="17"/>
  <c r="AI108" i="17"/>
  <c r="AI107" i="17"/>
  <c r="AI106" i="17"/>
  <c r="AI105" i="17"/>
  <c r="AI104" i="17"/>
  <c r="AI103" i="17"/>
  <c r="AI102" i="17"/>
  <c r="AI101" i="17"/>
  <c r="AI100" i="17"/>
  <c r="AI99" i="17"/>
  <c r="AI98" i="17"/>
  <c r="AI97" i="17"/>
  <c r="AI96" i="17"/>
  <c r="AI95" i="17"/>
  <c r="AI94" i="17"/>
  <c r="AI93" i="17"/>
  <c r="AI92" i="17"/>
  <c r="AI91" i="17"/>
  <c r="AI90" i="17"/>
  <c r="AI89" i="17"/>
  <c r="AI88" i="17"/>
  <c r="AI87" i="17"/>
  <c r="AI86" i="17"/>
  <c r="AI85" i="17"/>
  <c r="AI84" i="17"/>
  <c r="AI83" i="17"/>
  <c r="AI82" i="17"/>
  <c r="AI81" i="17"/>
  <c r="AI80" i="17"/>
  <c r="AI79" i="17"/>
  <c r="AI78" i="17"/>
  <c r="AI77" i="17"/>
  <c r="AI76" i="17"/>
  <c r="AI75" i="17"/>
  <c r="AI74" i="17"/>
  <c r="AI73" i="17"/>
  <c r="AI72" i="17"/>
  <c r="AI71" i="17"/>
  <c r="AI70" i="17"/>
  <c r="AI69" i="17"/>
  <c r="AI68" i="17"/>
  <c r="AI67" i="17"/>
  <c r="AI66" i="17"/>
  <c r="AI65" i="17"/>
  <c r="AI64" i="17"/>
  <c r="AI63" i="17"/>
  <c r="AI62" i="17"/>
  <c r="AI61" i="17"/>
  <c r="AI60" i="17"/>
  <c r="AI59" i="17"/>
  <c r="AI58" i="17"/>
  <c r="AI57" i="17"/>
  <c r="AI56" i="17"/>
  <c r="AI55" i="17"/>
  <c r="AI54" i="17"/>
  <c r="AI53" i="17"/>
  <c r="AI52" i="17"/>
  <c r="AI51" i="17"/>
  <c r="AI50" i="17"/>
  <c r="AI49" i="17"/>
  <c r="AI48" i="17"/>
  <c r="AI47" i="17"/>
  <c r="AI46" i="17"/>
  <c r="AI45" i="17"/>
  <c r="AI44" i="17"/>
  <c r="AI43" i="17"/>
  <c r="AI42" i="17"/>
  <c r="AI41" i="17"/>
  <c r="AI40" i="17"/>
  <c r="AI39" i="17"/>
  <c r="AI38" i="17"/>
  <c r="AI37" i="17"/>
  <c r="AI36" i="17"/>
  <c r="AI35" i="17"/>
  <c r="AI34" i="17"/>
  <c r="AI33" i="17"/>
  <c r="AI32" i="17"/>
  <c r="AI31" i="17"/>
  <c r="AI30" i="17"/>
  <c r="AI29" i="17"/>
  <c r="AI28" i="17"/>
  <c r="AI27" i="17"/>
  <c r="AI26" i="17"/>
  <c r="AI25" i="17"/>
  <c r="AI24" i="17"/>
  <c r="AI23" i="17"/>
  <c r="AI22" i="17"/>
  <c r="AI21" i="17"/>
  <c r="AI20" i="17"/>
  <c r="AI19" i="17"/>
  <c r="AI18" i="17"/>
  <c r="AI17" i="17"/>
  <c r="AI16" i="17"/>
  <c r="AI15" i="17"/>
  <c r="AI14" i="17"/>
  <c r="AI13" i="17"/>
  <c r="AI12" i="17"/>
  <c r="AI11" i="17"/>
  <c r="AI10" i="17"/>
  <c r="AI9" i="17"/>
  <c r="AI8" i="17"/>
  <c r="AI7" i="17"/>
  <c r="AI6" i="17"/>
  <c r="AI5" i="17"/>
  <c r="AI4" i="17"/>
  <c r="AI3" i="17"/>
  <c r="AC362" i="17"/>
  <c r="AC361" i="17"/>
  <c r="AC360" i="17"/>
  <c r="AC359" i="17"/>
  <c r="AC358" i="17"/>
  <c r="AC357" i="17"/>
  <c r="AC356" i="17"/>
  <c r="AC355" i="17"/>
  <c r="AC354" i="17"/>
  <c r="AC353" i="17"/>
  <c r="AC352" i="17"/>
  <c r="AC351" i="17"/>
  <c r="AC350" i="17"/>
  <c r="AC349" i="17"/>
  <c r="AC348" i="17"/>
  <c r="AC347" i="17"/>
  <c r="AC346" i="17"/>
  <c r="AC345" i="17"/>
  <c r="AC344" i="17"/>
  <c r="AC343" i="17"/>
  <c r="AC342" i="17"/>
  <c r="AC341" i="17"/>
  <c r="AC340" i="17"/>
  <c r="AC339" i="17"/>
  <c r="AC338" i="17"/>
  <c r="AC337" i="17"/>
  <c r="AC336" i="17"/>
  <c r="AC335" i="17"/>
  <c r="AC334" i="17"/>
  <c r="AC333" i="17"/>
  <c r="AC332" i="17"/>
  <c r="AC331" i="17"/>
  <c r="AC330" i="17"/>
  <c r="AC329" i="17"/>
  <c r="AC328" i="17"/>
  <c r="AC327" i="17"/>
  <c r="AC326" i="17"/>
  <c r="AC325" i="17"/>
  <c r="AC324" i="17"/>
  <c r="AC323" i="17"/>
  <c r="AC322" i="17"/>
  <c r="AC321" i="17"/>
  <c r="AC320" i="17"/>
  <c r="AC319" i="17"/>
  <c r="AC318" i="17"/>
  <c r="AC317" i="17"/>
  <c r="AC316" i="17"/>
  <c r="AC315" i="17"/>
  <c r="AC314" i="17"/>
  <c r="AC313" i="17"/>
  <c r="AC312" i="17"/>
  <c r="AC311" i="17"/>
  <c r="AC310" i="17"/>
  <c r="AC309" i="17"/>
  <c r="AC308" i="17"/>
  <c r="AC307" i="17"/>
  <c r="AC306" i="17"/>
  <c r="AC305" i="17"/>
  <c r="AC304" i="17"/>
  <c r="AC303" i="17"/>
  <c r="AC302" i="17"/>
  <c r="AC301" i="17"/>
  <c r="AC300" i="17"/>
  <c r="AC299" i="17"/>
  <c r="AC298" i="17"/>
  <c r="AC297" i="17"/>
  <c r="AC296" i="17"/>
  <c r="AC295" i="17"/>
  <c r="AC294" i="17"/>
  <c r="AC293" i="17"/>
  <c r="AC292" i="17"/>
  <c r="AC291" i="17"/>
  <c r="AC290" i="17"/>
  <c r="AC289" i="17"/>
  <c r="AC288" i="17"/>
  <c r="AC287" i="17"/>
  <c r="AC286" i="17"/>
  <c r="AC285" i="17"/>
  <c r="AC284" i="17"/>
  <c r="AC283" i="17"/>
  <c r="AC282" i="17"/>
  <c r="AC281" i="17"/>
  <c r="AC280" i="17"/>
  <c r="AC279" i="17"/>
  <c r="AC278" i="17"/>
  <c r="AC277" i="17"/>
  <c r="AC276" i="17"/>
  <c r="AC275" i="17"/>
  <c r="AC274" i="17"/>
  <c r="AC273" i="17"/>
  <c r="AC272" i="17"/>
  <c r="AC271" i="17"/>
  <c r="AC270" i="17"/>
  <c r="AC269" i="17"/>
  <c r="AC268" i="17"/>
  <c r="AC267" i="17"/>
  <c r="AC266" i="17"/>
  <c r="AC265" i="17"/>
  <c r="AC264" i="17"/>
  <c r="AC263" i="17"/>
  <c r="AC262" i="17"/>
  <c r="AC261" i="17"/>
  <c r="AC260" i="17"/>
  <c r="AC259" i="17"/>
  <c r="AC258" i="17"/>
  <c r="AC257" i="17"/>
  <c r="AC256" i="17"/>
  <c r="AC255" i="17"/>
  <c r="AC254" i="17"/>
  <c r="AC253" i="17"/>
  <c r="AC252" i="17"/>
  <c r="AC251" i="17"/>
  <c r="AC250" i="17"/>
  <c r="AC249" i="17"/>
  <c r="AC248" i="17"/>
  <c r="AC247" i="17"/>
  <c r="AC246" i="17"/>
  <c r="AC245" i="17"/>
  <c r="AC244" i="17"/>
  <c r="AC243" i="17"/>
  <c r="AC242" i="17"/>
  <c r="AC241" i="17"/>
  <c r="AC240" i="17"/>
  <c r="AC239" i="17"/>
  <c r="AC238" i="17"/>
  <c r="AC237" i="17"/>
  <c r="AC236" i="17"/>
  <c r="AC235" i="17"/>
  <c r="AC234" i="17"/>
  <c r="AC233" i="17"/>
  <c r="AC232" i="17"/>
  <c r="AC231" i="17"/>
  <c r="AC230" i="17"/>
  <c r="AC229" i="17"/>
  <c r="AC228" i="17"/>
  <c r="AC227" i="17"/>
  <c r="AC226" i="17"/>
  <c r="AC225" i="17"/>
  <c r="AC224" i="17"/>
  <c r="AC223" i="17"/>
  <c r="AC222" i="17"/>
  <c r="AC221" i="17"/>
  <c r="AC220" i="17"/>
  <c r="AC219" i="17"/>
  <c r="AC218" i="17"/>
  <c r="AC217" i="17"/>
  <c r="AC216" i="17"/>
  <c r="AC215" i="17"/>
  <c r="AC214" i="17"/>
  <c r="AC213" i="17"/>
  <c r="AC212" i="17"/>
  <c r="AC211" i="17"/>
  <c r="AC210" i="17"/>
  <c r="AC209" i="17"/>
  <c r="AC208" i="17"/>
  <c r="AC207" i="17"/>
  <c r="AC206" i="17"/>
  <c r="AC205" i="17"/>
  <c r="AC204" i="17"/>
  <c r="AC203" i="17"/>
  <c r="AC202" i="17"/>
  <c r="AC201" i="17"/>
  <c r="AC200" i="17"/>
  <c r="AC199" i="17"/>
  <c r="AC198" i="17"/>
  <c r="AC197" i="17"/>
  <c r="AC196" i="17"/>
  <c r="AC195" i="17"/>
  <c r="AC194" i="17"/>
  <c r="AC193" i="17"/>
  <c r="AC192" i="17"/>
  <c r="AC191" i="17"/>
  <c r="AC190" i="17"/>
  <c r="AC189" i="17"/>
  <c r="AC188" i="17"/>
  <c r="AC187" i="17"/>
  <c r="AC186" i="17"/>
  <c r="AC185" i="17"/>
  <c r="AC184" i="17"/>
  <c r="AC183" i="17"/>
  <c r="AC182" i="17"/>
  <c r="AC181" i="17"/>
  <c r="AC180" i="17"/>
  <c r="AC179" i="17"/>
  <c r="AC178" i="17"/>
  <c r="AC177" i="17"/>
  <c r="AC176" i="17"/>
  <c r="AC175" i="17"/>
  <c r="AC174" i="17"/>
  <c r="AC173" i="17"/>
  <c r="AC172" i="17"/>
  <c r="AC171" i="17"/>
  <c r="AC170" i="17"/>
  <c r="AC169" i="17"/>
  <c r="AC168" i="17"/>
  <c r="AC167" i="17"/>
  <c r="AC166" i="17"/>
  <c r="AC165" i="17"/>
  <c r="AC164" i="17"/>
  <c r="AC163" i="17"/>
  <c r="AC162" i="17"/>
  <c r="AC161" i="17"/>
  <c r="AC160" i="17"/>
  <c r="AC159" i="17"/>
  <c r="AC158" i="17"/>
  <c r="AC157" i="17"/>
  <c r="AC156" i="17"/>
  <c r="AC155" i="17"/>
  <c r="AC154" i="17"/>
  <c r="AC153" i="17"/>
  <c r="AC152" i="17"/>
  <c r="AC151" i="17"/>
  <c r="AC150" i="17"/>
  <c r="AC149" i="17"/>
  <c r="AC148" i="17"/>
  <c r="AC147" i="17"/>
  <c r="AC146" i="17"/>
  <c r="AC145" i="17"/>
  <c r="AC144" i="17"/>
  <c r="AC143" i="17"/>
  <c r="AC142" i="17"/>
  <c r="AC141" i="17"/>
  <c r="AC140" i="17"/>
  <c r="AC139" i="17"/>
  <c r="AC138" i="17"/>
  <c r="AC137" i="17"/>
  <c r="AC136" i="17"/>
  <c r="AC135" i="17"/>
  <c r="AC134" i="17"/>
  <c r="AC133" i="17"/>
  <c r="AC132" i="17"/>
  <c r="AC131" i="17"/>
  <c r="AC130" i="17"/>
  <c r="AC129" i="17"/>
  <c r="AC128" i="17"/>
  <c r="AC127" i="17"/>
  <c r="AC126" i="17"/>
  <c r="AC125" i="17"/>
  <c r="AC124" i="17"/>
  <c r="AC123" i="17"/>
  <c r="AC122" i="17"/>
  <c r="AC121" i="17"/>
  <c r="AC120" i="17"/>
  <c r="AC119" i="17"/>
  <c r="AC118" i="17"/>
  <c r="AC117" i="17"/>
  <c r="AC116" i="17"/>
  <c r="AC115" i="17"/>
  <c r="AC114" i="17"/>
  <c r="AC113" i="17"/>
  <c r="AC112" i="17"/>
  <c r="AC111" i="17"/>
  <c r="AC110" i="17"/>
  <c r="AC109" i="17"/>
  <c r="AC108" i="17"/>
  <c r="AC107" i="17"/>
  <c r="AC106" i="17"/>
  <c r="AC105" i="17"/>
  <c r="AC104" i="17"/>
  <c r="AC103" i="17"/>
  <c r="AC102" i="17"/>
  <c r="AC101" i="17"/>
  <c r="AC100" i="17"/>
  <c r="AC99" i="17"/>
  <c r="AC98" i="17"/>
  <c r="AC97" i="17"/>
  <c r="AC96" i="17"/>
  <c r="AC95" i="17"/>
  <c r="AC94" i="17"/>
  <c r="AC93" i="17"/>
  <c r="AC92" i="17"/>
  <c r="AC91" i="17"/>
  <c r="AC90" i="17"/>
  <c r="AC89" i="17"/>
  <c r="AC88" i="17"/>
  <c r="AC87" i="17"/>
  <c r="AC86" i="17"/>
  <c r="AC85" i="17"/>
  <c r="AC84" i="17"/>
  <c r="AC83" i="17"/>
  <c r="AC82" i="17"/>
  <c r="AC81" i="17"/>
  <c r="AC80" i="17"/>
  <c r="AC79" i="17"/>
  <c r="AC78" i="17"/>
  <c r="AC77" i="17"/>
  <c r="AC76" i="17"/>
  <c r="AC75" i="17"/>
  <c r="AC74" i="17"/>
  <c r="AC73" i="17"/>
  <c r="AC72" i="17"/>
  <c r="AC71" i="17"/>
  <c r="AC70" i="17"/>
  <c r="AC69" i="17"/>
  <c r="AC68" i="17"/>
  <c r="AC67" i="17"/>
  <c r="AC66" i="17"/>
  <c r="AC65" i="17"/>
  <c r="AC64" i="17"/>
  <c r="AC63" i="17"/>
  <c r="AC62" i="17"/>
  <c r="AC61" i="17"/>
  <c r="AC60" i="17"/>
  <c r="AC59" i="17"/>
  <c r="AC58" i="17"/>
  <c r="AC57" i="17"/>
  <c r="AC56" i="17"/>
  <c r="AC55" i="17"/>
  <c r="AC54" i="17"/>
  <c r="AC53" i="17"/>
  <c r="AC52" i="17"/>
  <c r="AC51" i="17"/>
  <c r="AC50" i="17"/>
  <c r="AC49" i="17"/>
  <c r="AC48" i="17"/>
  <c r="AC47" i="17"/>
  <c r="AC46" i="17"/>
  <c r="AC45" i="17"/>
  <c r="AC44" i="17"/>
  <c r="AC43" i="17"/>
  <c r="AC42" i="17"/>
  <c r="AC41" i="17"/>
  <c r="AC40" i="17"/>
  <c r="AC39" i="17"/>
  <c r="AC38" i="17"/>
  <c r="AC37" i="17"/>
  <c r="AC36" i="17"/>
  <c r="AC35" i="17"/>
  <c r="AC34" i="17"/>
  <c r="AC33" i="17"/>
  <c r="AC32" i="17"/>
  <c r="AC31" i="17"/>
  <c r="AC30" i="17"/>
  <c r="AC29" i="17"/>
  <c r="AC28" i="17"/>
  <c r="AC27" i="17"/>
  <c r="AC26" i="17"/>
  <c r="AC25" i="17"/>
  <c r="AC24" i="17"/>
  <c r="AC23" i="17"/>
  <c r="AC22" i="17"/>
  <c r="AC21" i="17"/>
  <c r="AC20" i="17"/>
  <c r="AC19" i="17"/>
  <c r="AC18" i="17"/>
  <c r="AC17" i="17"/>
  <c r="AC16" i="17"/>
  <c r="AC15" i="17"/>
  <c r="AC14" i="17"/>
  <c r="AC13" i="17"/>
  <c r="AC12" i="17"/>
  <c r="AC11" i="17"/>
  <c r="AC10" i="17"/>
  <c r="AC9" i="17"/>
  <c r="AC8" i="17"/>
  <c r="AC7" i="17"/>
  <c r="AC6" i="17"/>
  <c r="AC5" i="17"/>
  <c r="AC4" i="17"/>
  <c r="AC3" i="17"/>
  <c r="W362" i="17"/>
  <c r="W361" i="17"/>
  <c r="W360" i="17"/>
  <c r="W359" i="17"/>
  <c r="W358" i="17"/>
  <c r="W357" i="17"/>
  <c r="W356" i="17"/>
  <c r="W355" i="17"/>
  <c r="W354" i="17"/>
  <c r="W353" i="17"/>
  <c r="W352" i="17"/>
  <c r="W351" i="17"/>
  <c r="W350" i="17"/>
  <c r="W349" i="17"/>
  <c r="W348" i="17"/>
  <c r="W347" i="17"/>
  <c r="W346" i="17"/>
  <c r="W345" i="17"/>
  <c r="W344" i="17"/>
  <c r="W343" i="17"/>
  <c r="W342" i="17"/>
  <c r="W341" i="17"/>
  <c r="W340" i="17"/>
  <c r="W339" i="17"/>
  <c r="W338" i="17"/>
  <c r="W337" i="17"/>
  <c r="W336" i="17"/>
  <c r="W335" i="17"/>
  <c r="W334" i="17"/>
  <c r="W333" i="17"/>
  <c r="W332" i="17"/>
  <c r="W331" i="17"/>
  <c r="W330" i="17"/>
  <c r="W329" i="17"/>
  <c r="W328" i="17"/>
  <c r="W327" i="17"/>
  <c r="W326" i="17"/>
  <c r="W325" i="17"/>
  <c r="W324" i="17"/>
  <c r="W323" i="17"/>
  <c r="W322" i="17"/>
  <c r="W321" i="17"/>
  <c r="W320" i="17"/>
  <c r="W319" i="17"/>
  <c r="W318" i="17"/>
  <c r="W317" i="17"/>
  <c r="W316" i="17"/>
  <c r="W315" i="17"/>
  <c r="W314" i="17"/>
  <c r="W313" i="17"/>
  <c r="W312" i="17"/>
  <c r="W311" i="17"/>
  <c r="W310" i="17"/>
  <c r="W309" i="17"/>
  <c r="W308" i="17"/>
  <c r="W307" i="17"/>
  <c r="W306" i="17"/>
  <c r="W305" i="17"/>
  <c r="W304" i="17"/>
  <c r="W303" i="17"/>
  <c r="W302" i="17"/>
  <c r="W301" i="17"/>
  <c r="W300" i="17"/>
  <c r="W299" i="17"/>
  <c r="W298" i="17"/>
  <c r="W297" i="17"/>
  <c r="W296" i="17"/>
  <c r="W295" i="17"/>
  <c r="W294" i="17"/>
  <c r="W293" i="17"/>
  <c r="W292" i="17"/>
  <c r="W291" i="17"/>
  <c r="W290" i="17"/>
  <c r="W289" i="17"/>
  <c r="W288" i="17"/>
  <c r="W287" i="17"/>
  <c r="W286" i="17"/>
  <c r="W285" i="17"/>
  <c r="W284" i="17"/>
  <c r="W283" i="17"/>
  <c r="W282" i="17"/>
  <c r="W281" i="17"/>
  <c r="W280" i="17"/>
  <c r="W279" i="17"/>
  <c r="W278" i="17"/>
  <c r="W277" i="17"/>
  <c r="W276" i="17"/>
  <c r="W275" i="17"/>
  <c r="W274" i="17"/>
  <c r="W273" i="17"/>
  <c r="W272" i="17"/>
  <c r="W271" i="17"/>
  <c r="W270" i="17"/>
  <c r="W269" i="17"/>
  <c r="W268" i="17"/>
  <c r="W267" i="17"/>
  <c r="W266" i="17"/>
  <c r="W265" i="17"/>
  <c r="W264" i="17"/>
  <c r="W263" i="17"/>
  <c r="W262" i="17"/>
  <c r="W261" i="17"/>
  <c r="W260" i="17"/>
  <c r="W259" i="17"/>
  <c r="W258" i="17"/>
  <c r="W257" i="17"/>
  <c r="W256" i="17"/>
  <c r="W255" i="17"/>
  <c r="W254" i="17"/>
  <c r="W253" i="17"/>
  <c r="W252" i="17"/>
  <c r="W251" i="17"/>
  <c r="W250" i="17"/>
  <c r="W249" i="17"/>
  <c r="W248" i="17"/>
  <c r="W247" i="17"/>
  <c r="W246" i="17"/>
  <c r="W245" i="17"/>
  <c r="W244" i="17"/>
  <c r="W243" i="17"/>
  <c r="W242" i="17"/>
  <c r="W241" i="17"/>
  <c r="W240" i="17"/>
  <c r="W239" i="17"/>
  <c r="W238" i="17"/>
  <c r="W237" i="17"/>
  <c r="W236" i="17"/>
  <c r="W235" i="17"/>
  <c r="W234" i="17"/>
  <c r="W233" i="17"/>
  <c r="W232" i="17"/>
  <c r="W231" i="17"/>
  <c r="W230" i="17"/>
  <c r="W229" i="17"/>
  <c r="W228" i="17"/>
  <c r="W227" i="17"/>
  <c r="W226" i="17"/>
  <c r="W225" i="17"/>
  <c r="W224" i="17"/>
  <c r="W223" i="17"/>
  <c r="W222" i="17"/>
  <c r="W221" i="17"/>
  <c r="W220" i="17"/>
  <c r="W219" i="17"/>
  <c r="W218" i="17"/>
  <c r="W217" i="17"/>
  <c r="W216" i="17"/>
  <c r="W215" i="17"/>
  <c r="W214" i="17"/>
  <c r="W213" i="17"/>
  <c r="W212" i="17"/>
  <c r="W211" i="17"/>
  <c r="W210" i="17"/>
  <c r="W209" i="17"/>
  <c r="W208" i="17"/>
  <c r="W207" i="17"/>
  <c r="W206" i="17"/>
  <c r="W205" i="17"/>
  <c r="W204" i="17"/>
  <c r="W203" i="17"/>
  <c r="W202" i="17"/>
  <c r="W201" i="17"/>
  <c r="W200" i="17"/>
  <c r="W199" i="17"/>
  <c r="W198" i="17"/>
  <c r="W197" i="17"/>
  <c r="W196" i="17"/>
  <c r="W195" i="17"/>
  <c r="W194" i="17"/>
  <c r="W193" i="17"/>
  <c r="W192" i="17"/>
  <c r="W191" i="17"/>
  <c r="W190" i="17"/>
  <c r="W189" i="17"/>
  <c r="W188" i="17"/>
  <c r="W187" i="17"/>
  <c r="W186" i="17"/>
  <c r="W185" i="17"/>
  <c r="W184" i="17"/>
  <c r="W183" i="17"/>
  <c r="W182" i="17"/>
  <c r="W181" i="17"/>
  <c r="W180" i="17"/>
  <c r="W179" i="17"/>
  <c r="W178" i="17"/>
  <c r="W177" i="17"/>
  <c r="W176" i="17"/>
  <c r="W175" i="17"/>
  <c r="W174" i="17"/>
  <c r="W173" i="17"/>
  <c r="W172" i="17"/>
  <c r="W171" i="17"/>
  <c r="W170" i="17"/>
  <c r="W169" i="17"/>
  <c r="W168" i="17"/>
  <c r="W167" i="17"/>
  <c r="W166" i="17"/>
  <c r="W165" i="17"/>
  <c r="W164" i="17"/>
  <c r="W163" i="17"/>
  <c r="W162" i="17"/>
  <c r="W161" i="17"/>
  <c r="W160" i="17"/>
  <c r="W159" i="17"/>
  <c r="W158" i="17"/>
  <c r="W157" i="17"/>
  <c r="W156" i="17"/>
  <c r="W155" i="17"/>
  <c r="W154" i="17"/>
  <c r="W153" i="17"/>
  <c r="W152" i="17"/>
  <c r="W151" i="17"/>
  <c r="W150" i="17"/>
  <c r="W149" i="17"/>
  <c r="W148" i="17"/>
  <c r="W147" i="17"/>
  <c r="W146" i="17"/>
  <c r="W145" i="17"/>
  <c r="W144" i="17"/>
  <c r="W143" i="17"/>
  <c r="W142" i="17"/>
  <c r="W141" i="17"/>
  <c r="W140" i="17"/>
  <c r="W139" i="17"/>
  <c r="W138" i="17"/>
  <c r="W137" i="17"/>
  <c r="W136" i="17"/>
  <c r="W135" i="17"/>
  <c r="W134" i="17"/>
  <c r="W133" i="17"/>
  <c r="W132" i="17"/>
  <c r="W131" i="17"/>
  <c r="W130" i="17"/>
  <c r="W129" i="17"/>
  <c r="W128" i="17"/>
  <c r="W127" i="17"/>
  <c r="W126" i="17"/>
  <c r="W125" i="17"/>
  <c r="W124" i="17"/>
  <c r="W123" i="17"/>
  <c r="W122" i="17"/>
  <c r="W121" i="17"/>
  <c r="W120" i="17"/>
  <c r="W119" i="17"/>
  <c r="W118" i="17"/>
  <c r="W117" i="17"/>
  <c r="W116" i="17"/>
  <c r="W115" i="17"/>
  <c r="W114" i="17"/>
  <c r="W113" i="17"/>
  <c r="W112" i="17"/>
  <c r="W111" i="17"/>
  <c r="W110" i="17"/>
  <c r="W109" i="17"/>
  <c r="W108" i="17"/>
  <c r="W107" i="17"/>
  <c r="W106" i="17"/>
  <c r="W105" i="17"/>
  <c r="W104" i="17"/>
  <c r="W103" i="17"/>
  <c r="W102" i="17"/>
  <c r="W101" i="17"/>
  <c r="W100" i="17"/>
  <c r="W99" i="17"/>
  <c r="W98" i="17"/>
  <c r="W97" i="17"/>
  <c r="W96" i="17"/>
  <c r="W95" i="17"/>
  <c r="W94" i="17"/>
  <c r="W93" i="17"/>
  <c r="W92" i="17"/>
  <c r="W91" i="17"/>
  <c r="W90" i="17"/>
  <c r="W89" i="17"/>
  <c r="W88" i="17"/>
  <c r="W87" i="17"/>
  <c r="W86" i="17"/>
  <c r="W85" i="17"/>
  <c r="W84" i="17"/>
  <c r="W83" i="17"/>
  <c r="W82" i="17"/>
  <c r="W81" i="17"/>
  <c r="W80" i="17"/>
  <c r="W79" i="17"/>
  <c r="W78" i="17"/>
  <c r="W77" i="17"/>
  <c r="W76" i="17"/>
  <c r="W75" i="17"/>
  <c r="W74" i="17"/>
  <c r="W73" i="17"/>
  <c r="W72" i="17"/>
  <c r="W71" i="17"/>
  <c r="W70" i="17"/>
  <c r="W69" i="17"/>
  <c r="W68" i="17"/>
  <c r="W67" i="17"/>
  <c r="W66" i="17"/>
  <c r="W65" i="17"/>
  <c r="W64" i="17"/>
  <c r="W63" i="17"/>
  <c r="W62" i="17"/>
  <c r="W61" i="17"/>
  <c r="W60" i="17"/>
  <c r="W59" i="17"/>
  <c r="W58" i="17"/>
  <c r="W57" i="17"/>
  <c r="W56" i="17"/>
  <c r="W55" i="17"/>
  <c r="W54" i="17"/>
  <c r="W53" i="17"/>
  <c r="W52" i="17"/>
  <c r="W51" i="17"/>
  <c r="W50" i="17"/>
  <c r="W49" i="17"/>
  <c r="W48" i="17"/>
  <c r="W47" i="17"/>
  <c r="W46" i="17"/>
  <c r="W45" i="17"/>
  <c r="W44" i="17"/>
  <c r="W43" i="17"/>
  <c r="W42" i="17"/>
  <c r="W41" i="17"/>
  <c r="W40" i="17"/>
  <c r="W39" i="17"/>
  <c r="W38" i="17"/>
  <c r="W37" i="17"/>
  <c r="W36" i="17"/>
  <c r="W35" i="17"/>
  <c r="W34" i="17"/>
  <c r="W33" i="17"/>
  <c r="W32" i="17"/>
  <c r="W31" i="17"/>
  <c r="W30" i="17"/>
  <c r="W29" i="17"/>
  <c r="W28" i="17"/>
  <c r="W27" i="17"/>
  <c r="W26" i="17"/>
  <c r="W25" i="17"/>
  <c r="W24" i="17"/>
  <c r="W23" i="17"/>
  <c r="W22" i="17"/>
  <c r="W21" i="17"/>
  <c r="W20" i="17"/>
  <c r="W19" i="17"/>
  <c r="W18" i="17"/>
  <c r="W17" i="17"/>
  <c r="W16" i="17"/>
  <c r="W15" i="17"/>
  <c r="W14" i="17"/>
  <c r="W13" i="17"/>
  <c r="W12" i="17"/>
  <c r="W11" i="17"/>
  <c r="W10" i="17"/>
  <c r="W9" i="17"/>
  <c r="W8" i="17"/>
  <c r="W7" i="17"/>
  <c r="W6" i="17"/>
  <c r="W5" i="17"/>
  <c r="W4" i="17"/>
  <c r="W3" i="17"/>
  <c r="Q362" i="17"/>
  <c r="Q361" i="17"/>
  <c r="Q360" i="17"/>
  <c r="Q359" i="17"/>
  <c r="Q358" i="17"/>
  <c r="Q357" i="17"/>
  <c r="Q356" i="17"/>
  <c r="Q355" i="17"/>
  <c r="Q354" i="17"/>
  <c r="Q353" i="17"/>
  <c r="Q352" i="17"/>
  <c r="Q351" i="17"/>
  <c r="Q350" i="17"/>
  <c r="Q349" i="17"/>
  <c r="Q348" i="17"/>
  <c r="Q347" i="17"/>
  <c r="Q346" i="17"/>
  <c r="Q345" i="17"/>
  <c r="Q344" i="17"/>
  <c r="Q343" i="17"/>
  <c r="Q342" i="17"/>
  <c r="Q341" i="17"/>
  <c r="Q340" i="17"/>
  <c r="Q339" i="17"/>
  <c r="Q338" i="17"/>
  <c r="Q337" i="17"/>
  <c r="Q336" i="17"/>
  <c r="Q335" i="17"/>
  <c r="Q334" i="17"/>
  <c r="Q333" i="17"/>
  <c r="Q332" i="17"/>
  <c r="Q331" i="17"/>
  <c r="Q330" i="17"/>
  <c r="Q329" i="17"/>
  <c r="Q328" i="17"/>
  <c r="Q327" i="17"/>
  <c r="Q326" i="17"/>
  <c r="Q325" i="17"/>
  <c r="Q324" i="17"/>
  <c r="Q323" i="17"/>
  <c r="Q322" i="17"/>
  <c r="Q321" i="17"/>
  <c r="Q320" i="17"/>
  <c r="Q319" i="17"/>
  <c r="Q318" i="17"/>
  <c r="Q317" i="17"/>
  <c r="Q316" i="17"/>
  <c r="Q315" i="17"/>
  <c r="Q314" i="17"/>
  <c r="Q313" i="17"/>
  <c r="Q312" i="17"/>
  <c r="Q311" i="17"/>
  <c r="Q310" i="17"/>
  <c r="Q309" i="17"/>
  <c r="Q308" i="17"/>
  <c r="Q307" i="17"/>
  <c r="Q306" i="17"/>
  <c r="Q305" i="17"/>
  <c r="Q304" i="17"/>
  <c r="Q303" i="17"/>
  <c r="Q302" i="17"/>
  <c r="Q301" i="17"/>
  <c r="Q300" i="17"/>
  <c r="Q299" i="17"/>
  <c r="Q298" i="17"/>
  <c r="Q297" i="17"/>
  <c r="Q296" i="17"/>
  <c r="Q295" i="17"/>
  <c r="Q294" i="17"/>
  <c r="Q293" i="17"/>
  <c r="Q292" i="17"/>
  <c r="Q291" i="17"/>
  <c r="Q290" i="17"/>
  <c r="Q289" i="17"/>
  <c r="Q288" i="17"/>
  <c r="Q287" i="17"/>
  <c r="Q286" i="17"/>
  <c r="Q285" i="17"/>
  <c r="Q284" i="17"/>
  <c r="Q283" i="17"/>
  <c r="Q282" i="17"/>
  <c r="Q281" i="17"/>
  <c r="Q280" i="17"/>
  <c r="Q279" i="17"/>
  <c r="Q278" i="17"/>
  <c r="Q277" i="17"/>
  <c r="Q276" i="17"/>
  <c r="Q275" i="17"/>
  <c r="Q274" i="17"/>
  <c r="Q273" i="17"/>
  <c r="Q272" i="17"/>
  <c r="Q271" i="17"/>
  <c r="Q270" i="17"/>
  <c r="Q269" i="17"/>
  <c r="Q268" i="17"/>
  <c r="Q267" i="17"/>
  <c r="Q266" i="17"/>
  <c r="Q265" i="17"/>
  <c r="Q264" i="17"/>
  <c r="Q263" i="17"/>
  <c r="Q262" i="17"/>
  <c r="Q261" i="17"/>
  <c r="Q260" i="17"/>
  <c r="Q259" i="17"/>
  <c r="Q258" i="17"/>
  <c r="Q257" i="17"/>
  <c r="Q256" i="17"/>
  <c r="Q255" i="17"/>
  <c r="Q254" i="17"/>
  <c r="Q253" i="17"/>
  <c r="Q252" i="17"/>
  <c r="Q251" i="17"/>
  <c r="Q250" i="17"/>
  <c r="Q249" i="17"/>
  <c r="Q248" i="17"/>
  <c r="Q247" i="17"/>
  <c r="Q246" i="17"/>
  <c r="Q245" i="17"/>
  <c r="Q244" i="17"/>
  <c r="Q243" i="17"/>
  <c r="Q242" i="17"/>
  <c r="Q241" i="17"/>
  <c r="Q240" i="17"/>
  <c r="Q239" i="17"/>
  <c r="Q238" i="17"/>
  <c r="Q237" i="17"/>
  <c r="Q236" i="17"/>
  <c r="Q235" i="17"/>
  <c r="Q234" i="17"/>
  <c r="Q233" i="17"/>
  <c r="Q232" i="17"/>
  <c r="Q231" i="17"/>
  <c r="Q230" i="17"/>
  <c r="Q229" i="17"/>
  <c r="Q228" i="17"/>
  <c r="Q227" i="17"/>
  <c r="Q226" i="17"/>
  <c r="Q225" i="17"/>
  <c r="Q224" i="17"/>
  <c r="Q223" i="17"/>
  <c r="Q222" i="17"/>
  <c r="Q221" i="17"/>
  <c r="Q220" i="17"/>
  <c r="Q219" i="17"/>
  <c r="Q218" i="17"/>
  <c r="Q217" i="17"/>
  <c r="Q216" i="17"/>
  <c r="Q215" i="17"/>
  <c r="Q214" i="17"/>
  <c r="Q213" i="17"/>
  <c r="Q212" i="17"/>
  <c r="Q211" i="17"/>
  <c r="Q210" i="17"/>
  <c r="Q209" i="17"/>
  <c r="Q208" i="17"/>
  <c r="Q207" i="17"/>
  <c r="Q206" i="17"/>
  <c r="Q205" i="17"/>
  <c r="Q204" i="17"/>
  <c r="Q203" i="17"/>
  <c r="Q202" i="17"/>
  <c r="Q201" i="17"/>
  <c r="Q200" i="17"/>
  <c r="Q199" i="17"/>
  <c r="Q198" i="17"/>
  <c r="Q197" i="17"/>
  <c r="Q196" i="17"/>
  <c r="Q195" i="17"/>
  <c r="Q194" i="17"/>
  <c r="Q193" i="17"/>
  <c r="Q192" i="17"/>
  <c r="Q191" i="17"/>
  <c r="Q190" i="17"/>
  <c r="Q189" i="17"/>
  <c r="Q188" i="17"/>
  <c r="Q187" i="17"/>
  <c r="Q186" i="17"/>
  <c r="Q185" i="17"/>
  <c r="Q184" i="17"/>
  <c r="Q183" i="17"/>
  <c r="Q182" i="17"/>
  <c r="Q181" i="17"/>
  <c r="Q180" i="17"/>
  <c r="Q179" i="17"/>
  <c r="Q178" i="17"/>
  <c r="Q177" i="17"/>
  <c r="Q176" i="17"/>
  <c r="Q175" i="17"/>
  <c r="Q174" i="17"/>
  <c r="Q173" i="17"/>
  <c r="Q172" i="17"/>
  <c r="Q171" i="17"/>
  <c r="Q170" i="17"/>
  <c r="Q169" i="17"/>
  <c r="Q168" i="17"/>
  <c r="Q167" i="17"/>
  <c r="Q166" i="17"/>
  <c r="Q165" i="17"/>
  <c r="Q164" i="17"/>
  <c r="Q163" i="17"/>
  <c r="Q162" i="17"/>
  <c r="Q161" i="17"/>
  <c r="Q160" i="17"/>
  <c r="Q159" i="17"/>
  <c r="Q158" i="17"/>
  <c r="Q157" i="17"/>
  <c r="Q156" i="17"/>
  <c r="Q155" i="17"/>
  <c r="Q154" i="17"/>
  <c r="Q153" i="17"/>
  <c r="Q152" i="17"/>
  <c r="Q151" i="17"/>
  <c r="Q150" i="17"/>
  <c r="Q149" i="17"/>
  <c r="Q148" i="17"/>
  <c r="Q147" i="17"/>
  <c r="Q146" i="17"/>
  <c r="Q145" i="17"/>
  <c r="Q144" i="17"/>
  <c r="Q143" i="17"/>
  <c r="Q142" i="17"/>
  <c r="Q141" i="17"/>
  <c r="Q140" i="17"/>
  <c r="Q139" i="17"/>
  <c r="Q138" i="17"/>
  <c r="Q137" i="17"/>
  <c r="Q136" i="17"/>
  <c r="Q135" i="17"/>
  <c r="Q134" i="17"/>
  <c r="Q133" i="17"/>
  <c r="Q132" i="17"/>
  <c r="Q131" i="17"/>
  <c r="Q130" i="17"/>
  <c r="Q129" i="17"/>
  <c r="Q128" i="17"/>
  <c r="Q127" i="17"/>
  <c r="Q126" i="17"/>
  <c r="Q125" i="17"/>
  <c r="Q124" i="17"/>
  <c r="Q123" i="17"/>
  <c r="Q122" i="17"/>
  <c r="Q121" i="17"/>
  <c r="Q120" i="17"/>
  <c r="Q119" i="17"/>
  <c r="Q118" i="17"/>
  <c r="Q117" i="17"/>
  <c r="Q116" i="17"/>
  <c r="Q115" i="17"/>
  <c r="Q114" i="17"/>
  <c r="Q113" i="17"/>
  <c r="Q112" i="17"/>
  <c r="Q111" i="17"/>
  <c r="Q110" i="17"/>
  <c r="Q109" i="17"/>
  <c r="Q108" i="17"/>
  <c r="Q107" i="17"/>
  <c r="Q106" i="17"/>
  <c r="Q105" i="17"/>
  <c r="Q104" i="17"/>
  <c r="Q103" i="17"/>
  <c r="Q102" i="17"/>
  <c r="Q101" i="17"/>
  <c r="Q100" i="17"/>
  <c r="Q99" i="17"/>
  <c r="Q98" i="17"/>
  <c r="Q97" i="17"/>
  <c r="Q96" i="17"/>
  <c r="Q95" i="17"/>
  <c r="Q94" i="17"/>
  <c r="Q93" i="17"/>
  <c r="Q92" i="17"/>
  <c r="Q91" i="17"/>
  <c r="Q90" i="17"/>
  <c r="Q89" i="17"/>
  <c r="Q88" i="17"/>
  <c r="Q87" i="17"/>
  <c r="Q86" i="17"/>
  <c r="Q85" i="17"/>
  <c r="Q84" i="17"/>
  <c r="Q83" i="17"/>
  <c r="Q82" i="17"/>
  <c r="Q81" i="17"/>
  <c r="Q80" i="17"/>
  <c r="Q79" i="17"/>
  <c r="Q78" i="17"/>
  <c r="Q77" i="17"/>
  <c r="Q76" i="17"/>
  <c r="Q75" i="17"/>
  <c r="Q74" i="17"/>
  <c r="Q73" i="17"/>
  <c r="Q72" i="17"/>
  <c r="Q71" i="17"/>
  <c r="Q70" i="17"/>
  <c r="Q69" i="17"/>
  <c r="Q68" i="17"/>
  <c r="Q67" i="17"/>
  <c r="Q66" i="17"/>
  <c r="Q65" i="17"/>
  <c r="Q64" i="17"/>
  <c r="Q63" i="17"/>
  <c r="Q62" i="17"/>
  <c r="Q61" i="17"/>
  <c r="Q60" i="17"/>
  <c r="Q59" i="17"/>
  <c r="Q58" i="17"/>
  <c r="Q57" i="17"/>
  <c r="Q56" i="17"/>
  <c r="Q55" i="17"/>
  <c r="Q54" i="17"/>
  <c r="Q53" i="17"/>
  <c r="Q52" i="17"/>
  <c r="Q51" i="17"/>
  <c r="Q50" i="17"/>
  <c r="Q49" i="17"/>
  <c r="Q48" i="17"/>
  <c r="Q47" i="17"/>
  <c r="Q46" i="17"/>
  <c r="Q45" i="17"/>
  <c r="Q44" i="17"/>
  <c r="Q43" i="17"/>
  <c r="Q42" i="17"/>
  <c r="Q41" i="17"/>
  <c r="Q40" i="17"/>
  <c r="Q39" i="17"/>
  <c r="Q38" i="17"/>
  <c r="Q37" i="17"/>
  <c r="Q36" i="17"/>
  <c r="Q35" i="17"/>
  <c r="Q34" i="17"/>
  <c r="Q33" i="17"/>
  <c r="Q32" i="17"/>
  <c r="Q31" i="17"/>
  <c r="Q30" i="17"/>
  <c r="Q29" i="17"/>
  <c r="Q28" i="17"/>
  <c r="Q27" i="17"/>
  <c r="Q26" i="17"/>
  <c r="Q25" i="17"/>
  <c r="Q24" i="17"/>
  <c r="Q23" i="17"/>
  <c r="Q22" i="17"/>
  <c r="Q21" i="17"/>
  <c r="Q20" i="17"/>
  <c r="Q19" i="17"/>
  <c r="Q18" i="17"/>
  <c r="Q17" i="17"/>
  <c r="Q16" i="17"/>
  <c r="Q15" i="17"/>
  <c r="Q14" i="17"/>
  <c r="Q13" i="17"/>
  <c r="Q12" i="17"/>
  <c r="Q11" i="17"/>
  <c r="Q10" i="17"/>
  <c r="Q9" i="17"/>
  <c r="Q8" i="17"/>
  <c r="Q7" i="17"/>
  <c r="Q6" i="17"/>
  <c r="Q5" i="17"/>
  <c r="Q4" i="17"/>
  <c r="Q3" i="17"/>
  <c r="K362" i="17"/>
  <c r="K361" i="17"/>
  <c r="K360" i="17"/>
  <c r="K359" i="17"/>
  <c r="K358" i="17"/>
  <c r="K357" i="17"/>
  <c r="K356" i="17"/>
  <c r="K355" i="17"/>
  <c r="K354" i="17"/>
  <c r="K353" i="17"/>
  <c r="K352" i="17"/>
  <c r="K351" i="17"/>
  <c r="K350" i="17"/>
  <c r="K349" i="17"/>
  <c r="K348" i="17"/>
  <c r="K347" i="17"/>
  <c r="K346" i="17"/>
  <c r="K345" i="17"/>
  <c r="K344" i="17"/>
  <c r="K343" i="17"/>
  <c r="K342" i="17"/>
  <c r="K341" i="17"/>
  <c r="K340" i="17"/>
  <c r="K339" i="17"/>
  <c r="K338" i="17"/>
  <c r="K337" i="17"/>
  <c r="K336" i="17"/>
  <c r="K335" i="17"/>
  <c r="K334" i="17"/>
  <c r="K333" i="17"/>
  <c r="K332" i="17"/>
  <c r="K331" i="17"/>
  <c r="K330" i="17"/>
  <c r="K329" i="17"/>
  <c r="K328" i="17"/>
  <c r="K327" i="17"/>
  <c r="K326" i="17"/>
  <c r="K325" i="17"/>
  <c r="K324" i="17"/>
  <c r="K323" i="17"/>
  <c r="K322" i="17"/>
  <c r="K321" i="17"/>
  <c r="K320" i="17"/>
  <c r="K319" i="17"/>
  <c r="K318" i="17"/>
  <c r="K317" i="17"/>
  <c r="K316" i="17"/>
  <c r="K315" i="17"/>
  <c r="K314" i="17"/>
  <c r="K313" i="17"/>
  <c r="K312" i="17"/>
  <c r="K311" i="17"/>
  <c r="K310" i="17"/>
  <c r="K309" i="17"/>
  <c r="K308" i="17"/>
  <c r="K307" i="17"/>
  <c r="K306" i="17"/>
  <c r="K305" i="17"/>
  <c r="K304" i="17"/>
  <c r="K303" i="17"/>
  <c r="K302" i="17"/>
  <c r="K301" i="17"/>
  <c r="K300" i="17"/>
  <c r="K299" i="17"/>
  <c r="K298" i="17"/>
  <c r="K297" i="17"/>
  <c r="K296" i="17"/>
  <c r="K295" i="17"/>
  <c r="K294" i="17"/>
  <c r="K293" i="17"/>
  <c r="K292" i="17"/>
  <c r="K291" i="17"/>
  <c r="K290" i="17"/>
  <c r="K289" i="17"/>
  <c r="K288" i="17"/>
  <c r="K287" i="17"/>
  <c r="K286" i="17"/>
  <c r="K285" i="17"/>
  <c r="K284" i="17"/>
  <c r="K283" i="17"/>
  <c r="K282" i="17"/>
  <c r="K281" i="17"/>
  <c r="K280" i="17"/>
  <c r="K279" i="17"/>
  <c r="K278" i="17"/>
  <c r="K277" i="17"/>
  <c r="K276" i="17"/>
  <c r="K275" i="17"/>
  <c r="K274" i="17"/>
  <c r="K273" i="17"/>
  <c r="K272" i="17"/>
  <c r="K271" i="17"/>
  <c r="K270" i="17"/>
  <c r="K269" i="17"/>
  <c r="K268" i="17"/>
  <c r="K267" i="17"/>
  <c r="K266" i="17"/>
  <c r="K265" i="17"/>
  <c r="K264" i="17"/>
  <c r="K263" i="17"/>
  <c r="K262" i="17"/>
  <c r="K261" i="17"/>
  <c r="K260" i="17"/>
  <c r="K259" i="17"/>
  <c r="K258" i="17"/>
  <c r="K257" i="17"/>
  <c r="K256" i="17"/>
  <c r="K255" i="17"/>
  <c r="K254" i="17"/>
  <c r="K253" i="17"/>
  <c r="K252" i="17"/>
  <c r="K251" i="17"/>
  <c r="K250" i="17"/>
  <c r="K249" i="17"/>
  <c r="K248" i="17"/>
  <c r="K247" i="17"/>
  <c r="K246" i="17"/>
  <c r="K245" i="17"/>
  <c r="K244" i="17"/>
  <c r="K243" i="17"/>
  <c r="K242" i="17"/>
  <c r="K241" i="17"/>
  <c r="K240" i="17"/>
  <c r="K239" i="17"/>
  <c r="K238" i="17"/>
  <c r="K237" i="17"/>
  <c r="K236" i="17"/>
  <c r="K235" i="17"/>
  <c r="K234" i="17"/>
  <c r="K233" i="17"/>
  <c r="K232" i="17"/>
  <c r="K231" i="17"/>
  <c r="K230" i="17"/>
  <c r="K229" i="17"/>
  <c r="K228" i="17"/>
  <c r="K227" i="17"/>
  <c r="K226" i="17"/>
  <c r="K225" i="17"/>
  <c r="K224" i="17"/>
  <c r="K223" i="17"/>
  <c r="K222" i="17"/>
  <c r="K221" i="17"/>
  <c r="K220" i="17"/>
  <c r="K219" i="17"/>
  <c r="K218" i="17"/>
  <c r="K217" i="17"/>
  <c r="K216" i="17"/>
  <c r="K215" i="17"/>
  <c r="K214" i="17"/>
  <c r="K213" i="17"/>
  <c r="K212" i="17"/>
  <c r="K211" i="17"/>
  <c r="K210" i="17"/>
  <c r="K209" i="17"/>
  <c r="K208" i="17"/>
  <c r="K207" i="17"/>
  <c r="K206" i="17"/>
  <c r="K205" i="17"/>
  <c r="K204" i="17"/>
  <c r="K203" i="17"/>
  <c r="K202" i="17"/>
  <c r="K201" i="17"/>
  <c r="K200" i="17"/>
  <c r="K199" i="17"/>
  <c r="K198" i="17"/>
  <c r="K197" i="17"/>
  <c r="K196" i="17"/>
  <c r="K195" i="17"/>
  <c r="K194" i="17"/>
  <c r="K193" i="17"/>
  <c r="K192" i="17"/>
  <c r="K191" i="17"/>
  <c r="K190" i="17"/>
  <c r="K189" i="17"/>
  <c r="K188" i="17"/>
  <c r="K187" i="17"/>
  <c r="K186" i="17"/>
  <c r="K185" i="17"/>
  <c r="K184" i="17"/>
  <c r="K183" i="17"/>
  <c r="K182" i="17"/>
  <c r="K181" i="17"/>
  <c r="K180" i="17"/>
  <c r="K179" i="17"/>
  <c r="K178" i="17"/>
  <c r="K177" i="17"/>
  <c r="K176" i="17"/>
  <c r="K175" i="17"/>
  <c r="K174" i="17"/>
  <c r="K173" i="17"/>
  <c r="K172" i="17"/>
  <c r="K171" i="17"/>
  <c r="K170" i="17"/>
  <c r="K169" i="17"/>
  <c r="K168" i="17"/>
  <c r="K167" i="17"/>
  <c r="K166" i="17"/>
  <c r="K165" i="17"/>
  <c r="K164" i="17"/>
  <c r="K163" i="17"/>
  <c r="K162" i="17"/>
  <c r="K161" i="17"/>
  <c r="K160" i="17"/>
  <c r="K159" i="17"/>
  <c r="K158" i="17"/>
  <c r="K157" i="17"/>
  <c r="K156" i="17"/>
  <c r="K155" i="17"/>
  <c r="K154" i="17"/>
  <c r="K153" i="17"/>
  <c r="K152" i="17"/>
  <c r="K151" i="17"/>
  <c r="K150" i="17"/>
  <c r="K149" i="17"/>
  <c r="K148" i="17"/>
  <c r="K147" i="17"/>
  <c r="K146" i="17"/>
  <c r="K145" i="17"/>
  <c r="K144" i="17"/>
  <c r="K143" i="17"/>
  <c r="K142" i="17"/>
  <c r="K141" i="17"/>
  <c r="K140" i="17"/>
  <c r="K139" i="17"/>
  <c r="K138" i="17"/>
  <c r="K137" i="17"/>
  <c r="K136" i="17"/>
  <c r="K135" i="17"/>
  <c r="K134" i="17"/>
  <c r="K133" i="17"/>
  <c r="K132" i="17"/>
  <c r="K131" i="17"/>
  <c r="K130" i="17"/>
  <c r="K129" i="17"/>
  <c r="K128" i="17"/>
  <c r="K127" i="17"/>
  <c r="K126" i="17"/>
  <c r="K125" i="17"/>
  <c r="K124" i="17"/>
  <c r="K123" i="17"/>
  <c r="K122" i="17"/>
  <c r="K121" i="17"/>
  <c r="K120" i="17"/>
  <c r="K119" i="17"/>
  <c r="K118" i="17"/>
  <c r="K117" i="17"/>
  <c r="K116" i="17"/>
  <c r="K115" i="17"/>
  <c r="K114" i="17"/>
  <c r="K113" i="17"/>
  <c r="K112" i="17"/>
  <c r="K111" i="17"/>
  <c r="K110" i="17"/>
  <c r="K109" i="17"/>
  <c r="K108" i="17"/>
  <c r="K107" i="17"/>
  <c r="K106" i="17"/>
  <c r="K105" i="17"/>
  <c r="K104" i="17"/>
  <c r="K103" i="17"/>
  <c r="K102" i="17"/>
  <c r="K101" i="17"/>
  <c r="K100" i="17"/>
  <c r="K99" i="17"/>
  <c r="K98" i="17"/>
  <c r="K97" i="17"/>
  <c r="K96" i="17"/>
  <c r="K95" i="17"/>
  <c r="K94" i="17"/>
  <c r="K93" i="17"/>
  <c r="K92" i="17"/>
  <c r="K91" i="17"/>
  <c r="K90" i="17"/>
  <c r="K89" i="17"/>
  <c r="K88" i="17"/>
  <c r="K87" i="17"/>
  <c r="K86" i="17"/>
  <c r="K85" i="17"/>
  <c r="K84" i="17"/>
  <c r="K83" i="17"/>
  <c r="K82" i="17"/>
  <c r="K81" i="17"/>
  <c r="K80" i="17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10" i="17"/>
  <c r="K9" i="17"/>
  <c r="K8" i="17"/>
  <c r="K7" i="17"/>
  <c r="K6" i="17"/>
  <c r="K5" i="17"/>
  <c r="K4" i="17"/>
  <c r="K3" i="17"/>
  <c r="E4" i="17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E58" i="17"/>
  <c r="E59" i="17"/>
  <c r="E60" i="17"/>
  <c r="E61" i="17"/>
  <c r="E62" i="17"/>
  <c r="E63" i="17"/>
  <c r="E64" i="17"/>
  <c r="E65" i="17"/>
  <c r="E66" i="17"/>
  <c r="E67" i="17"/>
  <c r="E68" i="17"/>
  <c r="E69" i="17"/>
  <c r="E70" i="17"/>
  <c r="E71" i="17"/>
  <c r="E72" i="17"/>
  <c r="E73" i="17"/>
  <c r="E74" i="17"/>
  <c r="E75" i="17"/>
  <c r="E76" i="17"/>
  <c r="E77" i="17"/>
  <c r="E78" i="17"/>
  <c r="E79" i="17"/>
  <c r="E80" i="17"/>
  <c r="E81" i="17"/>
  <c r="E82" i="17"/>
  <c r="E83" i="17"/>
  <c r="E84" i="17"/>
  <c r="E85" i="17"/>
  <c r="E86" i="17"/>
  <c r="E87" i="17"/>
  <c r="E88" i="17"/>
  <c r="E89" i="17"/>
  <c r="E90" i="17"/>
  <c r="E91" i="17"/>
  <c r="E92" i="17"/>
  <c r="E93" i="17"/>
  <c r="E94" i="17"/>
  <c r="E95" i="17"/>
  <c r="E96" i="17"/>
  <c r="E97" i="17"/>
  <c r="E98" i="17"/>
  <c r="E99" i="17"/>
  <c r="E100" i="17"/>
  <c r="E101" i="17"/>
  <c r="E102" i="17"/>
  <c r="E103" i="17"/>
  <c r="E104" i="17"/>
  <c r="E105" i="17"/>
  <c r="E106" i="17"/>
  <c r="E107" i="17"/>
  <c r="E108" i="17"/>
  <c r="E109" i="17"/>
  <c r="E110" i="17"/>
  <c r="E111" i="17"/>
  <c r="E112" i="17"/>
  <c r="E113" i="17"/>
  <c r="E114" i="17"/>
  <c r="E115" i="17"/>
  <c r="E116" i="17"/>
  <c r="E117" i="17"/>
  <c r="E118" i="17"/>
  <c r="E119" i="17"/>
  <c r="E120" i="17"/>
  <c r="E121" i="17"/>
  <c r="E122" i="17"/>
  <c r="E123" i="17"/>
  <c r="E124" i="17"/>
  <c r="E125" i="17"/>
  <c r="E126" i="17"/>
  <c r="E127" i="17"/>
  <c r="E128" i="17"/>
  <c r="E129" i="17"/>
  <c r="E130" i="17"/>
  <c r="E131" i="17"/>
  <c r="E132" i="17"/>
  <c r="E133" i="17"/>
  <c r="E134" i="17"/>
  <c r="E135" i="17"/>
  <c r="E136" i="17"/>
  <c r="E137" i="17"/>
  <c r="E138" i="17"/>
  <c r="E139" i="17"/>
  <c r="E140" i="17"/>
  <c r="E141" i="17"/>
  <c r="E142" i="17"/>
  <c r="E143" i="17"/>
  <c r="E144" i="17"/>
  <c r="E145" i="17"/>
  <c r="E146" i="17"/>
  <c r="E147" i="17"/>
  <c r="E148" i="17"/>
  <c r="E149" i="17"/>
  <c r="E150" i="17"/>
  <c r="E151" i="17"/>
  <c r="E152" i="17"/>
  <c r="E153" i="17"/>
  <c r="E154" i="17"/>
  <c r="E155" i="17"/>
  <c r="E156" i="17"/>
  <c r="E157" i="17"/>
  <c r="E158" i="17"/>
  <c r="E159" i="17"/>
  <c r="E160" i="17"/>
  <c r="E161" i="17"/>
  <c r="E162" i="17"/>
  <c r="E163" i="17"/>
  <c r="E164" i="17"/>
  <c r="E165" i="17"/>
  <c r="E166" i="17"/>
  <c r="E167" i="17"/>
  <c r="E168" i="17"/>
  <c r="E169" i="17"/>
  <c r="E170" i="17"/>
  <c r="E171" i="17"/>
  <c r="E172" i="17"/>
  <c r="E173" i="17"/>
  <c r="E174" i="17"/>
  <c r="E175" i="17"/>
  <c r="E176" i="17"/>
  <c r="E177" i="17"/>
  <c r="E178" i="17"/>
  <c r="E179" i="17"/>
  <c r="E180" i="17"/>
  <c r="E181" i="17"/>
  <c r="E182" i="17"/>
  <c r="E183" i="17"/>
  <c r="E184" i="17"/>
  <c r="E185" i="17"/>
  <c r="E186" i="17"/>
  <c r="E187" i="17"/>
  <c r="E188" i="17"/>
  <c r="E189" i="17"/>
  <c r="E190" i="17"/>
  <c r="E191" i="17"/>
  <c r="E192" i="17"/>
  <c r="E193" i="17"/>
  <c r="E194" i="17"/>
  <c r="E195" i="17"/>
  <c r="E196" i="17"/>
  <c r="E197" i="17"/>
  <c r="E198" i="17"/>
  <c r="E199" i="17"/>
  <c r="E200" i="17"/>
  <c r="E201" i="17"/>
  <c r="E202" i="17"/>
  <c r="E203" i="17"/>
  <c r="E204" i="17"/>
  <c r="E205" i="17"/>
  <c r="E206" i="17"/>
  <c r="E207" i="17"/>
  <c r="E208" i="17"/>
  <c r="E209" i="17"/>
  <c r="E210" i="17"/>
  <c r="E211" i="17"/>
  <c r="E212" i="17"/>
  <c r="E213" i="17"/>
  <c r="E214" i="17"/>
  <c r="E215" i="17"/>
  <c r="E216" i="17"/>
  <c r="E217" i="17"/>
  <c r="E218" i="17"/>
  <c r="E219" i="17"/>
  <c r="E220" i="17"/>
  <c r="E221" i="17"/>
  <c r="E222" i="17"/>
  <c r="E223" i="17"/>
  <c r="E224" i="17"/>
  <c r="E225" i="17"/>
  <c r="E226" i="17"/>
  <c r="E227" i="17"/>
  <c r="E228" i="17"/>
  <c r="E229" i="17"/>
  <c r="E230" i="17"/>
  <c r="E231" i="17"/>
  <c r="E232" i="17"/>
  <c r="E233" i="17"/>
  <c r="E234" i="17"/>
  <c r="E235" i="17"/>
  <c r="E236" i="17"/>
  <c r="E237" i="17"/>
  <c r="E238" i="17"/>
  <c r="E239" i="17"/>
  <c r="E240" i="17"/>
  <c r="E241" i="17"/>
  <c r="E242" i="17"/>
  <c r="E243" i="17"/>
  <c r="E244" i="17"/>
  <c r="E245" i="17"/>
  <c r="E246" i="17"/>
  <c r="E247" i="17"/>
  <c r="E248" i="17"/>
  <c r="E249" i="17"/>
  <c r="E250" i="17"/>
  <c r="E251" i="17"/>
  <c r="E252" i="17"/>
  <c r="E253" i="17"/>
  <c r="E254" i="17"/>
  <c r="E255" i="17"/>
  <c r="E256" i="17"/>
  <c r="E257" i="17"/>
  <c r="E258" i="17"/>
  <c r="E259" i="17"/>
  <c r="E260" i="17"/>
  <c r="E261" i="17"/>
  <c r="E262" i="17"/>
  <c r="E263" i="17"/>
  <c r="E264" i="17"/>
  <c r="E265" i="17"/>
  <c r="E266" i="17"/>
  <c r="E267" i="17"/>
  <c r="E268" i="17"/>
  <c r="E269" i="17"/>
  <c r="E270" i="17"/>
  <c r="E271" i="17"/>
  <c r="E272" i="17"/>
  <c r="E273" i="17"/>
  <c r="E274" i="17"/>
  <c r="E275" i="17"/>
  <c r="E276" i="17"/>
  <c r="E277" i="17"/>
  <c r="E278" i="17"/>
  <c r="E279" i="17"/>
  <c r="E280" i="17"/>
  <c r="E281" i="17"/>
  <c r="E282" i="17"/>
  <c r="E283" i="17"/>
  <c r="E284" i="17"/>
  <c r="E285" i="17"/>
  <c r="E286" i="17"/>
  <c r="E287" i="17"/>
  <c r="E288" i="17"/>
  <c r="E289" i="17"/>
  <c r="E290" i="17"/>
  <c r="E291" i="17"/>
  <c r="E292" i="17"/>
  <c r="E293" i="17"/>
  <c r="E294" i="17"/>
  <c r="E295" i="17"/>
  <c r="E296" i="17"/>
  <c r="E297" i="17"/>
  <c r="E298" i="17"/>
  <c r="E299" i="17"/>
  <c r="E300" i="17"/>
  <c r="E301" i="17"/>
  <c r="E302" i="17"/>
  <c r="E303" i="17"/>
  <c r="E304" i="17"/>
  <c r="E305" i="17"/>
  <c r="E306" i="17"/>
  <c r="E307" i="17"/>
  <c r="E308" i="17"/>
  <c r="E309" i="17"/>
  <c r="E310" i="17"/>
  <c r="E311" i="17"/>
  <c r="E312" i="17"/>
  <c r="E313" i="17"/>
  <c r="E314" i="17"/>
  <c r="E315" i="17"/>
  <c r="E316" i="17"/>
  <c r="E317" i="17"/>
  <c r="E318" i="17"/>
  <c r="E319" i="17"/>
  <c r="E320" i="17"/>
  <c r="E321" i="17"/>
  <c r="E322" i="17"/>
  <c r="E323" i="17"/>
  <c r="E324" i="17"/>
  <c r="E325" i="17"/>
  <c r="E326" i="17"/>
  <c r="E327" i="17"/>
  <c r="E328" i="17"/>
  <c r="E329" i="17"/>
  <c r="E330" i="17"/>
  <c r="E331" i="17"/>
  <c r="E332" i="17"/>
  <c r="E333" i="17"/>
  <c r="E334" i="17"/>
  <c r="E335" i="17"/>
  <c r="E336" i="17"/>
  <c r="E337" i="17"/>
  <c r="E338" i="17"/>
  <c r="E339" i="17"/>
  <c r="E340" i="17"/>
  <c r="E341" i="17"/>
  <c r="E342" i="17"/>
  <c r="E343" i="17"/>
  <c r="E344" i="17"/>
  <c r="E345" i="17"/>
  <c r="E346" i="17"/>
  <c r="E347" i="17"/>
  <c r="E348" i="17"/>
  <c r="E349" i="17"/>
  <c r="E350" i="17"/>
  <c r="E351" i="17"/>
  <c r="E352" i="17"/>
  <c r="E353" i="17"/>
  <c r="E354" i="17"/>
  <c r="E355" i="17"/>
  <c r="E356" i="17"/>
  <c r="E357" i="17"/>
  <c r="E358" i="17"/>
  <c r="E359" i="17"/>
  <c r="E360" i="17"/>
  <c r="E361" i="17"/>
  <c r="E362" i="17"/>
  <c r="E3" i="17"/>
  <c r="AP3" i="19"/>
  <c r="AP4" i="19"/>
  <c r="AP5" i="19"/>
  <c r="AP6" i="19"/>
  <c r="AP7" i="19"/>
  <c r="AP8" i="19"/>
  <c r="AP2" i="19"/>
  <c r="K362" i="16"/>
  <c r="K361" i="16"/>
  <c r="K360" i="16"/>
  <c r="K359" i="16"/>
  <c r="K358" i="16"/>
  <c r="K357" i="16"/>
  <c r="K356" i="16"/>
  <c r="K355" i="16"/>
  <c r="K354" i="16"/>
  <c r="K353" i="16"/>
  <c r="K352" i="16"/>
  <c r="K351" i="16"/>
  <c r="K350" i="16"/>
  <c r="K349" i="16"/>
  <c r="K348" i="16"/>
  <c r="K347" i="16"/>
  <c r="K346" i="16"/>
  <c r="K345" i="16"/>
  <c r="K344" i="16"/>
  <c r="K343" i="16"/>
  <c r="K342" i="16"/>
  <c r="K341" i="16"/>
  <c r="K340" i="16"/>
  <c r="K339" i="16"/>
  <c r="K338" i="16"/>
  <c r="K337" i="16"/>
  <c r="K336" i="16"/>
  <c r="K335" i="16"/>
  <c r="K334" i="16"/>
  <c r="K333" i="16"/>
  <c r="K332" i="16"/>
  <c r="K331" i="16"/>
  <c r="K330" i="16"/>
  <c r="K329" i="16"/>
  <c r="K328" i="16"/>
  <c r="K327" i="16"/>
  <c r="K326" i="16"/>
  <c r="K325" i="16"/>
  <c r="K324" i="16"/>
  <c r="K323" i="16"/>
  <c r="K322" i="16"/>
  <c r="K321" i="16"/>
  <c r="K320" i="16"/>
  <c r="K319" i="16"/>
  <c r="K318" i="16"/>
  <c r="K317" i="16"/>
  <c r="K316" i="16"/>
  <c r="K315" i="16"/>
  <c r="K314" i="16"/>
  <c r="K313" i="16"/>
  <c r="K312" i="16"/>
  <c r="K311" i="16"/>
  <c r="K310" i="16"/>
  <c r="K309" i="16"/>
  <c r="K308" i="16"/>
  <c r="K307" i="16"/>
  <c r="K306" i="16"/>
  <c r="K305" i="16"/>
  <c r="K304" i="16"/>
  <c r="K303" i="16"/>
  <c r="K302" i="16"/>
  <c r="K301" i="16"/>
  <c r="K300" i="16"/>
  <c r="K299" i="16"/>
  <c r="K298" i="16"/>
  <c r="K297" i="16"/>
  <c r="K296" i="16"/>
  <c r="K295" i="16"/>
  <c r="K294" i="16"/>
  <c r="K293" i="16"/>
  <c r="K292" i="16"/>
  <c r="K291" i="16"/>
  <c r="K290" i="16"/>
  <c r="K289" i="16"/>
  <c r="K288" i="16"/>
  <c r="K287" i="16"/>
  <c r="K286" i="16"/>
  <c r="K285" i="16"/>
  <c r="K284" i="16"/>
  <c r="K283" i="16"/>
  <c r="K282" i="16"/>
  <c r="K281" i="16"/>
  <c r="K280" i="16"/>
  <c r="K279" i="16"/>
  <c r="K278" i="16"/>
  <c r="K277" i="16"/>
  <c r="K276" i="16"/>
  <c r="K275" i="16"/>
  <c r="K274" i="16"/>
  <c r="K273" i="16"/>
  <c r="K272" i="16"/>
  <c r="K271" i="16"/>
  <c r="K270" i="16"/>
  <c r="K269" i="16"/>
  <c r="K268" i="16"/>
  <c r="K267" i="16"/>
  <c r="K266" i="16"/>
  <c r="K265" i="16"/>
  <c r="K264" i="16"/>
  <c r="K263" i="16"/>
  <c r="K262" i="16"/>
  <c r="K261" i="16"/>
  <c r="K260" i="16"/>
  <c r="K259" i="16"/>
  <c r="K258" i="16"/>
  <c r="K257" i="16"/>
  <c r="K256" i="16"/>
  <c r="K255" i="16"/>
  <c r="K254" i="16"/>
  <c r="K253" i="16"/>
  <c r="K252" i="16"/>
  <c r="K251" i="16"/>
  <c r="K250" i="16"/>
  <c r="K249" i="16"/>
  <c r="K248" i="16"/>
  <c r="K247" i="16"/>
  <c r="K246" i="16"/>
  <c r="K245" i="16"/>
  <c r="K244" i="16"/>
  <c r="K243" i="16"/>
  <c r="K242" i="16"/>
  <c r="K241" i="16"/>
  <c r="K240" i="16"/>
  <c r="K239" i="16"/>
  <c r="K238" i="16"/>
  <c r="K237" i="16"/>
  <c r="K236" i="16"/>
  <c r="K235" i="16"/>
  <c r="K234" i="16"/>
  <c r="K233" i="16"/>
  <c r="K232" i="16"/>
  <c r="K231" i="16"/>
  <c r="K230" i="16"/>
  <c r="K229" i="16"/>
  <c r="K228" i="16"/>
  <c r="K227" i="16"/>
  <c r="K226" i="16"/>
  <c r="K225" i="16"/>
  <c r="K224" i="16"/>
  <c r="K223" i="16"/>
  <c r="K222" i="16"/>
  <c r="K221" i="16"/>
  <c r="K220" i="16"/>
  <c r="K219" i="16"/>
  <c r="K218" i="16"/>
  <c r="K217" i="16"/>
  <c r="K216" i="16"/>
  <c r="K215" i="16"/>
  <c r="K214" i="16"/>
  <c r="K213" i="16"/>
  <c r="K212" i="16"/>
  <c r="K211" i="16"/>
  <c r="K210" i="16"/>
  <c r="K209" i="16"/>
  <c r="K208" i="16"/>
  <c r="K207" i="16"/>
  <c r="K206" i="16"/>
  <c r="K205" i="16"/>
  <c r="K204" i="16"/>
  <c r="K203" i="16"/>
  <c r="K202" i="16"/>
  <c r="K201" i="16"/>
  <c r="K200" i="16"/>
  <c r="K199" i="16"/>
  <c r="K198" i="16"/>
  <c r="K197" i="16"/>
  <c r="K196" i="16"/>
  <c r="K195" i="16"/>
  <c r="K194" i="16"/>
  <c r="K193" i="16"/>
  <c r="K192" i="16"/>
  <c r="K191" i="16"/>
  <c r="K190" i="16"/>
  <c r="K189" i="16"/>
  <c r="K188" i="16"/>
  <c r="K187" i="16"/>
  <c r="K186" i="16"/>
  <c r="K185" i="16"/>
  <c r="K184" i="16"/>
  <c r="K183" i="16"/>
  <c r="K182" i="16"/>
  <c r="K181" i="16"/>
  <c r="K180" i="16"/>
  <c r="K179" i="16"/>
  <c r="K178" i="16"/>
  <c r="K177" i="16"/>
  <c r="K176" i="16"/>
  <c r="K175" i="16"/>
  <c r="K174" i="16"/>
  <c r="K173" i="16"/>
  <c r="K172" i="16"/>
  <c r="K171" i="16"/>
  <c r="K170" i="16"/>
  <c r="K169" i="16"/>
  <c r="K168" i="16"/>
  <c r="K167" i="16"/>
  <c r="K166" i="16"/>
  <c r="K165" i="16"/>
  <c r="K164" i="16"/>
  <c r="K163" i="16"/>
  <c r="K162" i="16"/>
  <c r="K161" i="16"/>
  <c r="K160" i="16"/>
  <c r="K159" i="16"/>
  <c r="K158" i="16"/>
  <c r="K157" i="16"/>
  <c r="K156" i="16"/>
  <c r="K155" i="16"/>
  <c r="K154" i="16"/>
  <c r="K153" i="16"/>
  <c r="K152" i="16"/>
  <c r="K151" i="16"/>
  <c r="K150" i="16"/>
  <c r="K149" i="16"/>
  <c r="K148" i="16"/>
  <c r="K147" i="16"/>
  <c r="K146" i="16"/>
  <c r="K145" i="16"/>
  <c r="K144" i="16"/>
  <c r="K143" i="16"/>
  <c r="K142" i="16"/>
  <c r="K141" i="16"/>
  <c r="K140" i="16"/>
  <c r="K139" i="16"/>
  <c r="K138" i="16"/>
  <c r="K137" i="16"/>
  <c r="K136" i="16"/>
  <c r="K135" i="16"/>
  <c r="K134" i="16"/>
  <c r="K133" i="16"/>
  <c r="K132" i="16"/>
  <c r="K131" i="16"/>
  <c r="K130" i="16"/>
  <c r="K129" i="16"/>
  <c r="K128" i="16"/>
  <c r="K127" i="16"/>
  <c r="K126" i="16"/>
  <c r="K125" i="16"/>
  <c r="K124" i="16"/>
  <c r="K123" i="16"/>
  <c r="K122" i="16"/>
  <c r="K121" i="16"/>
  <c r="K120" i="16"/>
  <c r="K119" i="16"/>
  <c r="K118" i="16"/>
  <c r="K117" i="16"/>
  <c r="K116" i="16"/>
  <c r="K115" i="16"/>
  <c r="K114" i="16"/>
  <c r="K113" i="16"/>
  <c r="K112" i="16"/>
  <c r="K111" i="16"/>
  <c r="K110" i="16"/>
  <c r="K109" i="16"/>
  <c r="K108" i="16"/>
  <c r="K107" i="16"/>
  <c r="K106" i="16"/>
  <c r="K105" i="16"/>
  <c r="K104" i="16"/>
  <c r="K103" i="16"/>
  <c r="K102" i="16"/>
  <c r="K101" i="16"/>
  <c r="K100" i="16"/>
  <c r="K99" i="16"/>
  <c r="K98" i="16"/>
  <c r="K97" i="16"/>
  <c r="K96" i="16"/>
  <c r="K95" i="16"/>
  <c r="K94" i="16"/>
  <c r="K93" i="16"/>
  <c r="K92" i="16"/>
  <c r="K91" i="16"/>
  <c r="K90" i="16"/>
  <c r="K89" i="16"/>
  <c r="K88" i="16"/>
  <c r="K87" i="16"/>
  <c r="K86" i="16"/>
  <c r="K85" i="16"/>
  <c r="K84" i="16"/>
  <c r="K83" i="16"/>
  <c r="K82" i="16"/>
  <c r="K81" i="16"/>
  <c r="K80" i="16"/>
  <c r="K79" i="16"/>
  <c r="K78" i="16"/>
  <c r="K77" i="16"/>
  <c r="K76" i="16"/>
  <c r="K75" i="16"/>
  <c r="K74" i="16"/>
  <c r="K73" i="16"/>
  <c r="K72" i="16"/>
  <c r="K71" i="16"/>
  <c r="K70" i="16"/>
  <c r="K69" i="16"/>
  <c r="K68" i="16"/>
  <c r="K67" i="16"/>
  <c r="K66" i="16"/>
  <c r="K65" i="16"/>
  <c r="K64" i="16"/>
  <c r="K63" i="16"/>
  <c r="K62" i="16"/>
  <c r="K61" i="16"/>
  <c r="K60" i="16"/>
  <c r="K59" i="16"/>
  <c r="K58" i="16"/>
  <c r="K57" i="16"/>
  <c r="K56" i="16"/>
  <c r="K55" i="16"/>
  <c r="K54" i="16"/>
  <c r="K53" i="16"/>
  <c r="K52" i="16"/>
  <c r="K51" i="16"/>
  <c r="K50" i="16"/>
  <c r="K49" i="16"/>
  <c r="K48" i="16"/>
  <c r="K47" i="16"/>
  <c r="K46" i="16"/>
  <c r="K45" i="16"/>
  <c r="K44" i="16"/>
  <c r="K43" i="16"/>
  <c r="K42" i="16"/>
  <c r="K41" i="16"/>
  <c r="K40" i="16"/>
  <c r="K39" i="16"/>
  <c r="K38" i="16"/>
  <c r="K37" i="16"/>
  <c r="K36" i="16"/>
  <c r="K35" i="16"/>
  <c r="K34" i="16"/>
  <c r="K33" i="16"/>
  <c r="K32" i="16"/>
  <c r="K31" i="16"/>
  <c r="K30" i="16"/>
  <c r="K29" i="16"/>
  <c r="K28" i="16"/>
  <c r="K27" i="16"/>
  <c r="K26" i="16"/>
  <c r="K25" i="16"/>
  <c r="K24" i="16"/>
  <c r="K23" i="16"/>
  <c r="K22" i="16"/>
  <c r="K21" i="16"/>
  <c r="K20" i="16"/>
  <c r="K19" i="16"/>
  <c r="K18" i="16"/>
  <c r="K17" i="16"/>
  <c r="K16" i="16"/>
  <c r="K15" i="16"/>
  <c r="K14" i="16"/>
  <c r="K13" i="16"/>
  <c r="K12" i="16"/>
  <c r="K11" i="16"/>
  <c r="K10" i="16"/>
  <c r="K9" i="16"/>
  <c r="K8" i="16"/>
  <c r="K7" i="16"/>
  <c r="K6" i="16"/>
  <c r="K5" i="16"/>
  <c r="K4" i="16"/>
  <c r="K3" i="16"/>
  <c r="K365" i="16" s="1"/>
  <c r="E364" i="16"/>
  <c r="E365" i="16"/>
  <c r="Q364" i="16"/>
  <c r="Q365" i="16"/>
  <c r="W364" i="16"/>
  <c r="W365" i="16"/>
  <c r="AC364" i="16"/>
  <c r="AC365" i="16"/>
  <c r="AI364" i="16"/>
  <c r="AI365" i="16"/>
  <c r="AO364" i="16"/>
  <c r="AO365" i="16"/>
  <c r="AO362" i="16"/>
  <c r="AO361" i="16"/>
  <c r="AO360" i="16"/>
  <c r="AO359" i="16"/>
  <c r="AO358" i="16"/>
  <c r="AO357" i="16"/>
  <c r="AO356" i="16"/>
  <c r="AO355" i="16"/>
  <c r="AO354" i="16"/>
  <c r="AO353" i="16"/>
  <c r="AO352" i="16"/>
  <c r="AO351" i="16"/>
  <c r="AO350" i="16"/>
  <c r="AO349" i="16"/>
  <c r="AO348" i="16"/>
  <c r="AO347" i="16"/>
  <c r="AO346" i="16"/>
  <c r="AO345" i="16"/>
  <c r="AO344" i="16"/>
  <c r="AO343" i="16"/>
  <c r="AO342" i="16"/>
  <c r="AO341" i="16"/>
  <c r="AO340" i="16"/>
  <c r="AO339" i="16"/>
  <c r="AO338" i="16"/>
  <c r="AO337" i="16"/>
  <c r="AO336" i="16"/>
  <c r="AO335" i="16"/>
  <c r="AO334" i="16"/>
  <c r="AO333" i="16"/>
  <c r="AO332" i="16"/>
  <c r="AO331" i="16"/>
  <c r="AO330" i="16"/>
  <c r="AO329" i="16"/>
  <c r="AO328" i="16"/>
  <c r="AO327" i="16"/>
  <c r="AO326" i="16"/>
  <c r="AO325" i="16"/>
  <c r="AO324" i="16"/>
  <c r="AO323" i="16"/>
  <c r="AO322" i="16"/>
  <c r="AO321" i="16"/>
  <c r="AO320" i="16"/>
  <c r="AO319" i="16"/>
  <c r="AO318" i="16"/>
  <c r="AO317" i="16"/>
  <c r="AO316" i="16"/>
  <c r="AO315" i="16"/>
  <c r="AO314" i="16"/>
  <c r="AO313" i="16"/>
  <c r="AO312" i="16"/>
  <c r="AO311" i="16"/>
  <c r="AO310" i="16"/>
  <c r="AO309" i="16"/>
  <c r="AO308" i="16"/>
  <c r="AO307" i="16"/>
  <c r="AO306" i="16"/>
  <c r="AO305" i="16"/>
  <c r="AO304" i="16"/>
  <c r="AO303" i="16"/>
  <c r="AO302" i="16"/>
  <c r="AO301" i="16"/>
  <c r="AO300" i="16"/>
  <c r="AO299" i="16"/>
  <c r="AO298" i="16"/>
  <c r="AO297" i="16"/>
  <c r="AO296" i="16"/>
  <c r="AO295" i="16"/>
  <c r="AO294" i="16"/>
  <c r="AO293" i="16"/>
  <c r="AO292" i="16"/>
  <c r="AO291" i="16"/>
  <c r="AO290" i="16"/>
  <c r="AO289" i="16"/>
  <c r="AO288" i="16"/>
  <c r="AO287" i="16"/>
  <c r="AO286" i="16"/>
  <c r="AO285" i="16"/>
  <c r="AO284" i="16"/>
  <c r="AO283" i="16"/>
  <c r="AO282" i="16"/>
  <c r="AO281" i="16"/>
  <c r="AO280" i="16"/>
  <c r="AO279" i="16"/>
  <c r="AO278" i="16"/>
  <c r="AO277" i="16"/>
  <c r="AO276" i="16"/>
  <c r="AO275" i="16"/>
  <c r="AO274" i="16"/>
  <c r="AO273" i="16"/>
  <c r="AO272" i="16"/>
  <c r="AO271" i="16"/>
  <c r="AO270" i="16"/>
  <c r="AO269" i="16"/>
  <c r="AO268" i="16"/>
  <c r="AO267" i="16"/>
  <c r="AO266" i="16"/>
  <c r="AO265" i="16"/>
  <c r="AO264" i="16"/>
  <c r="AO263" i="16"/>
  <c r="AO262" i="16"/>
  <c r="AO261" i="16"/>
  <c r="AO260" i="16"/>
  <c r="AO259" i="16"/>
  <c r="AO258" i="16"/>
  <c r="AO257" i="16"/>
  <c r="AO256" i="16"/>
  <c r="AO255" i="16"/>
  <c r="AO254" i="16"/>
  <c r="AO253" i="16"/>
  <c r="AO252" i="16"/>
  <c r="AO251" i="16"/>
  <c r="AO250" i="16"/>
  <c r="AO249" i="16"/>
  <c r="AO248" i="16"/>
  <c r="AO247" i="16"/>
  <c r="AO246" i="16"/>
  <c r="AO245" i="16"/>
  <c r="AO244" i="16"/>
  <c r="AO243" i="16"/>
  <c r="AO242" i="16"/>
  <c r="AO241" i="16"/>
  <c r="AO240" i="16"/>
  <c r="AO239" i="16"/>
  <c r="AO238" i="16"/>
  <c r="AO237" i="16"/>
  <c r="AO236" i="16"/>
  <c r="AO235" i="16"/>
  <c r="AO234" i="16"/>
  <c r="AO233" i="16"/>
  <c r="AO232" i="16"/>
  <c r="AO231" i="16"/>
  <c r="AO230" i="16"/>
  <c r="AO229" i="16"/>
  <c r="AO228" i="16"/>
  <c r="AO227" i="16"/>
  <c r="AO226" i="16"/>
  <c r="AO225" i="16"/>
  <c r="AO224" i="16"/>
  <c r="AO223" i="16"/>
  <c r="AO222" i="16"/>
  <c r="AO221" i="16"/>
  <c r="AO220" i="16"/>
  <c r="AO219" i="16"/>
  <c r="AO218" i="16"/>
  <c r="AO217" i="16"/>
  <c r="AO216" i="16"/>
  <c r="AO215" i="16"/>
  <c r="AO214" i="16"/>
  <c r="AO213" i="16"/>
  <c r="AO212" i="16"/>
  <c r="AO211" i="16"/>
  <c r="AO210" i="16"/>
  <c r="AO209" i="16"/>
  <c r="AO208" i="16"/>
  <c r="AO207" i="16"/>
  <c r="AO206" i="16"/>
  <c r="AO205" i="16"/>
  <c r="AO204" i="16"/>
  <c r="AO203" i="16"/>
  <c r="AO202" i="16"/>
  <c r="AO201" i="16"/>
  <c r="AO200" i="16"/>
  <c r="AO199" i="16"/>
  <c r="AO198" i="16"/>
  <c r="AO197" i="16"/>
  <c r="AO196" i="16"/>
  <c r="AO195" i="16"/>
  <c r="AO194" i="16"/>
  <c r="AO193" i="16"/>
  <c r="AO192" i="16"/>
  <c r="AO191" i="16"/>
  <c r="AO190" i="16"/>
  <c r="AO189" i="16"/>
  <c r="AO188" i="16"/>
  <c r="AO187" i="16"/>
  <c r="AO186" i="16"/>
  <c r="AO185" i="16"/>
  <c r="AO184" i="16"/>
  <c r="AO183" i="16"/>
  <c r="AO182" i="16"/>
  <c r="AO181" i="16"/>
  <c r="AO180" i="16"/>
  <c r="AO179" i="16"/>
  <c r="AO178" i="16"/>
  <c r="AO177" i="16"/>
  <c r="AO176" i="16"/>
  <c r="AO175" i="16"/>
  <c r="AO174" i="16"/>
  <c r="AO173" i="16"/>
  <c r="AO172" i="16"/>
  <c r="AO171" i="16"/>
  <c r="AO170" i="16"/>
  <c r="AO169" i="16"/>
  <c r="AO168" i="16"/>
  <c r="AO167" i="16"/>
  <c r="AO166" i="16"/>
  <c r="AO165" i="16"/>
  <c r="AO164" i="16"/>
  <c r="AO163" i="16"/>
  <c r="AO162" i="16"/>
  <c r="AO161" i="16"/>
  <c r="AO160" i="16"/>
  <c r="AO159" i="16"/>
  <c r="AO158" i="16"/>
  <c r="AO157" i="16"/>
  <c r="AO156" i="16"/>
  <c r="AO155" i="16"/>
  <c r="AO154" i="16"/>
  <c r="AO153" i="16"/>
  <c r="AO152" i="16"/>
  <c r="AO151" i="16"/>
  <c r="AO150" i="16"/>
  <c r="AO149" i="16"/>
  <c r="AO148" i="16"/>
  <c r="AO147" i="16"/>
  <c r="AO146" i="16"/>
  <c r="AO145" i="16"/>
  <c r="AO144" i="16"/>
  <c r="AO143" i="16"/>
  <c r="AO142" i="16"/>
  <c r="AO141" i="16"/>
  <c r="AO140" i="16"/>
  <c r="AO139" i="16"/>
  <c r="AO138" i="16"/>
  <c r="AO137" i="16"/>
  <c r="AO136" i="16"/>
  <c r="AO135" i="16"/>
  <c r="AO134" i="16"/>
  <c r="AO133" i="16"/>
  <c r="AO132" i="16"/>
  <c r="AO131" i="16"/>
  <c r="AO130" i="16"/>
  <c r="AO129" i="16"/>
  <c r="AO128" i="16"/>
  <c r="AO127" i="16"/>
  <c r="AO126" i="16"/>
  <c r="AO125" i="16"/>
  <c r="AO124" i="16"/>
  <c r="AO123" i="16"/>
  <c r="AO122" i="16"/>
  <c r="AO121" i="16"/>
  <c r="AO120" i="16"/>
  <c r="AO119" i="16"/>
  <c r="AO118" i="16"/>
  <c r="AO117" i="16"/>
  <c r="AO116" i="16"/>
  <c r="AO115" i="16"/>
  <c r="AO114" i="16"/>
  <c r="AO113" i="16"/>
  <c r="AO112" i="16"/>
  <c r="AO111" i="16"/>
  <c r="AO110" i="16"/>
  <c r="AO109" i="16"/>
  <c r="AO108" i="16"/>
  <c r="AO107" i="16"/>
  <c r="AO106" i="16"/>
  <c r="AO105" i="16"/>
  <c r="AO104" i="16"/>
  <c r="AO103" i="16"/>
  <c r="AO102" i="16"/>
  <c r="AO101" i="16"/>
  <c r="AO100" i="16"/>
  <c r="AO99" i="16"/>
  <c r="AO98" i="16"/>
  <c r="AO97" i="16"/>
  <c r="AO96" i="16"/>
  <c r="AO95" i="16"/>
  <c r="AO94" i="16"/>
  <c r="AO93" i="16"/>
  <c r="AO92" i="16"/>
  <c r="AO91" i="16"/>
  <c r="AO90" i="16"/>
  <c r="AO89" i="16"/>
  <c r="AO88" i="16"/>
  <c r="AO87" i="16"/>
  <c r="AO86" i="16"/>
  <c r="AO85" i="16"/>
  <c r="AO84" i="16"/>
  <c r="AO83" i="16"/>
  <c r="AO82" i="16"/>
  <c r="AO81" i="16"/>
  <c r="AO80" i="16"/>
  <c r="AO79" i="16"/>
  <c r="AO78" i="16"/>
  <c r="AO77" i="16"/>
  <c r="AO76" i="16"/>
  <c r="AO75" i="16"/>
  <c r="AO74" i="16"/>
  <c r="AO73" i="16"/>
  <c r="AO72" i="16"/>
  <c r="AO71" i="16"/>
  <c r="AO70" i="16"/>
  <c r="AO69" i="16"/>
  <c r="AO68" i="16"/>
  <c r="AO67" i="16"/>
  <c r="AO66" i="16"/>
  <c r="AO65" i="16"/>
  <c r="AO64" i="16"/>
  <c r="AO63" i="16"/>
  <c r="AO62" i="16"/>
  <c r="AO61" i="16"/>
  <c r="AO60" i="16"/>
  <c r="AO59" i="16"/>
  <c r="AO58" i="16"/>
  <c r="AO57" i="16"/>
  <c r="AO56" i="16"/>
  <c r="AO55" i="16"/>
  <c r="AO54" i="16"/>
  <c r="AO53" i="16"/>
  <c r="AO52" i="16"/>
  <c r="AO51" i="16"/>
  <c r="AO50" i="16"/>
  <c r="AO49" i="16"/>
  <c r="AO48" i="16"/>
  <c r="AO47" i="16"/>
  <c r="AO46" i="16"/>
  <c r="AO45" i="16"/>
  <c r="AO44" i="16"/>
  <c r="AO43" i="16"/>
  <c r="AO42" i="16"/>
  <c r="AO41" i="16"/>
  <c r="AO40" i="16"/>
  <c r="AO39" i="16"/>
  <c r="AO38" i="16"/>
  <c r="AO37" i="16"/>
  <c r="AO36" i="16"/>
  <c r="AO35" i="16"/>
  <c r="AO34" i="16"/>
  <c r="AO33" i="16"/>
  <c r="AO32" i="16"/>
  <c r="AO31" i="16"/>
  <c r="AO30" i="16"/>
  <c r="AO29" i="16"/>
  <c r="AO28" i="16"/>
  <c r="AO27" i="16"/>
  <c r="AO26" i="16"/>
  <c r="AO25" i="16"/>
  <c r="AO24" i="16"/>
  <c r="AO23" i="16"/>
  <c r="AO22" i="16"/>
  <c r="AO21" i="16"/>
  <c r="AO20" i="16"/>
  <c r="AO19" i="16"/>
  <c r="AO18" i="16"/>
  <c r="AO17" i="16"/>
  <c r="AO16" i="16"/>
  <c r="AO15" i="16"/>
  <c r="AO14" i="16"/>
  <c r="AO13" i="16"/>
  <c r="AO12" i="16"/>
  <c r="AO11" i="16"/>
  <c r="AO10" i="16"/>
  <c r="AO9" i="16"/>
  <c r="AO8" i="16"/>
  <c r="AO7" i="16"/>
  <c r="AO6" i="16"/>
  <c r="AO5" i="16"/>
  <c r="AO4" i="16"/>
  <c r="AO3" i="16"/>
  <c r="AI362" i="16"/>
  <c r="AI361" i="16"/>
  <c r="AI360" i="16"/>
  <c r="AI359" i="16"/>
  <c r="AI358" i="16"/>
  <c r="AI357" i="16"/>
  <c r="AI356" i="16"/>
  <c r="AI355" i="16"/>
  <c r="AI354" i="16"/>
  <c r="AI353" i="16"/>
  <c r="AI352" i="16"/>
  <c r="AI351" i="16"/>
  <c r="AI350" i="16"/>
  <c r="AI349" i="16"/>
  <c r="AI348" i="16"/>
  <c r="AI347" i="16"/>
  <c r="AI346" i="16"/>
  <c r="AI345" i="16"/>
  <c r="AI344" i="16"/>
  <c r="AI343" i="16"/>
  <c r="AI342" i="16"/>
  <c r="AI341" i="16"/>
  <c r="AI340" i="16"/>
  <c r="AI339" i="16"/>
  <c r="AI338" i="16"/>
  <c r="AI337" i="16"/>
  <c r="AI336" i="16"/>
  <c r="AI335" i="16"/>
  <c r="AI334" i="16"/>
  <c r="AI333" i="16"/>
  <c r="AI332" i="16"/>
  <c r="AI331" i="16"/>
  <c r="AI330" i="16"/>
  <c r="AI329" i="16"/>
  <c r="AI328" i="16"/>
  <c r="AI327" i="16"/>
  <c r="AI326" i="16"/>
  <c r="AI325" i="16"/>
  <c r="AI324" i="16"/>
  <c r="AI323" i="16"/>
  <c r="AI322" i="16"/>
  <c r="AI321" i="16"/>
  <c r="AI320" i="16"/>
  <c r="AI319" i="16"/>
  <c r="AI318" i="16"/>
  <c r="AI317" i="16"/>
  <c r="AI316" i="16"/>
  <c r="AI315" i="16"/>
  <c r="AI314" i="16"/>
  <c r="AI313" i="16"/>
  <c r="AI312" i="16"/>
  <c r="AI311" i="16"/>
  <c r="AI310" i="16"/>
  <c r="AI309" i="16"/>
  <c r="AI308" i="16"/>
  <c r="AI307" i="16"/>
  <c r="AI306" i="16"/>
  <c r="AI305" i="16"/>
  <c r="AI304" i="16"/>
  <c r="AI303" i="16"/>
  <c r="AI302" i="16"/>
  <c r="AI301" i="16"/>
  <c r="AI300" i="16"/>
  <c r="AI299" i="16"/>
  <c r="AI298" i="16"/>
  <c r="AI297" i="16"/>
  <c r="AI296" i="16"/>
  <c r="AI295" i="16"/>
  <c r="AI294" i="16"/>
  <c r="AI293" i="16"/>
  <c r="AI292" i="16"/>
  <c r="AI291" i="16"/>
  <c r="AI290" i="16"/>
  <c r="AI289" i="16"/>
  <c r="AI288" i="16"/>
  <c r="AI287" i="16"/>
  <c r="AI286" i="16"/>
  <c r="AI285" i="16"/>
  <c r="AI284" i="16"/>
  <c r="AI283" i="16"/>
  <c r="AI282" i="16"/>
  <c r="AI281" i="16"/>
  <c r="AI280" i="16"/>
  <c r="AI279" i="16"/>
  <c r="AI278" i="16"/>
  <c r="AI277" i="16"/>
  <c r="AI276" i="16"/>
  <c r="AI275" i="16"/>
  <c r="AI274" i="16"/>
  <c r="AI273" i="16"/>
  <c r="AI272" i="16"/>
  <c r="AI271" i="16"/>
  <c r="AI270" i="16"/>
  <c r="AI269" i="16"/>
  <c r="AI268" i="16"/>
  <c r="AI267" i="16"/>
  <c r="AI266" i="16"/>
  <c r="AI265" i="16"/>
  <c r="AI264" i="16"/>
  <c r="AI263" i="16"/>
  <c r="AI262" i="16"/>
  <c r="AI261" i="16"/>
  <c r="AI260" i="16"/>
  <c r="AI259" i="16"/>
  <c r="AI258" i="16"/>
  <c r="AI257" i="16"/>
  <c r="AI256" i="16"/>
  <c r="AI255" i="16"/>
  <c r="AI254" i="16"/>
  <c r="AI253" i="16"/>
  <c r="AI252" i="16"/>
  <c r="AI251" i="16"/>
  <c r="AI250" i="16"/>
  <c r="AI249" i="16"/>
  <c r="AI248" i="16"/>
  <c r="AI247" i="16"/>
  <c r="AI246" i="16"/>
  <c r="AI245" i="16"/>
  <c r="AI244" i="16"/>
  <c r="AI243" i="16"/>
  <c r="AI242" i="16"/>
  <c r="AI241" i="16"/>
  <c r="AI240" i="16"/>
  <c r="AI239" i="16"/>
  <c r="AI238" i="16"/>
  <c r="AI237" i="16"/>
  <c r="AI236" i="16"/>
  <c r="AI235" i="16"/>
  <c r="AI234" i="16"/>
  <c r="AI233" i="16"/>
  <c r="AI232" i="16"/>
  <c r="AI231" i="16"/>
  <c r="AI230" i="16"/>
  <c r="AI229" i="16"/>
  <c r="AI228" i="16"/>
  <c r="AI227" i="16"/>
  <c r="AI226" i="16"/>
  <c r="AI225" i="16"/>
  <c r="AI224" i="16"/>
  <c r="AI223" i="16"/>
  <c r="AI222" i="16"/>
  <c r="AI221" i="16"/>
  <c r="AI220" i="16"/>
  <c r="AI219" i="16"/>
  <c r="AI218" i="16"/>
  <c r="AI217" i="16"/>
  <c r="AI216" i="16"/>
  <c r="AI215" i="16"/>
  <c r="AI214" i="16"/>
  <c r="AI213" i="16"/>
  <c r="AI212" i="16"/>
  <c r="AI211" i="16"/>
  <c r="AI210" i="16"/>
  <c r="AI209" i="16"/>
  <c r="AI208" i="16"/>
  <c r="AI207" i="16"/>
  <c r="AI206" i="16"/>
  <c r="AI205" i="16"/>
  <c r="AI204" i="16"/>
  <c r="AI203" i="16"/>
  <c r="AI202" i="16"/>
  <c r="AI201" i="16"/>
  <c r="AI200" i="16"/>
  <c r="AI199" i="16"/>
  <c r="AI198" i="16"/>
  <c r="AI197" i="16"/>
  <c r="AI196" i="16"/>
  <c r="AI195" i="16"/>
  <c r="AI194" i="16"/>
  <c r="AI193" i="16"/>
  <c r="AI192" i="16"/>
  <c r="AI191" i="16"/>
  <c r="AI190" i="16"/>
  <c r="AI189" i="16"/>
  <c r="AI188" i="16"/>
  <c r="AI187" i="16"/>
  <c r="AI186" i="16"/>
  <c r="AI185" i="16"/>
  <c r="AI184" i="16"/>
  <c r="AI183" i="16"/>
  <c r="AI182" i="16"/>
  <c r="AI181" i="16"/>
  <c r="AI180" i="16"/>
  <c r="AI179" i="16"/>
  <c r="AI178" i="16"/>
  <c r="AI177" i="16"/>
  <c r="AI176" i="16"/>
  <c r="AI175" i="16"/>
  <c r="AI174" i="16"/>
  <c r="AI173" i="16"/>
  <c r="AI172" i="16"/>
  <c r="AI171" i="16"/>
  <c r="AI170" i="16"/>
  <c r="AI169" i="16"/>
  <c r="AI168" i="16"/>
  <c r="AI167" i="16"/>
  <c r="AI166" i="16"/>
  <c r="AI165" i="16"/>
  <c r="AI164" i="16"/>
  <c r="AI163" i="16"/>
  <c r="AI162" i="16"/>
  <c r="AI161" i="16"/>
  <c r="AI160" i="16"/>
  <c r="AI159" i="16"/>
  <c r="AI158" i="16"/>
  <c r="AI157" i="16"/>
  <c r="AI156" i="16"/>
  <c r="AI155" i="16"/>
  <c r="AI154" i="16"/>
  <c r="AI153" i="16"/>
  <c r="AI152" i="16"/>
  <c r="AI151" i="16"/>
  <c r="AI150" i="16"/>
  <c r="AI149" i="16"/>
  <c r="AI148" i="16"/>
  <c r="AI147" i="16"/>
  <c r="AI146" i="16"/>
  <c r="AI145" i="16"/>
  <c r="AI144" i="16"/>
  <c r="AI143" i="16"/>
  <c r="AI142" i="16"/>
  <c r="AI141" i="16"/>
  <c r="AI140" i="16"/>
  <c r="AI139" i="16"/>
  <c r="AI138" i="16"/>
  <c r="AI137" i="16"/>
  <c r="AI136" i="16"/>
  <c r="AI135" i="16"/>
  <c r="AI134" i="16"/>
  <c r="AI133" i="16"/>
  <c r="AI132" i="16"/>
  <c r="AI131" i="16"/>
  <c r="AI130" i="16"/>
  <c r="AI129" i="16"/>
  <c r="AI128" i="16"/>
  <c r="AI127" i="16"/>
  <c r="AI126" i="16"/>
  <c r="AI125" i="16"/>
  <c r="AI124" i="16"/>
  <c r="AI123" i="16"/>
  <c r="AI122" i="16"/>
  <c r="AI121" i="16"/>
  <c r="AI120" i="16"/>
  <c r="AI119" i="16"/>
  <c r="AI118" i="16"/>
  <c r="AI117" i="16"/>
  <c r="AI116" i="16"/>
  <c r="AI115" i="16"/>
  <c r="AI114" i="16"/>
  <c r="AI113" i="16"/>
  <c r="AI112" i="16"/>
  <c r="AI111" i="16"/>
  <c r="AI110" i="16"/>
  <c r="AI109" i="16"/>
  <c r="AI108" i="16"/>
  <c r="AI107" i="16"/>
  <c r="AI106" i="16"/>
  <c r="AI105" i="16"/>
  <c r="AI104" i="16"/>
  <c r="AI103" i="16"/>
  <c r="AI102" i="16"/>
  <c r="AI101" i="16"/>
  <c r="AI100" i="16"/>
  <c r="AI99" i="16"/>
  <c r="AI98" i="16"/>
  <c r="AI97" i="16"/>
  <c r="AI96" i="16"/>
  <c r="AI95" i="16"/>
  <c r="AI94" i="16"/>
  <c r="AI93" i="16"/>
  <c r="AI92" i="16"/>
  <c r="AI91" i="16"/>
  <c r="AI90" i="16"/>
  <c r="AI89" i="16"/>
  <c r="AI88" i="16"/>
  <c r="AI87" i="16"/>
  <c r="AI86" i="16"/>
  <c r="AI85" i="16"/>
  <c r="AI84" i="16"/>
  <c r="AI83" i="16"/>
  <c r="AI82" i="16"/>
  <c r="AI81" i="16"/>
  <c r="AI80" i="16"/>
  <c r="AI79" i="16"/>
  <c r="AI78" i="16"/>
  <c r="AI77" i="16"/>
  <c r="AI76" i="16"/>
  <c r="AI75" i="16"/>
  <c r="AI74" i="16"/>
  <c r="AI73" i="16"/>
  <c r="AI72" i="16"/>
  <c r="AI71" i="16"/>
  <c r="AI70" i="16"/>
  <c r="AI69" i="16"/>
  <c r="AI68" i="16"/>
  <c r="AI67" i="16"/>
  <c r="AI66" i="16"/>
  <c r="AI65" i="16"/>
  <c r="AI64" i="16"/>
  <c r="AI63" i="16"/>
  <c r="AI62" i="16"/>
  <c r="AI61" i="16"/>
  <c r="AI60" i="16"/>
  <c r="AI59" i="16"/>
  <c r="AI58" i="16"/>
  <c r="AI57" i="16"/>
  <c r="AI56" i="16"/>
  <c r="AI55" i="16"/>
  <c r="AI54" i="16"/>
  <c r="AI53" i="16"/>
  <c r="AI52" i="16"/>
  <c r="AI51" i="16"/>
  <c r="AI50" i="16"/>
  <c r="AI49" i="16"/>
  <c r="AI48" i="16"/>
  <c r="AI47" i="16"/>
  <c r="AI46" i="16"/>
  <c r="AI45" i="16"/>
  <c r="AI44" i="16"/>
  <c r="AI43" i="16"/>
  <c r="AI42" i="16"/>
  <c r="AI41" i="16"/>
  <c r="AI40" i="16"/>
  <c r="AI39" i="16"/>
  <c r="AI38" i="16"/>
  <c r="AI37" i="16"/>
  <c r="AI36" i="16"/>
  <c r="AI35" i="16"/>
  <c r="AI34" i="16"/>
  <c r="AI33" i="16"/>
  <c r="AI32" i="16"/>
  <c r="AI31" i="16"/>
  <c r="AI30" i="16"/>
  <c r="AI29" i="16"/>
  <c r="AI28" i="16"/>
  <c r="AI27" i="16"/>
  <c r="AI26" i="16"/>
  <c r="AI25" i="16"/>
  <c r="AI24" i="16"/>
  <c r="AI23" i="16"/>
  <c r="AI22" i="16"/>
  <c r="AI21" i="16"/>
  <c r="AI20" i="16"/>
  <c r="AI19" i="16"/>
  <c r="AI18" i="16"/>
  <c r="AI17" i="16"/>
  <c r="AI16" i="16"/>
  <c r="AI15" i="16"/>
  <c r="AI14" i="16"/>
  <c r="AI13" i="16"/>
  <c r="AI12" i="16"/>
  <c r="AI11" i="16"/>
  <c r="AI10" i="16"/>
  <c r="AI9" i="16"/>
  <c r="AI8" i="16"/>
  <c r="AI7" i="16"/>
  <c r="AI6" i="16"/>
  <c r="AI5" i="16"/>
  <c r="AI4" i="16"/>
  <c r="AI3" i="16"/>
  <c r="AC362" i="16"/>
  <c r="AC361" i="16"/>
  <c r="AC360" i="16"/>
  <c r="AC359" i="16"/>
  <c r="AC358" i="16"/>
  <c r="AC357" i="16"/>
  <c r="AC356" i="16"/>
  <c r="AC355" i="16"/>
  <c r="AC354" i="16"/>
  <c r="AC353" i="16"/>
  <c r="AC352" i="16"/>
  <c r="AC351" i="16"/>
  <c r="AC350" i="16"/>
  <c r="AC349" i="16"/>
  <c r="AC348" i="16"/>
  <c r="AC347" i="16"/>
  <c r="AC346" i="16"/>
  <c r="AC345" i="16"/>
  <c r="AC344" i="16"/>
  <c r="AC343" i="16"/>
  <c r="AC342" i="16"/>
  <c r="AC341" i="16"/>
  <c r="AC340" i="16"/>
  <c r="AC339" i="16"/>
  <c r="AC338" i="16"/>
  <c r="AC337" i="16"/>
  <c r="AC336" i="16"/>
  <c r="AC335" i="16"/>
  <c r="AC334" i="16"/>
  <c r="AC333" i="16"/>
  <c r="AC332" i="16"/>
  <c r="AC331" i="16"/>
  <c r="AC330" i="16"/>
  <c r="AC329" i="16"/>
  <c r="AC328" i="16"/>
  <c r="AC327" i="16"/>
  <c r="AC326" i="16"/>
  <c r="AC325" i="16"/>
  <c r="AC324" i="16"/>
  <c r="AC323" i="16"/>
  <c r="AC322" i="16"/>
  <c r="AC321" i="16"/>
  <c r="AC320" i="16"/>
  <c r="AC319" i="16"/>
  <c r="AC318" i="16"/>
  <c r="AC317" i="16"/>
  <c r="AC316" i="16"/>
  <c r="AC315" i="16"/>
  <c r="AC314" i="16"/>
  <c r="AC313" i="16"/>
  <c r="AC312" i="16"/>
  <c r="AC311" i="16"/>
  <c r="AC310" i="16"/>
  <c r="AC309" i="16"/>
  <c r="AC308" i="16"/>
  <c r="AC307" i="16"/>
  <c r="AC306" i="16"/>
  <c r="AC305" i="16"/>
  <c r="AC304" i="16"/>
  <c r="AC303" i="16"/>
  <c r="AC302" i="16"/>
  <c r="AC301" i="16"/>
  <c r="AC300" i="16"/>
  <c r="AC299" i="16"/>
  <c r="AC298" i="16"/>
  <c r="AC297" i="16"/>
  <c r="AC296" i="16"/>
  <c r="AC295" i="16"/>
  <c r="AC294" i="16"/>
  <c r="AC293" i="16"/>
  <c r="AC292" i="16"/>
  <c r="AC291" i="16"/>
  <c r="AC290" i="16"/>
  <c r="AC289" i="16"/>
  <c r="AC288" i="16"/>
  <c r="AC287" i="16"/>
  <c r="AC286" i="16"/>
  <c r="AC285" i="16"/>
  <c r="AC284" i="16"/>
  <c r="AC283" i="16"/>
  <c r="AC282" i="16"/>
  <c r="AC281" i="16"/>
  <c r="AC280" i="16"/>
  <c r="AC279" i="16"/>
  <c r="AC278" i="16"/>
  <c r="AC277" i="16"/>
  <c r="AC276" i="16"/>
  <c r="AC275" i="16"/>
  <c r="AC274" i="16"/>
  <c r="AC273" i="16"/>
  <c r="AC272" i="16"/>
  <c r="AC271" i="16"/>
  <c r="AC270" i="16"/>
  <c r="AC269" i="16"/>
  <c r="AC268" i="16"/>
  <c r="AC267" i="16"/>
  <c r="AC266" i="16"/>
  <c r="AC265" i="16"/>
  <c r="AC264" i="16"/>
  <c r="AC263" i="16"/>
  <c r="AC262" i="16"/>
  <c r="AC261" i="16"/>
  <c r="AC260" i="16"/>
  <c r="AC259" i="16"/>
  <c r="AC258" i="16"/>
  <c r="AC257" i="16"/>
  <c r="AC256" i="16"/>
  <c r="AC255" i="16"/>
  <c r="AC254" i="16"/>
  <c r="AC253" i="16"/>
  <c r="AC252" i="16"/>
  <c r="AC251" i="16"/>
  <c r="AC250" i="16"/>
  <c r="AC249" i="16"/>
  <c r="AC248" i="16"/>
  <c r="AC247" i="16"/>
  <c r="AC246" i="16"/>
  <c r="AC245" i="16"/>
  <c r="AC244" i="16"/>
  <c r="AC243" i="16"/>
  <c r="AC242" i="16"/>
  <c r="AC241" i="16"/>
  <c r="AC240" i="16"/>
  <c r="AC239" i="16"/>
  <c r="AC238" i="16"/>
  <c r="AC237" i="16"/>
  <c r="AC236" i="16"/>
  <c r="AC235" i="16"/>
  <c r="AC234" i="16"/>
  <c r="AC233" i="16"/>
  <c r="AC232" i="16"/>
  <c r="AC231" i="16"/>
  <c r="AC230" i="16"/>
  <c r="AC229" i="16"/>
  <c r="AC228" i="16"/>
  <c r="AC227" i="16"/>
  <c r="AC226" i="16"/>
  <c r="AC225" i="16"/>
  <c r="AC224" i="16"/>
  <c r="AC223" i="16"/>
  <c r="AC222" i="16"/>
  <c r="AC221" i="16"/>
  <c r="AC220" i="16"/>
  <c r="AC219" i="16"/>
  <c r="AC218" i="16"/>
  <c r="AC217" i="16"/>
  <c r="AC216" i="16"/>
  <c r="AC215" i="16"/>
  <c r="AC214" i="16"/>
  <c r="AC213" i="16"/>
  <c r="AC212" i="16"/>
  <c r="AC211" i="16"/>
  <c r="AC210" i="16"/>
  <c r="AC209" i="16"/>
  <c r="AC208" i="16"/>
  <c r="AC207" i="16"/>
  <c r="AC206" i="16"/>
  <c r="AC205" i="16"/>
  <c r="AC204" i="16"/>
  <c r="AC203" i="16"/>
  <c r="AC202" i="16"/>
  <c r="AC201" i="16"/>
  <c r="AC200" i="16"/>
  <c r="AC199" i="16"/>
  <c r="AC198" i="16"/>
  <c r="AC197" i="16"/>
  <c r="AC196" i="16"/>
  <c r="AC195" i="16"/>
  <c r="AC194" i="16"/>
  <c r="AC193" i="16"/>
  <c r="AC192" i="16"/>
  <c r="AC191" i="16"/>
  <c r="AC190" i="16"/>
  <c r="AC189" i="16"/>
  <c r="AC188" i="16"/>
  <c r="AC187" i="16"/>
  <c r="AC186" i="16"/>
  <c r="AC185" i="16"/>
  <c r="AC184" i="16"/>
  <c r="AC183" i="16"/>
  <c r="AC182" i="16"/>
  <c r="AC181" i="16"/>
  <c r="AC180" i="16"/>
  <c r="AC179" i="16"/>
  <c r="AC178" i="16"/>
  <c r="AC177" i="16"/>
  <c r="AC176" i="16"/>
  <c r="AC175" i="16"/>
  <c r="AC174" i="16"/>
  <c r="AC173" i="16"/>
  <c r="AC172" i="16"/>
  <c r="AC171" i="16"/>
  <c r="AC170" i="16"/>
  <c r="AC169" i="16"/>
  <c r="AC168" i="16"/>
  <c r="AC167" i="16"/>
  <c r="AC166" i="16"/>
  <c r="AC165" i="16"/>
  <c r="AC164" i="16"/>
  <c r="AC163" i="16"/>
  <c r="AC162" i="16"/>
  <c r="AC161" i="16"/>
  <c r="AC160" i="16"/>
  <c r="AC159" i="16"/>
  <c r="AC158" i="16"/>
  <c r="AC157" i="16"/>
  <c r="AC156" i="16"/>
  <c r="AC155" i="16"/>
  <c r="AC154" i="16"/>
  <c r="AC153" i="16"/>
  <c r="AC152" i="16"/>
  <c r="AC151" i="16"/>
  <c r="AC150" i="16"/>
  <c r="AC149" i="16"/>
  <c r="AC148" i="16"/>
  <c r="AC147" i="16"/>
  <c r="AC146" i="16"/>
  <c r="AC145" i="16"/>
  <c r="AC144" i="16"/>
  <c r="AC143" i="16"/>
  <c r="AC142" i="16"/>
  <c r="AC141" i="16"/>
  <c r="AC140" i="16"/>
  <c r="AC139" i="16"/>
  <c r="AC138" i="16"/>
  <c r="AC137" i="16"/>
  <c r="AC136" i="16"/>
  <c r="AC135" i="16"/>
  <c r="AC134" i="16"/>
  <c r="AC133" i="16"/>
  <c r="AC132" i="16"/>
  <c r="AC131" i="16"/>
  <c r="AC130" i="16"/>
  <c r="AC129" i="16"/>
  <c r="AC128" i="16"/>
  <c r="AC127" i="16"/>
  <c r="AC126" i="16"/>
  <c r="AC125" i="16"/>
  <c r="AC124" i="16"/>
  <c r="AC123" i="16"/>
  <c r="AC122" i="16"/>
  <c r="AC121" i="16"/>
  <c r="AC120" i="16"/>
  <c r="AC119" i="16"/>
  <c r="AC118" i="16"/>
  <c r="AC117" i="16"/>
  <c r="AC116" i="16"/>
  <c r="AC115" i="16"/>
  <c r="AC114" i="16"/>
  <c r="AC113" i="16"/>
  <c r="AC112" i="16"/>
  <c r="AC111" i="16"/>
  <c r="AC110" i="16"/>
  <c r="AC109" i="16"/>
  <c r="AC108" i="16"/>
  <c r="AC107" i="16"/>
  <c r="AC106" i="16"/>
  <c r="AC105" i="16"/>
  <c r="AC104" i="16"/>
  <c r="AC103" i="16"/>
  <c r="AC102" i="16"/>
  <c r="AC101" i="16"/>
  <c r="AC100" i="16"/>
  <c r="AC99" i="16"/>
  <c r="AC98" i="16"/>
  <c r="AC97" i="16"/>
  <c r="AC96" i="16"/>
  <c r="AC95" i="16"/>
  <c r="AC94" i="16"/>
  <c r="AC93" i="16"/>
  <c r="AC92" i="16"/>
  <c r="AC91" i="16"/>
  <c r="AC90" i="16"/>
  <c r="AC89" i="16"/>
  <c r="AC88" i="16"/>
  <c r="AC87" i="16"/>
  <c r="AC86" i="16"/>
  <c r="AC85" i="16"/>
  <c r="AC84" i="16"/>
  <c r="AC83" i="16"/>
  <c r="AC82" i="16"/>
  <c r="AC81" i="16"/>
  <c r="AC80" i="16"/>
  <c r="AC79" i="16"/>
  <c r="AC78" i="16"/>
  <c r="AC77" i="16"/>
  <c r="AC76" i="16"/>
  <c r="AC75" i="16"/>
  <c r="AC74" i="16"/>
  <c r="AC73" i="16"/>
  <c r="AC72" i="16"/>
  <c r="AC71" i="16"/>
  <c r="AC70" i="16"/>
  <c r="AC69" i="16"/>
  <c r="AC68" i="16"/>
  <c r="AC67" i="16"/>
  <c r="AC66" i="16"/>
  <c r="AC65" i="16"/>
  <c r="AC64" i="16"/>
  <c r="AC63" i="16"/>
  <c r="AC62" i="16"/>
  <c r="AC61" i="16"/>
  <c r="AC60" i="16"/>
  <c r="AC59" i="16"/>
  <c r="AC58" i="16"/>
  <c r="AC57" i="16"/>
  <c r="AC56" i="16"/>
  <c r="AC55" i="16"/>
  <c r="AC54" i="16"/>
  <c r="AC53" i="16"/>
  <c r="AC52" i="16"/>
  <c r="AC51" i="16"/>
  <c r="AC50" i="16"/>
  <c r="AC49" i="16"/>
  <c r="AC48" i="16"/>
  <c r="AC47" i="16"/>
  <c r="AC46" i="16"/>
  <c r="AC45" i="16"/>
  <c r="AC44" i="16"/>
  <c r="AC43" i="16"/>
  <c r="AC42" i="16"/>
  <c r="AC41" i="16"/>
  <c r="AC40" i="16"/>
  <c r="AC39" i="16"/>
  <c r="AC38" i="16"/>
  <c r="AC37" i="16"/>
  <c r="AC36" i="16"/>
  <c r="AC35" i="16"/>
  <c r="AC34" i="16"/>
  <c r="AC33" i="16"/>
  <c r="AC32" i="16"/>
  <c r="AC31" i="16"/>
  <c r="AC30" i="16"/>
  <c r="AC29" i="16"/>
  <c r="AC28" i="16"/>
  <c r="AC27" i="16"/>
  <c r="AC26" i="16"/>
  <c r="AC25" i="16"/>
  <c r="AC24" i="16"/>
  <c r="AC23" i="16"/>
  <c r="AC22" i="16"/>
  <c r="AC21" i="16"/>
  <c r="AC20" i="16"/>
  <c r="AC19" i="16"/>
  <c r="AC18" i="16"/>
  <c r="AC17" i="16"/>
  <c r="AC16" i="16"/>
  <c r="AC15" i="16"/>
  <c r="AC14" i="16"/>
  <c r="AC13" i="16"/>
  <c r="AC12" i="16"/>
  <c r="AC11" i="16"/>
  <c r="AC10" i="16"/>
  <c r="AC9" i="16"/>
  <c r="AC8" i="16"/>
  <c r="AC7" i="16"/>
  <c r="AC6" i="16"/>
  <c r="AC5" i="16"/>
  <c r="AC4" i="16"/>
  <c r="AC3" i="16"/>
  <c r="W362" i="16"/>
  <c r="W361" i="16"/>
  <c r="W360" i="16"/>
  <c r="W359" i="16"/>
  <c r="W358" i="16"/>
  <c r="W357" i="16"/>
  <c r="W356" i="16"/>
  <c r="W355" i="16"/>
  <c r="W354" i="16"/>
  <c r="W353" i="16"/>
  <c r="W352" i="16"/>
  <c r="W351" i="16"/>
  <c r="W350" i="16"/>
  <c r="W349" i="16"/>
  <c r="W348" i="16"/>
  <c r="W347" i="16"/>
  <c r="W346" i="16"/>
  <c r="W345" i="16"/>
  <c r="W344" i="16"/>
  <c r="W343" i="16"/>
  <c r="W342" i="16"/>
  <c r="W341" i="16"/>
  <c r="W340" i="16"/>
  <c r="W339" i="16"/>
  <c r="W338" i="16"/>
  <c r="W337" i="16"/>
  <c r="W336" i="16"/>
  <c r="W335" i="16"/>
  <c r="W334" i="16"/>
  <c r="W333" i="16"/>
  <c r="W332" i="16"/>
  <c r="W331" i="16"/>
  <c r="W330" i="16"/>
  <c r="W329" i="16"/>
  <c r="W328" i="16"/>
  <c r="W327" i="16"/>
  <c r="W326" i="16"/>
  <c r="W325" i="16"/>
  <c r="W324" i="16"/>
  <c r="W323" i="16"/>
  <c r="W322" i="16"/>
  <c r="W321" i="16"/>
  <c r="W320" i="16"/>
  <c r="W319" i="16"/>
  <c r="W318" i="16"/>
  <c r="W317" i="16"/>
  <c r="W316" i="16"/>
  <c r="W315" i="16"/>
  <c r="W314" i="16"/>
  <c r="W313" i="16"/>
  <c r="W312" i="16"/>
  <c r="W311" i="16"/>
  <c r="W310" i="16"/>
  <c r="W309" i="16"/>
  <c r="W308" i="16"/>
  <c r="W307" i="16"/>
  <c r="W306" i="16"/>
  <c r="W305" i="16"/>
  <c r="W304" i="16"/>
  <c r="W303" i="16"/>
  <c r="W302" i="16"/>
  <c r="W301" i="16"/>
  <c r="W300" i="16"/>
  <c r="W299" i="16"/>
  <c r="W298" i="16"/>
  <c r="W297" i="16"/>
  <c r="W296" i="16"/>
  <c r="W295" i="16"/>
  <c r="W294" i="16"/>
  <c r="W293" i="16"/>
  <c r="W292" i="16"/>
  <c r="W291" i="16"/>
  <c r="W290" i="16"/>
  <c r="W289" i="16"/>
  <c r="W288" i="16"/>
  <c r="W287" i="16"/>
  <c r="W286" i="16"/>
  <c r="W285" i="16"/>
  <c r="W284" i="16"/>
  <c r="W283" i="16"/>
  <c r="W282" i="16"/>
  <c r="W281" i="16"/>
  <c r="W280" i="16"/>
  <c r="W279" i="16"/>
  <c r="W278" i="16"/>
  <c r="W277" i="16"/>
  <c r="W276" i="16"/>
  <c r="W275" i="16"/>
  <c r="W274" i="16"/>
  <c r="W273" i="16"/>
  <c r="W272" i="16"/>
  <c r="W271" i="16"/>
  <c r="W270" i="16"/>
  <c r="W269" i="16"/>
  <c r="W268" i="16"/>
  <c r="W267" i="16"/>
  <c r="W266" i="16"/>
  <c r="W265" i="16"/>
  <c r="W264" i="16"/>
  <c r="W263" i="16"/>
  <c r="W262" i="16"/>
  <c r="W261" i="16"/>
  <c r="W260" i="16"/>
  <c r="W259" i="16"/>
  <c r="W258" i="16"/>
  <c r="W257" i="16"/>
  <c r="W256" i="16"/>
  <c r="W255" i="16"/>
  <c r="W254" i="16"/>
  <c r="W253" i="16"/>
  <c r="W252" i="16"/>
  <c r="W251" i="16"/>
  <c r="W250" i="16"/>
  <c r="W249" i="16"/>
  <c r="W248" i="16"/>
  <c r="W247" i="16"/>
  <c r="W246" i="16"/>
  <c r="W245" i="16"/>
  <c r="W244" i="16"/>
  <c r="W243" i="16"/>
  <c r="W242" i="16"/>
  <c r="W241" i="16"/>
  <c r="W240" i="16"/>
  <c r="W239" i="16"/>
  <c r="W238" i="16"/>
  <c r="W237" i="16"/>
  <c r="W236" i="16"/>
  <c r="W235" i="16"/>
  <c r="W234" i="16"/>
  <c r="W233" i="16"/>
  <c r="W232" i="16"/>
  <c r="W231" i="16"/>
  <c r="W230" i="16"/>
  <c r="W229" i="16"/>
  <c r="W228" i="16"/>
  <c r="W227" i="16"/>
  <c r="W226" i="16"/>
  <c r="W225" i="16"/>
  <c r="W224" i="16"/>
  <c r="W223" i="16"/>
  <c r="W222" i="16"/>
  <c r="W221" i="16"/>
  <c r="W220" i="16"/>
  <c r="W219" i="16"/>
  <c r="W218" i="16"/>
  <c r="W217" i="16"/>
  <c r="W216" i="16"/>
  <c r="W215" i="16"/>
  <c r="W214" i="16"/>
  <c r="W213" i="16"/>
  <c r="W212" i="16"/>
  <c r="W211" i="16"/>
  <c r="W210" i="16"/>
  <c r="W209" i="16"/>
  <c r="W208" i="16"/>
  <c r="W207" i="16"/>
  <c r="W206" i="16"/>
  <c r="W205" i="16"/>
  <c r="W204" i="16"/>
  <c r="W203" i="16"/>
  <c r="W202" i="16"/>
  <c r="W201" i="16"/>
  <c r="W200" i="16"/>
  <c r="W199" i="16"/>
  <c r="W198" i="16"/>
  <c r="W197" i="16"/>
  <c r="W196" i="16"/>
  <c r="W195" i="16"/>
  <c r="W194" i="16"/>
  <c r="W193" i="16"/>
  <c r="W192" i="16"/>
  <c r="W191" i="16"/>
  <c r="W190" i="16"/>
  <c r="W189" i="16"/>
  <c r="W188" i="16"/>
  <c r="W187" i="16"/>
  <c r="W186" i="16"/>
  <c r="W185" i="16"/>
  <c r="W184" i="16"/>
  <c r="W183" i="16"/>
  <c r="W182" i="16"/>
  <c r="W181" i="16"/>
  <c r="W180" i="16"/>
  <c r="W179" i="16"/>
  <c r="W178" i="16"/>
  <c r="W177" i="16"/>
  <c r="W176" i="16"/>
  <c r="W175" i="16"/>
  <c r="W174" i="16"/>
  <c r="W173" i="16"/>
  <c r="W172" i="16"/>
  <c r="W171" i="16"/>
  <c r="W170" i="16"/>
  <c r="W169" i="16"/>
  <c r="W168" i="16"/>
  <c r="W167" i="16"/>
  <c r="W166" i="16"/>
  <c r="W165" i="16"/>
  <c r="W164" i="16"/>
  <c r="W163" i="16"/>
  <c r="W162" i="16"/>
  <c r="W161" i="16"/>
  <c r="W160" i="16"/>
  <c r="W159" i="16"/>
  <c r="W158" i="16"/>
  <c r="W157" i="16"/>
  <c r="W156" i="16"/>
  <c r="W155" i="16"/>
  <c r="W154" i="16"/>
  <c r="W153" i="16"/>
  <c r="W152" i="16"/>
  <c r="W151" i="16"/>
  <c r="W150" i="16"/>
  <c r="W149" i="16"/>
  <c r="W148" i="16"/>
  <c r="W147" i="16"/>
  <c r="W146" i="16"/>
  <c r="W145" i="16"/>
  <c r="W144" i="16"/>
  <c r="W143" i="16"/>
  <c r="W142" i="16"/>
  <c r="W141" i="16"/>
  <c r="W140" i="16"/>
  <c r="W139" i="16"/>
  <c r="W138" i="16"/>
  <c r="W137" i="16"/>
  <c r="W136" i="16"/>
  <c r="W135" i="16"/>
  <c r="W134" i="16"/>
  <c r="W133" i="16"/>
  <c r="W132" i="16"/>
  <c r="W131" i="16"/>
  <c r="W130" i="16"/>
  <c r="W129" i="16"/>
  <c r="W128" i="16"/>
  <c r="W127" i="16"/>
  <c r="W126" i="16"/>
  <c r="W125" i="16"/>
  <c r="W124" i="16"/>
  <c r="W123" i="16"/>
  <c r="W122" i="16"/>
  <c r="W121" i="16"/>
  <c r="W120" i="16"/>
  <c r="W119" i="16"/>
  <c r="W118" i="16"/>
  <c r="W117" i="16"/>
  <c r="W116" i="16"/>
  <c r="W115" i="16"/>
  <c r="W114" i="16"/>
  <c r="W113" i="16"/>
  <c r="W112" i="16"/>
  <c r="W111" i="16"/>
  <c r="W110" i="16"/>
  <c r="W109" i="16"/>
  <c r="W108" i="16"/>
  <c r="W107" i="16"/>
  <c r="W106" i="16"/>
  <c r="W105" i="16"/>
  <c r="W104" i="16"/>
  <c r="W103" i="16"/>
  <c r="W102" i="16"/>
  <c r="W101" i="16"/>
  <c r="W100" i="16"/>
  <c r="W99" i="16"/>
  <c r="W98" i="16"/>
  <c r="W97" i="16"/>
  <c r="W96" i="16"/>
  <c r="W95" i="16"/>
  <c r="W94" i="16"/>
  <c r="W93" i="16"/>
  <c r="W92" i="16"/>
  <c r="W91" i="16"/>
  <c r="W90" i="16"/>
  <c r="W89" i="16"/>
  <c r="W88" i="16"/>
  <c r="W87" i="16"/>
  <c r="W86" i="16"/>
  <c r="W85" i="16"/>
  <c r="W84" i="16"/>
  <c r="W83" i="16"/>
  <c r="W82" i="16"/>
  <c r="W81" i="16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W67" i="16"/>
  <c r="W66" i="16"/>
  <c r="W65" i="16"/>
  <c r="W64" i="16"/>
  <c r="W63" i="16"/>
  <c r="W62" i="16"/>
  <c r="W61" i="16"/>
  <c r="W60" i="16"/>
  <c r="W59" i="16"/>
  <c r="W58" i="16"/>
  <c r="W57" i="16"/>
  <c r="W56" i="16"/>
  <c r="W55" i="16"/>
  <c r="W54" i="16"/>
  <c r="W53" i="16"/>
  <c r="W52" i="16"/>
  <c r="W51" i="16"/>
  <c r="W50" i="16"/>
  <c r="W49" i="16"/>
  <c r="W48" i="16"/>
  <c r="W47" i="16"/>
  <c r="W46" i="16"/>
  <c r="W45" i="16"/>
  <c r="W44" i="16"/>
  <c r="W43" i="16"/>
  <c r="W42" i="16"/>
  <c r="W41" i="16"/>
  <c r="W40" i="16"/>
  <c r="W39" i="16"/>
  <c r="W38" i="16"/>
  <c r="W37" i="16"/>
  <c r="W36" i="16"/>
  <c r="W35" i="16"/>
  <c r="W34" i="16"/>
  <c r="W33" i="16"/>
  <c r="W32" i="16"/>
  <c r="W31" i="16"/>
  <c r="W30" i="16"/>
  <c r="W29" i="16"/>
  <c r="W28" i="16"/>
  <c r="W27" i="16"/>
  <c r="W26" i="16"/>
  <c r="W25" i="16"/>
  <c r="W24" i="16"/>
  <c r="W23" i="16"/>
  <c r="W22" i="16"/>
  <c r="W21" i="16"/>
  <c r="W20" i="16"/>
  <c r="W19" i="16"/>
  <c r="W18" i="16"/>
  <c r="W17" i="16"/>
  <c r="W16" i="16"/>
  <c r="W15" i="16"/>
  <c r="W14" i="16"/>
  <c r="W13" i="16"/>
  <c r="W12" i="16"/>
  <c r="W11" i="16"/>
  <c r="W10" i="16"/>
  <c r="W9" i="16"/>
  <c r="W8" i="16"/>
  <c r="W7" i="16"/>
  <c r="W6" i="16"/>
  <c r="W5" i="16"/>
  <c r="W4" i="16"/>
  <c r="W3" i="16"/>
  <c r="E362" i="16"/>
  <c r="E361" i="16"/>
  <c r="E360" i="16"/>
  <c r="E359" i="16"/>
  <c r="E358" i="16"/>
  <c r="E357" i="16"/>
  <c r="E356" i="16"/>
  <c r="E355" i="16"/>
  <c r="E354" i="16"/>
  <c r="E353" i="16"/>
  <c r="E352" i="16"/>
  <c r="E351" i="16"/>
  <c r="E350" i="16"/>
  <c r="E349" i="16"/>
  <c r="E348" i="16"/>
  <c r="E347" i="16"/>
  <c r="E346" i="16"/>
  <c r="E345" i="16"/>
  <c r="E344" i="16"/>
  <c r="E343" i="16"/>
  <c r="E342" i="16"/>
  <c r="E341" i="16"/>
  <c r="E340" i="16"/>
  <c r="E339" i="16"/>
  <c r="E338" i="16"/>
  <c r="E337" i="16"/>
  <c r="E336" i="16"/>
  <c r="E335" i="16"/>
  <c r="E334" i="16"/>
  <c r="E333" i="16"/>
  <c r="E332" i="16"/>
  <c r="E331" i="16"/>
  <c r="E330" i="16"/>
  <c r="E329" i="16"/>
  <c r="E328" i="16"/>
  <c r="E327" i="16"/>
  <c r="E326" i="16"/>
  <c r="E325" i="16"/>
  <c r="E324" i="16"/>
  <c r="E323" i="16"/>
  <c r="E322" i="16"/>
  <c r="E321" i="16"/>
  <c r="E320" i="16"/>
  <c r="E319" i="16"/>
  <c r="E318" i="16"/>
  <c r="E317" i="16"/>
  <c r="E316" i="16"/>
  <c r="E315" i="16"/>
  <c r="E314" i="16"/>
  <c r="E313" i="16"/>
  <c r="E312" i="16"/>
  <c r="E311" i="16"/>
  <c r="E310" i="16"/>
  <c r="E309" i="16"/>
  <c r="E308" i="16"/>
  <c r="E307" i="16"/>
  <c r="E306" i="16"/>
  <c r="E305" i="16"/>
  <c r="E304" i="16"/>
  <c r="E303" i="16"/>
  <c r="E302" i="16"/>
  <c r="E301" i="16"/>
  <c r="E300" i="16"/>
  <c r="E299" i="16"/>
  <c r="E298" i="16"/>
  <c r="E297" i="16"/>
  <c r="E296" i="16"/>
  <c r="E295" i="16"/>
  <c r="E294" i="16"/>
  <c r="E293" i="16"/>
  <c r="E292" i="16"/>
  <c r="E291" i="16"/>
  <c r="E290" i="16"/>
  <c r="E289" i="16"/>
  <c r="E288" i="16"/>
  <c r="E287" i="16"/>
  <c r="E286" i="16"/>
  <c r="E285" i="16"/>
  <c r="E284" i="16"/>
  <c r="E283" i="16"/>
  <c r="E282" i="16"/>
  <c r="E281" i="16"/>
  <c r="E280" i="16"/>
  <c r="E279" i="16"/>
  <c r="E278" i="16"/>
  <c r="E277" i="16"/>
  <c r="E276" i="16"/>
  <c r="E275" i="16"/>
  <c r="E274" i="16"/>
  <c r="E273" i="16"/>
  <c r="E272" i="16"/>
  <c r="E271" i="16"/>
  <c r="E270" i="16"/>
  <c r="E269" i="16"/>
  <c r="E268" i="16"/>
  <c r="E267" i="16"/>
  <c r="E266" i="16"/>
  <c r="E265" i="16"/>
  <c r="E264" i="16"/>
  <c r="E263" i="16"/>
  <c r="E262" i="16"/>
  <c r="E261" i="16"/>
  <c r="E260" i="16"/>
  <c r="E259" i="16"/>
  <c r="E258" i="16"/>
  <c r="E257" i="16"/>
  <c r="E256" i="16"/>
  <c r="E255" i="16"/>
  <c r="E254" i="16"/>
  <c r="E253" i="16"/>
  <c r="E252" i="16"/>
  <c r="E251" i="16"/>
  <c r="E250" i="16"/>
  <c r="E249" i="16"/>
  <c r="E248" i="16"/>
  <c r="E247" i="16"/>
  <c r="E246" i="16"/>
  <c r="E245" i="16"/>
  <c r="E244" i="16"/>
  <c r="E243" i="16"/>
  <c r="E242" i="16"/>
  <c r="E241" i="16"/>
  <c r="E240" i="16"/>
  <c r="E239" i="16"/>
  <c r="E238" i="16"/>
  <c r="E237" i="16"/>
  <c r="E236" i="16"/>
  <c r="E235" i="16"/>
  <c r="E234" i="16"/>
  <c r="E233" i="16"/>
  <c r="E232" i="16"/>
  <c r="E231" i="16"/>
  <c r="E230" i="16"/>
  <c r="E229" i="16"/>
  <c r="E228" i="16"/>
  <c r="E227" i="16"/>
  <c r="E226" i="16"/>
  <c r="E225" i="16"/>
  <c r="E224" i="16"/>
  <c r="E223" i="16"/>
  <c r="E222" i="16"/>
  <c r="E221" i="16"/>
  <c r="E220" i="16"/>
  <c r="E219" i="16"/>
  <c r="E218" i="16"/>
  <c r="E217" i="16"/>
  <c r="E216" i="16"/>
  <c r="E215" i="16"/>
  <c r="E214" i="16"/>
  <c r="E213" i="16"/>
  <c r="E212" i="16"/>
  <c r="E211" i="16"/>
  <c r="E210" i="16"/>
  <c r="E209" i="16"/>
  <c r="E208" i="16"/>
  <c r="E207" i="16"/>
  <c r="E206" i="16"/>
  <c r="E205" i="16"/>
  <c r="E204" i="16"/>
  <c r="E203" i="16"/>
  <c r="E202" i="16"/>
  <c r="E201" i="16"/>
  <c r="E200" i="16"/>
  <c r="E199" i="16"/>
  <c r="E198" i="16"/>
  <c r="E197" i="16"/>
  <c r="E196" i="16"/>
  <c r="E195" i="16"/>
  <c r="E194" i="16"/>
  <c r="E193" i="16"/>
  <c r="E192" i="16"/>
  <c r="E191" i="16"/>
  <c r="E190" i="16"/>
  <c r="E189" i="16"/>
  <c r="E188" i="16"/>
  <c r="E187" i="16"/>
  <c r="E186" i="16"/>
  <c r="E185" i="16"/>
  <c r="E184" i="16"/>
  <c r="E183" i="16"/>
  <c r="E182" i="16"/>
  <c r="E181" i="16"/>
  <c r="E180" i="16"/>
  <c r="E179" i="16"/>
  <c r="E178" i="16"/>
  <c r="E177" i="16"/>
  <c r="E176" i="16"/>
  <c r="E175" i="16"/>
  <c r="E174" i="16"/>
  <c r="E173" i="16"/>
  <c r="E172" i="16"/>
  <c r="E171" i="16"/>
  <c r="E170" i="16"/>
  <c r="E169" i="16"/>
  <c r="E168" i="16"/>
  <c r="E167" i="16"/>
  <c r="E166" i="16"/>
  <c r="E165" i="16"/>
  <c r="E164" i="16"/>
  <c r="E163" i="16"/>
  <c r="E162" i="16"/>
  <c r="E161" i="16"/>
  <c r="E160" i="16"/>
  <c r="E159" i="16"/>
  <c r="E158" i="16"/>
  <c r="E157" i="16"/>
  <c r="E156" i="16"/>
  <c r="E155" i="16"/>
  <c r="E154" i="16"/>
  <c r="E153" i="16"/>
  <c r="E152" i="16"/>
  <c r="E151" i="16"/>
  <c r="E150" i="16"/>
  <c r="E149" i="16"/>
  <c r="E148" i="16"/>
  <c r="E147" i="16"/>
  <c r="E146" i="16"/>
  <c r="E145" i="16"/>
  <c r="E144" i="16"/>
  <c r="E143" i="16"/>
  <c r="E142" i="16"/>
  <c r="E141" i="16"/>
  <c r="E140" i="16"/>
  <c r="E139" i="16"/>
  <c r="E138" i="16"/>
  <c r="E137" i="16"/>
  <c r="E136" i="16"/>
  <c r="E135" i="16"/>
  <c r="E134" i="16"/>
  <c r="E133" i="16"/>
  <c r="E132" i="16"/>
  <c r="E131" i="16"/>
  <c r="E130" i="16"/>
  <c r="E129" i="16"/>
  <c r="E128" i="16"/>
  <c r="E127" i="16"/>
  <c r="E126" i="16"/>
  <c r="E125" i="16"/>
  <c r="E124" i="16"/>
  <c r="E123" i="16"/>
  <c r="E122" i="16"/>
  <c r="E121" i="16"/>
  <c r="E120" i="16"/>
  <c r="E119" i="16"/>
  <c r="E118" i="16"/>
  <c r="E117" i="16"/>
  <c r="E116" i="16"/>
  <c r="E115" i="16"/>
  <c r="E114" i="16"/>
  <c r="E113" i="16"/>
  <c r="E112" i="16"/>
  <c r="E111" i="16"/>
  <c r="E110" i="16"/>
  <c r="E109" i="16"/>
  <c r="E108" i="16"/>
  <c r="E107" i="16"/>
  <c r="E106" i="16"/>
  <c r="E105" i="16"/>
  <c r="E104" i="16"/>
  <c r="E103" i="16"/>
  <c r="E102" i="16"/>
  <c r="E101" i="16"/>
  <c r="E100" i="16"/>
  <c r="E99" i="16"/>
  <c r="E98" i="16"/>
  <c r="E97" i="16"/>
  <c r="E96" i="16"/>
  <c r="E95" i="16"/>
  <c r="E94" i="16"/>
  <c r="E93" i="16"/>
  <c r="E92" i="16"/>
  <c r="E91" i="16"/>
  <c r="E90" i="16"/>
  <c r="E89" i="16"/>
  <c r="E88" i="16"/>
  <c r="E87" i="16"/>
  <c r="E86" i="16"/>
  <c r="E85" i="16"/>
  <c r="E84" i="16"/>
  <c r="E83" i="16"/>
  <c r="E82" i="16"/>
  <c r="E81" i="16"/>
  <c r="E80" i="16"/>
  <c r="E79" i="16"/>
  <c r="E78" i="16"/>
  <c r="E77" i="16"/>
  <c r="E76" i="16"/>
  <c r="E75" i="16"/>
  <c r="E74" i="16"/>
  <c r="E73" i="16"/>
  <c r="E72" i="16"/>
  <c r="E71" i="16"/>
  <c r="E70" i="16"/>
  <c r="E69" i="16"/>
  <c r="E68" i="16"/>
  <c r="E67" i="16"/>
  <c r="E66" i="16"/>
  <c r="E65" i="16"/>
  <c r="E64" i="16"/>
  <c r="E63" i="16"/>
  <c r="E62" i="16"/>
  <c r="E61" i="16"/>
  <c r="E60" i="16"/>
  <c r="E59" i="16"/>
  <c r="E58" i="16"/>
  <c r="E57" i="16"/>
  <c r="E56" i="16"/>
  <c r="E55" i="16"/>
  <c r="E54" i="16"/>
  <c r="E53" i="16"/>
  <c r="E52" i="16"/>
  <c r="E51" i="16"/>
  <c r="E50" i="16"/>
  <c r="E49" i="16"/>
  <c r="E48" i="16"/>
  <c r="E47" i="16"/>
  <c r="E46" i="16"/>
  <c r="E45" i="16"/>
  <c r="E44" i="16"/>
  <c r="E43" i="16"/>
  <c r="E42" i="16"/>
  <c r="E41" i="16"/>
  <c r="E40" i="16"/>
  <c r="E39" i="16"/>
  <c r="E38" i="16"/>
  <c r="E37" i="16"/>
  <c r="E36" i="16"/>
  <c r="E35" i="16"/>
  <c r="E34" i="16"/>
  <c r="E33" i="16"/>
  <c r="E32" i="16"/>
  <c r="E31" i="16"/>
  <c r="E30" i="16"/>
  <c r="E29" i="16"/>
  <c r="E28" i="16"/>
  <c r="E27" i="16"/>
  <c r="E26" i="16"/>
  <c r="E25" i="16"/>
  <c r="E24" i="16"/>
  <c r="E23" i="16"/>
  <c r="E22" i="16"/>
  <c r="E21" i="16"/>
  <c r="E20" i="16"/>
  <c r="E19" i="16"/>
  <c r="E18" i="16"/>
  <c r="E17" i="16"/>
  <c r="E16" i="16"/>
  <c r="E15" i="16"/>
  <c r="E14" i="16"/>
  <c r="E13" i="16"/>
  <c r="E12" i="16"/>
  <c r="E11" i="16"/>
  <c r="E10" i="16"/>
  <c r="E9" i="16"/>
  <c r="E8" i="16"/>
  <c r="E7" i="16"/>
  <c r="E6" i="16"/>
  <c r="E5" i="16"/>
  <c r="E4" i="16"/>
  <c r="E3" i="16"/>
  <c r="Q4" i="16"/>
  <c r="Q5" i="16"/>
  <c r="Q6" i="16"/>
  <c r="Q7" i="16"/>
  <c r="Q8" i="16"/>
  <c r="Q9" i="16"/>
  <c r="Q10" i="16"/>
  <c r="Q11" i="16"/>
  <c r="Q12" i="16"/>
  <c r="Q13" i="16"/>
  <c r="Q14" i="16"/>
  <c r="Q15" i="16"/>
  <c r="Q16" i="16"/>
  <c r="Q17" i="16"/>
  <c r="Q18" i="16"/>
  <c r="Q19" i="16"/>
  <c r="Q20" i="16"/>
  <c r="Q21" i="16"/>
  <c r="Q22" i="16"/>
  <c r="Q23" i="16"/>
  <c r="Q24" i="16"/>
  <c r="Q25" i="16"/>
  <c r="Q26" i="16"/>
  <c r="Q27" i="16"/>
  <c r="Q28" i="16"/>
  <c r="Q29" i="16"/>
  <c r="Q30" i="16"/>
  <c r="Q31" i="16"/>
  <c r="Q32" i="16"/>
  <c r="Q33" i="16"/>
  <c r="Q34" i="16"/>
  <c r="Q35" i="16"/>
  <c r="Q36" i="16"/>
  <c r="Q37" i="16"/>
  <c r="Q38" i="16"/>
  <c r="Q39" i="16"/>
  <c r="Q40" i="16"/>
  <c r="Q41" i="16"/>
  <c r="Q42" i="16"/>
  <c r="Q43" i="16"/>
  <c r="Q44" i="16"/>
  <c r="Q45" i="16"/>
  <c r="Q46" i="16"/>
  <c r="Q47" i="16"/>
  <c r="Q48" i="16"/>
  <c r="Q49" i="16"/>
  <c r="Q50" i="16"/>
  <c r="Q51" i="16"/>
  <c r="Q52" i="16"/>
  <c r="Q53" i="16"/>
  <c r="Q54" i="16"/>
  <c r="Q55" i="16"/>
  <c r="Q56" i="16"/>
  <c r="Q57" i="16"/>
  <c r="Q58" i="16"/>
  <c r="Q59" i="16"/>
  <c r="Q60" i="16"/>
  <c r="Q61" i="16"/>
  <c r="Q62" i="16"/>
  <c r="Q63" i="16"/>
  <c r="Q64" i="16"/>
  <c r="Q65" i="16"/>
  <c r="Q66" i="16"/>
  <c r="Q67" i="16"/>
  <c r="Q68" i="16"/>
  <c r="Q69" i="16"/>
  <c r="Q70" i="16"/>
  <c r="Q71" i="16"/>
  <c r="Q72" i="16"/>
  <c r="Q73" i="16"/>
  <c r="Q74" i="16"/>
  <c r="Q75" i="16"/>
  <c r="Q76" i="16"/>
  <c r="Q77" i="16"/>
  <c r="Q78" i="16"/>
  <c r="Q79" i="16"/>
  <c r="Q80" i="16"/>
  <c r="Q81" i="16"/>
  <c r="Q82" i="16"/>
  <c r="Q83" i="16"/>
  <c r="Q84" i="16"/>
  <c r="Q85" i="16"/>
  <c r="Q86" i="16"/>
  <c r="Q87" i="16"/>
  <c r="Q88" i="16"/>
  <c r="Q89" i="16"/>
  <c r="Q90" i="16"/>
  <c r="Q91" i="16"/>
  <c r="Q92" i="16"/>
  <c r="Q93" i="16"/>
  <c r="Q94" i="16"/>
  <c r="Q95" i="16"/>
  <c r="Q96" i="16"/>
  <c r="Q97" i="16"/>
  <c r="Q98" i="16"/>
  <c r="Q99" i="16"/>
  <c r="Q100" i="16"/>
  <c r="Q101" i="16"/>
  <c r="Q102" i="16"/>
  <c r="Q103" i="16"/>
  <c r="Q104" i="16"/>
  <c r="Q105" i="16"/>
  <c r="Q106" i="16"/>
  <c r="Q107" i="16"/>
  <c r="Q108" i="16"/>
  <c r="Q109" i="16"/>
  <c r="Q110" i="16"/>
  <c r="Q111" i="16"/>
  <c r="Q112" i="16"/>
  <c r="Q113" i="16"/>
  <c r="Q114" i="16"/>
  <c r="Q115" i="16"/>
  <c r="Q116" i="16"/>
  <c r="Q117" i="16"/>
  <c r="Q118" i="16"/>
  <c r="Q119" i="16"/>
  <c r="Q120" i="16"/>
  <c r="Q121" i="16"/>
  <c r="Q122" i="16"/>
  <c r="Q123" i="16"/>
  <c r="Q124" i="16"/>
  <c r="Q125" i="16"/>
  <c r="Q126" i="16"/>
  <c r="Q127" i="16"/>
  <c r="Q128" i="16"/>
  <c r="Q129" i="16"/>
  <c r="Q130" i="16"/>
  <c r="Q131" i="16"/>
  <c r="Q132" i="16"/>
  <c r="Q133" i="16"/>
  <c r="Q134" i="16"/>
  <c r="Q135" i="16"/>
  <c r="Q136" i="16"/>
  <c r="Q137" i="16"/>
  <c r="Q138" i="16"/>
  <c r="Q139" i="16"/>
  <c r="Q140" i="16"/>
  <c r="Q141" i="16"/>
  <c r="Q142" i="16"/>
  <c r="Q143" i="16"/>
  <c r="Q144" i="16"/>
  <c r="Q145" i="16"/>
  <c r="Q146" i="16"/>
  <c r="Q147" i="16"/>
  <c r="Q148" i="16"/>
  <c r="Q149" i="16"/>
  <c r="Q150" i="16"/>
  <c r="Q151" i="16"/>
  <c r="Q152" i="16"/>
  <c r="Q153" i="16"/>
  <c r="Q154" i="16"/>
  <c r="Q155" i="16"/>
  <c r="Q156" i="16"/>
  <c r="Q157" i="16"/>
  <c r="Q158" i="16"/>
  <c r="Q159" i="16"/>
  <c r="Q160" i="16"/>
  <c r="Q161" i="16"/>
  <c r="Q162" i="16"/>
  <c r="Q163" i="16"/>
  <c r="Q164" i="16"/>
  <c r="Q165" i="16"/>
  <c r="Q166" i="16"/>
  <c r="Q167" i="16"/>
  <c r="Q168" i="16"/>
  <c r="Q169" i="16"/>
  <c r="Q170" i="16"/>
  <c r="Q171" i="16"/>
  <c r="Q172" i="16"/>
  <c r="Q173" i="16"/>
  <c r="Q174" i="16"/>
  <c r="Q175" i="16"/>
  <c r="Q176" i="16"/>
  <c r="Q177" i="16"/>
  <c r="Q178" i="16"/>
  <c r="Q179" i="16"/>
  <c r="Q180" i="16"/>
  <c r="Q181" i="16"/>
  <c r="Q182" i="16"/>
  <c r="Q183" i="16"/>
  <c r="Q184" i="16"/>
  <c r="Q185" i="16"/>
  <c r="Q186" i="16"/>
  <c r="Q187" i="16"/>
  <c r="Q188" i="16"/>
  <c r="Q189" i="16"/>
  <c r="Q190" i="16"/>
  <c r="Q191" i="16"/>
  <c r="Q192" i="16"/>
  <c r="Q193" i="16"/>
  <c r="Q194" i="16"/>
  <c r="Q195" i="16"/>
  <c r="Q196" i="16"/>
  <c r="Q197" i="16"/>
  <c r="Q198" i="16"/>
  <c r="Q199" i="16"/>
  <c r="Q200" i="16"/>
  <c r="Q201" i="16"/>
  <c r="Q202" i="16"/>
  <c r="Q203" i="16"/>
  <c r="Q204" i="16"/>
  <c r="Q205" i="16"/>
  <c r="Q206" i="16"/>
  <c r="Q207" i="16"/>
  <c r="Q208" i="16"/>
  <c r="Q209" i="16"/>
  <c r="Q210" i="16"/>
  <c r="Q211" i="16"/>
  <c r="Q212" i="16"/>
  <c r="Q213" i="16"/>
  <c r="Q214" i="16"/>
  <c r="Q215" i="16"/>
  <c r="Q216" i="16"/>
  <c r="Q217" i="16"/>
  <c r="Q218" i="16"/>
  <c r="Q219" i="16"/>
  <c r="Q220" i="16"/>
  <c r="Q221" i="16"/>
  <c r="Q222" i="16"/>
  <c r="Q223" i="16"/>
  <c r="Q224" i="16"/>
  <c r="Q225" i="16"/>
  <c r="Q226" i="16"/>
  <c r="Q227" i="16"/>
  <c r="Q228" i="16"/>
  <c r="Q229" i="16"/>
  <c r="Q230" i="16"/>
  <c r="Q231" i="16"/>
  <c r="Q232" i="16"/>
  <c r="Q233" i="16"/>
  <c r="Q234" i="16"/>
  <c r="Q235" i="16"/>
  <c r="Q236" i="16"/>
  <c r="Q237" i="16"/>
  <c r="Q238" i="16"/>
  <c r="Q239" i="16"/>
  <c r="Q240" i="16"/>
  <c r="Q241" i="16"/>
  <c r="Q242" i="16"/>
  <c r="Q243" i="16"/>
  <c r="Q244" i="16"/>
  <c r="Q245" i="16"/>
  <c r="Q246" i="16"/>
  <c r="Q247" i="16"/>
  <c r="Q248" i="16"/>
  <c r="Q249" i="16"/>
  <c r="Q250" i="16"/>
  <c r="Q251" i="16"/>
  <c r="Q252" i="16"/>
  <c r="Q253" i="16"/>
  <c r="Q254" i="16"/>
  <c r="Q255" i="16"/>
  <c r="Q256" i="16"/>
  <c r="Q257" i="16"/>
  <c r="Q258" i="16"/>
  <c r="Q259" i="16"/>
  <c r="Q260" i="16"/>
  <c r="Q261" i="16"/>
  <c r="Q262" i="16"/>
  <c r="Q263" i="16"/>
  <c r="Q264" i="16"/>
  <c r="Q265" i="16"/>
  <c r="Q266" i="16"/>
  <c r="Q267" i="16"/>
  <c r="Q268" i="16"/>
  <c r="Q269" i="16"/>
  <c r="Q270" i="16"/>
  <c r="Q271" i="16"/>
  <c r="Q272" i="16"/>
  <c r="Q273" i="16"/>
  <c r="Q274" i="16"/>
  <c r="Q275" i="16"/>
  <c r="Q276" i="16"/>
  <c r="Q277" i="16"/>
  <c r="Q278" i="16"/>
  <c r="Q279" i="16"/>
  <c r="Q280" i="16"/>
  <c r="Q281" i="16"/>
  <c r="Q282" i="16"/>
  <c r="Q283" i="16"/>
  <c r="Q284" i="16"/>
  <c r="Q285" i="16"/>
  <c r="Q286" i="16"/>
  <c r="Q287" i="16"/>
  <c r="Q288" i="16"/>
  <c r="Q289" i="16"/>
  <c r="Q290" i="16"/>
  <c r="Q291" i="16"/>
  <c r="Q292" i="16"/>
  <c r="Q293" i="16"/>
  <c r="Q294" i="16"/>
  <c r="Q295" i="16"/>
  <c r="Q296" i="16"/>
  <c r="Q297" i="16"/>
  <c r="Q298" i="16"/>
  <c r="Q299" i="16"/>
  <c r="Q300" i="16"/>
  <c r="Q301" i="16"/>
  <c r="Q302" i="16"/>
  <c r="Q303" i="16"/>
  <c r="Q304" i="16"/>
  <c r="Q305" i="16"/>
  <c r="Q306" i="16"/>
  <c r="Q307" i="16"/>
  <c r="Q308" i="16"/>
  <c r="Q309" i="16"/>
  <c r="Q310" i="16"/>
  <c r="Q311" i="16"/>
  <c r="Q312" i="16"/>
  <c r="Q313" i="16"/>
  <c r="Q314" i="16"/>
  <c r="Q315" i="16"/>
  <c r="Q316" i="16"/>
  <c r="Q317" i="16"/>
  <c r="Q318" i="16"/>
  <c r="Q319" i="16"/>
  <c r="Q320" i="16"/>
  <c r="Q321" i="16"/>
  <c r="Q322" i="16"/>
  <c r="Q323" i="16"/>
  <c r="Q324" i="16"/>
  <c r="Q325" i="16"/>
  <c r="Q326" i="16"/>
  <c r="Q327" i="16"/>
  <c r="Q328" i="16"/>
  <c r="Q329" i="16"/>
  <c r="Q330" i="16"/>
  <c r="Q331" i="16"/>
  <c r="Q332" i="16"/>
  <c r="Q333" i="16"/>
  <c r="Q334" i="16"/>
  <c r="Q335" i="16"/>
  <c r="Q336" i="16"/>
  <c r="Q337" i="16"/>
  <c r="Q338" i="16"/>
  <c r="Q339" i="16"/>
  <c r="Q340" i="16"/>
  <c r="Q341" i="16"/>
  <c r="Q342" i="16"/>
  <c r="Q343" i="16"/>
  <c r="Q344" i="16"/>
  <c r="Q345" i="16"/>
  <c r="Q346" i="16"/>
  <c r="Q347" i="16"/>
  <c r="Q348" i="16"/>
  <c r="Q349" i="16"/>
  <c r="Q350" i="16"/>
  <c r="Q351" i="16"/>
  <c r="Q352" i="16"/>
  <c r="Q353" i="16"/>
  <c r="Q354" i="16"/>
  <c r="Q355" i="16"/>
  <c r="Q356" i="16"/>
  <c r="Q357" i="16"/>
  <c r="Q358" i="16"/>
  <c r="Q359" i="16"/>
  <c r="Q360" i="16"/>
  <c r="Q361" i="16"/>
  <c r="Q362" i="16"/>
  <c r="Q3" i="16"/>
  <c r="K364" i="16" l="1"/>
  <c r="AL34" i="19"/>
  <c r="AK34" i="19"/>
  <c r="AL32" i="19"/>
  <c r="AL33" i="19"/>
  <c r="AK32" i="19"/>
  <c r="AO2" i="19"/>
  <c r="AO3" i="19"/>
  <c r="AO4" i="19"/>
  <c r="AO5" i="19"/>
  <c r="AO6" i="19"/>
  <c r="AO7" i="19"/>
  <c r="AO8" i="19"/>
  <c r="AG35" i="19" l="1"/>
  <c r="AG33" i="19"/>
  <c r="AQ36" i="15" l="1"/>
  <c r="AR36" i="15" s="1"/>
  <c r="AS36" i="15" s="1"/>
  <c r="AQ35" i="15"/>
  <c r="AR35" i="15" s="1"/>
  <c r="AS35" i="15" s="1"/>
  <c r="AQ34" i="15"/>
  <c r="AR34" i="15" s="1"/>
  <c r="AS34" i="15" s="1"/>
  <c r="AQ33" i="15"/>
  <c r="AR33" i="15" s="1"/>
  <c r="AS33" i="15" s="1"/>
  <c r="AO17" i="15" l="1"/>
  <c r="AP17" i="15" s="1"/>
  <c r="AO18" i="15"/>
  <c r="AP18" i="15" s="1"/>
  <c r="AK11" i="15"/>
  <c r="AL11" i="15" s="1"/>
  <c r="AK12" i="15"/>
  <c r="AL12" i="15" s="1"/>
  <c r="AK10" i="15"/>
  <c r="AL10" i="15" s="1"/>
  <c r="M10" i="22"/>
  <c r="M14" i="22"/>
  <c r="M15" i="22"/>
  <c r="M22" i="22"/>
  <c r="M23" i="22"/>
  <c r="M25" i="22"/>
  <c r="M26" i="22"/>
  <c r="M31" i="22"/>
  <c r="M33" i="22"/>
  <c r="M34" i="22"/>
  <c r="J11" i="22"/>
  <c r="M11" i="22" s="1"/>
  <c r="J10" i="22"/>
  <c r="J24" i="22"/>
  <c r="M24" i="22" s="1"/>
  <c r="J29" i="22"/>
  <c r="M29" i="22" s="1"/>
  <c r="J9" i="22"/>
  <c r="M9" i="22" s="1"/>
  <c r="J8" i="22"/>
  <c r="M8" i="22" s="1"/>
  <c r="J23" i="22"/>
  <c r="J22" i="22"/>
  <c r="J21" i="22"/>
  <c r="M21" i="22" s="1"/>
  <c r="J3" i="22"/>
  <c r="M3" i="22" s="1"/>
  <c r="J13" i="22"/>
  <c r="M13" i="22" s="1"/>
  <c r="J27" i="22"/>
  <c r="M27" i="22" s="1"/>
  <c r="J32" i="22"/>
  <c r="M32" i="22" s="1"/>
  <c r="J31" i="22"/>
  <c r="J5" i="22"/>
  <c r="M5" i="22" s="1"/>
  <c r="J14" i="22"/>
  <c r="J19" i="22"/>
  <c r="M19" i="22" s="1"/>
  <c r="J35" i="22"/>
  <c r="M35" i="22" s="1"/>
  <c r="J34" i="22"/>
  <c r="J4" i="22"/>
  <c r="M4" i="22" s="1"/>
  <c r="J18" i="22"/>
  <c r="M18" i="22" s="1"/>
  <c r="J33" i="22"/>
  <c r="J12" i="22"/>
  <c r="M12" i="22" s="1"/>
  <c r="J15" i="22"/>
  <c r="J26" i="22"/>
  <c r="J36" i="22"/>
  <c r="M36" i="22" s="1"/>
  <c r="J25" i="22"/>
  <c r="J7" i="22"/>
  <c r="M7" i="22" s="1"/>
  <c r="J6" i="22"/>
  <c r="M6" i="22" s="1"/>
  <c r="J20" i="22"/>
  <c r="M20" i="22" s="1"/>
  <c r="J28" i="22"/>
  <c r="M28" i="22" s="1"/>
  <c r="J16" i="22"/>
  <c r="M16" i="22" s="1"/>
  <c r="J2" i="22"/>
  <c r="M2" i="22" s="1"/>
  <c r="J17" i="22"/>
  <c r="M17" i="22" s="1"/>
  <c r="J30" i="22"/>
  <c r="M30" i="22" s="1"/>
  <c r="AR11" i="15" l="1"/>
  <c r="AR10" i="15"/>
  <c r="AR18" i="15"/>
  <c r="AR12" i="15"/>
  <c r="AR17" i="15"/>
  <c r="Q42" i="19"/>
  <c r="Q43" i="19"/>
  <c r="Q44" i="19"/>
  <c r="Q45" i="19"/>
  <c r="Q46" i="19"/>
  <c r="Q47" i="19"/>
  <c r="Q41" i="19"/>
  <c r="Q35" i="19"/>
  <c r="Q36" i="19"/>
  <c r="Q37" i="19"/>
  <c r="Q38" i="19"/>
  <c r="Q39" i="19"/>
  <c r="Q40" i="19"/>
  <c r="Q34" i="19"/>
  <c r="R35" i="19" s="1"/>
  <c r="R42" i="19" l="1"/>
  <c r="R34" i="19"/>
  <c r="R41" i="19"/>
  <c r="E22" i="21"/>
  <c r="E19" i="21"/>
  <c r="E10" i="21"/>
  <c r="E11" i="21"/>
  <c r="E12" i="21"/>
  <c r="E13" i="21"/>
  <c r="E14" i="21"/>
  <c r="E15" i="21"/>
  <c r="E16" i="21"/>
  <c r="E17" i="21"/>
  <c r="E18" i="21"/>
  <c r="E3" i="21"/>
  <c r="E4" i="21"/>
  <c r="E5" i="21"/>
  <c r="E6" i="21"/>
  <c r="E7" i="21"/>
  <c r="E8" i="21"/>
  <c r="E9" i="21"/>
  <c r="E2" i="21"/>
  <c r="E21" i="21" s="1"/>
  <c r="AQ32" i="19" l="1"/>
  <c r="AO32" i="19"/>
  <c r="AQ33" i="19"/>
  <c r="AO33" i="19"/>
  <c r="AO16" i="19" l="1"/>
  <c r="AO17" i="19"/>
  <c r="AO18" i="19"/>
  <c r="AO19" i="19"/>
  <c r="AO20" i="19"/>
  <c r="AO21" i="19"/>
  <c r="AO22" i="19"/>
  <c r="AK33" i="19"/>
  <c r="AQ29" i="19" l="1"/>
  <c r="AQ28" i="19"/>
  <c r="AQ27" i="19"/>
  <c r="AQ26" i="19"/>
  <c r="AQ25" i="19"/>
  <c r="AQ24" i="19"/>
  <c r="AQ10" i="19"/>
  <c r="AQ11" i="19"/>
  <c r="AQ12" i="19"/>
  <c r="AQ13" i="19"/>
  <c r="AQ14" i="19"/>
  <c r="AQ15" i="19"/>
  <c r="AQ9" i="19"/>
  <c r="AU2525" i="17" l="1"/>
  <c r="AU2524" i="17"/>
  <c r="AT2525" i="16"/>
  <c r="AT2524" i="16"/>
  <c r="AT1082" i="16"/>
  <c r="AT1081" i="16"/>
  <c r="AT1080" i="16"/>
  <c r="AT1079" i="16"/>
  <c r="AT1078" i="16"/>
  <c r="AT1077" i="16"/>
  <c r="AT1076" i="16"/>
  <c r="AT1075" i="16"/>
  <c r="AT1074" i="16"/>
  <c r="AT1073" i="16"/>
  <c r="AT1072" i="16"/>
  <c r="AT1071" i="16"/>
  <c r="AT1070" i="16"/>
  <c r="AT1069" i="16"/>
  <c r="AT1068" i="16"/>
  <c r="AT1067" i="16"/>
  <c r="AT1066" i="16"/>
  <c r="AT1065" i="16"/>
  <c r="AT1064" i="16"/>
  <c r="AT1063" i="16"/>
  <c r="AT1062" i="16"/>
  <c r="AT1061" i="16"/>
  <c r="AT1060" i="16"/>
  <c r="AT1059" i="16"/>
  <c r="AT1058" i="16"/>
  <c r="AT1057" i="16"/>
  <c r="AT1056" i="16"/>
  <c r="AT1055" i="16"/>
  <c r="AT1054" i="16"/>
  <c r="AT1053" i="16"/>
  <c r="AT1052" i="16"/>
  <c r="AT1051" i="16"/>
  <c r="AT1050" i="16"/>
  <c r="AT1049" i="16"/>
  <c r="AT1048" i="16"/>
  <c r="AT1047" i="16"/>
  <c r="AT1046" i="16"/>
  <c r="AT1045" i="16"/>
  <c r="AT1044" i="16"/>
  <c r="AT1043" i="16"/>
  <c r="AT1042" i="16"/>
  <c r="AT1041" i="16"/>
  <c r="AT1040" i="16"/>
  <c r="AT1039" i="16"/>
  <c r="AT1038" i="16"/>
  <c r="AT1037" i="16"/>
  <c r="AT1036" i="16"/>
  <c r="AT1035" i="16"/>
  <c r="AT1034" i="16"/>
  <c r="AT1033" i="16"/>
  <c r="AT1032" i="16"/>
  <c r="AT1031" i="16"/>
  <c r="AT1030" i="16"/>
  <c r="AT1029" i="16"/>
  <c r="AT1028" i="16"/>
  <c r="AT1027" i="16"/>
  <c r="AT1026" i="16"/>
  <c r="AT1025" i="16"/>
  <c r="AT1024" i="16"/>
  <c r="AT1023" i="16"/>
  <c r="AT1022" i="16"/>
  <c r="AT1021" i="16"/>
  <c r="AT1020" i="16"/>
  <c r="AT1019" i="16"/>
  <c r="AT1018" i="16"/>
  <c r="AT1017" i="16"/>
  <c r="AT1016" i="16"/>
  <c r="AT1015" i="16"/>
  <c r="AT1014" i="16"/>
  <c r="AT1013" i="16"/>
  <c r="AT1012" i="16"/>
  <c r="AT1011" i="16"/>
  <c r="AT1010" i="16"/>
  <c r="AT1009" i="16"/>
  <c r="AT1008" i="16"/>
  <c r="AT1007" i="16"/>
  <c r="AT1006" i="16"/>
  <c r="AT1005" i="16"/>
  <c r="AT1004" i="16"/>
  <c r="AT1003" i="16"/>
  <c r="AT1002" i="16"/>
  <c r="AT1001" i="16"/>
  <c r="AT1000" i="16"/>
  <c r="AT999" i="16"/>
  <c r="AT998" i="16"/>
  <c r="AT997" i="16"/>
  <c r="AT996" i="16"/>
  <c r="AT995" i="16"/>
  <c r="AT994" i="16"/>
  <c r="AT993" i="16"/>
  <c r="AT992" i="16"/>
  <c r="AT991" i="16"/>
  <c r="AT990" i="16"/>
  <c r="AT989" i="16"/>
  <c r="AT988" i="16"/>
  <c r="AT987" i="16"/>
  <c r="AT986" i="16"/>
  <c r="AT985" i="16"/>
  <c r="AT984" i="16"/>
  <c r="AT983" i="16"/>
  <c r="AT982" i="16"/>
  <c r="AT981" i="16"/>
  <c r="AT980" i="16"/>
  <c r="AT979" i="16"/>
  <c r="AT978" i="16"/>
  <c r="AT977" i="16"/>
  <c r="AT976" i="16"/>
  <c r="AT975" i="16"/>
  <c r="AT974" i="16"/>
  <c r="AT973" i="16"/>
  <c r="AT972" i="16"/>
  <c r="AT971" i="16"/>
  <c r="AT970" i="16"/>
  <c r="AT969" i="16"/>
  <c r="AT968" i="16"/>
  <c r="AT967" i="16"/>
  <c r="AT966" i="16"/>
  <c r="AT965" i="16"/>
  <c r="AT964" i="16"/>
  <c r="AT963" i="16"/>
  <c r="AT962" i="16"/>
  <c r="AT961" i="16"/>
  <c r="AT960" i="16"/>
  <c r="AT959" i="16"/>
  <c r="AT958" i="16"/>
  <c r="AT957" i="16"/>
  <c r="AT956" i="16"/>
  <c r="AT955" i="16"/>
  <c r="AT954" i="16"/>
  <c r="AT953" i="16"/>
  <c r="AT952" i="16"/>
  <c r="AT951" i="16"/>
  <c r="AT950" i="16"/>
  <c r="AT949" i="16"/>
  <c r="AT948" i="16"/>
  <c r="AT947" i="16"/>
  <c r="AT946" i="16"/>
  <c r="AT945" i="16"/>
  <c r="AT944" i="16"/>
  <c r="AT943" i="16"/>
  <c r="AT942" i="16"/>
  <c r="AT941" i="16"/>
  <c r="AT940" i="16"/>
  <c r="AT939" i="16"/>
  <c r="AT938" i="16"/>
  <c r="AT937" i="16"/>
  <c r="AT936" i="16"/>
  <c r="AT935" i="16"/>
  <c r="AT934" i="16"/>
  <c r="AT933" i="16"/>
  <c r="AT932" i="16"/>
  <c r="AT931" i="16"/>
  <c r="AT930" i="16"/>
  <c r="AT929" i="16"/>
  <c r="AT928" i="16"/>
  <c r="AT927" i="16"/>
  <c r="AT926" i="16"/>
  <c r="AT925" i="16"/>
  <c r="AT924" i="16"/>
  <c r="AT923" i="16"/>
  <c r="AT922" i="16"/>
  <c r="AT921" i="16"/>
  <c r="AT920" i="16"/>
  <c r="AT919" i="16"/>
  <c r="AT918" i="16"/>
  <c r="AT917" i="16"/>
  <c r="AT916" i="16"/>
  <c r="AT915" i="16"/>
  <c r="AT914" i="16"/>
  <c r="AT913" i="16"/>
  <c r="AT912" i="16"/>
  <c r="AT911" i="16"/>
  <c r="AT910" i="16"/>
  <c r="AT909" i="16"/>
  <c r="AT908" i="16"/>
  <c r="AT907" i="16"/>
  <c r="AT906" i="16"/>
  <c r="AT905" i="16"/>
  <c r="AT904" i="16"/>
  <c r="AT903" i="16"/>
  <c r="AT902" i="16"/>
  <c r="AT901" i="16"/>
  <c r="AT900" i="16"/>
  <c r="AT899" i="16"/>
  <c r="AT898" i="16"/>
  <c r="AT897" i="16"/>
  <c r="AT896" i="16"/>
  <c r="AT895" i="16"/>
  <c r="AT894" i="16"/>
  <c r="AT893" i="16"/>
  <c r="AT892" i="16"/>
  <c r="AT891" i="16"/>
  <c r="AT890" i="16"/>
  <c r="AT889" i="16"/>
  <c r="AT888" i="16"/>
  <c r="AT887" i="16"/>
  <c r="AT886" i="16"/>
  <c r="AT885" i="16"/>
  <c r="AT884" i="16"/>
  <c r="AT883" i="16"/>
  <c r="AT882" i="16"/>
  <c r="AT881" i="16"/>
  <c r="AT880" i="16"/>
  <c r="AT879" i="16"/>
  <c r="AT878" i="16"/>
  <c r="AT877" i="16"/>
  <c r="AT876" i="16"/>
  <c r="AT875" i="16"/>
  <c r="AT874" i="16"/>
  <c r="AT873" i="16"/>
  <c r="AT872" i="16"/>
  <c r="AT871" i="16"/>
  <c r="AT870" i="16"/>
  <c r="AT869" i="16"/>
  <c r="AT868" i="16"/>
  <c r="AT867" i="16"/>
  <c r="AT866" i="16"/>
  <c r="AT865" i="16"/>
  <c r="AT864" i="16"/>
  <c r="AT863" i="16"/>
  <c r="AT862" i="16"/>
  <c r="AT861" i="16"/>
  <c r="AT860" i="16"/>
  <c r="AT859" i="16"/>
  <c r="AT858" i="16"/>
  <c r="AT857" i="16"/>
  <c r="AT856" i="16"/>
  <c r="AT855" i="16"/>
  <c r="AT854" i="16"/>
  <c r="AT853" i="16"/>
  <c r="AT852" i="16"/>
  <c r="AT851" i="16"/>
  <c r="AT850" i="16"/>
  <c r="AT849" i="16"/>
  <c r="AT848" i="16"/>
  <c r="AT847" i="16"/>
  <c r="AT846" i="16"/>
  <c r="AT845" i="16"/>
  <c r="AT844" i="16"/>
  <c r="AT843" i="16"/>
  <c r="AT842" i="16"/>
  <c r="AT841" i="16"/>
  <c r="AT840" i="16"/>
  <c r="AT839" i="16"/>
  <c r="AT838" i="16"/>
  <c r="AT837" i="16"/>
  <c r="AT836" i="16"/>
  <c r="AT835" i="16"/>
  <c r="AT834" i="16"/>
  <c r="AT833" i="16"/>
  <c r="AT832" i="16"/>
  <c r="AT831" i="16"/>
  <c r="AT830" i="16"/>
  <c r="AT829" i="16"/>
  <c r="AT828" i="16"/>
  <c r="AT827" i="16"/>
  <c r="AT826" i="16"/>
  <c r="AT825" i="16"/>
  <c r="AT824" i="16"/>
  <c r="AT823" i="16"/>
  <c r="AT822" i="16"/>
  <c r="AT821" i="16"/>
  <c r="AT820" i="16"/>
  <c r="AT819" i="16"/>
  <c r="AT818" i="16"/>
  <c r="AT817" i="16"/>
  <c r="AT816" i="16"/>
  <c r="AT815" i="16"/>
  <c r="AT814" i="16"/>
  <c r="AT813" i="16"/>
  <c r="AT812" i="16"/>
  <c r="AT811" i="16"/>
  <c r="AT810" i="16"/>
  <c r="AT809" i="16"/>
  <c r="AT808" i="16"/>
  <c r="AT807" i="16"/>
  <c r="AT806" i="16"/>
  <c r="AT805" i="16"/>
  <c r="AT804" i="16"/>
  <c r="AT803" i="16"/>
  <c r="AT802" i="16"/>
  <c r="AT801" i="16"/>
  <c r="AT800" i="16"/>
  <c r="AT799" i="16"/>
  <c r="AT798" i="16"/>
  <c r="AT797" i="16"/>
  <c r="AT796" i="16"/>
  <c r="AT795" i="16"/>
  <c r="AT794" i="16"/>
  <c r="AT793" i="16"/>
  <c r="AT792" i="16"/>
  <c r="AT791" i="16"/>
  <c r="AT790" i="16"/>
  <c r="AT789" i="16"/>
  <c r="AT788" i="16"/>
  <c r="AT787" i="16"/>
  <c r="AT786" i="16"/>
  <c r="AT785" i="16"/>
  <c r="AT784" i="16"/>
  <c r="AT783" i="16"/>
  <c r="AT782" i="16"/>
  <c r="AT781" i="16"/>
  <c r="AT780" i="16"/>
  <c r="AT779" i="16"/>
  <c r="AT778" i="16"/>
  <c r="AT777" i="16"/>
  <c r="AT776" i="16"/>
  <c r="AT775" i="16"/>
  <c r="AT774" i="16"/>
  <c r="AT773" i="16"/>
  <c r="AT772" i="16"/>
  <c r="AT771" i="16"/>
  <c r="AT770" i="16"/>
  <c r="AT769" i="16"/>
  <c r="AT768" i="16"/>
  <c r="AT767" i="16"/>
  <c r="AT766" i="16"/>
  <c r="AT765" i="16"/>
  <c r="AT764" i="16"/>
  <c r="AT763" i="16"/>
  <c r="AT762" i="16"/>
  <c r="AT761" i="16"/>
  <c r="AT760" i="16"/>
  <c r="AT759" i="16"/>
  <c r="AT758" i="16"/>
  <c r="AT757" i="16"/>
  <c r="AT756" i="16"/>
  <c r="AT755" i="16"/>
  <c r="AT754" i="16"/>
  <c r="AT753" i="16"/>
  <c r="AT752" i="16"/>
  <c r="AT751" i="16"/>
  <c r="AT750" i="16"/>
  <c r="AT749" i="16"/>
  <c r="AT748" i="16"/>
  <c r="AT747" i="16"/>
  <c r="AT746" i="16"/>
  <c r="AT745" i="16"/>
  <c r="AT744" i="16"/>
  <c r="AT743" i="16"/>
  <c r="AT742" i="16"/>
  <c r="AT741" i="16"/>
  <c r="AT740" i="16"/>
  <c r="AT739" i="16"/>
  <c r="AT738" i="16"/>
  <c r="AT737" i="16"/>
  <c r="AT736" i="16"/>
  <c r="AT735" i="16"/>
  <c r="AT734" i="16"/>
  <c r="AT733" i="16"/>
  <c r="AT732" i="16"/>
  <c r="AT731" i="16"/>
  <c r="AT730" i="16"/>
  <c r="AT729" i="16"/>
  <c r="AT728" i="16"/>
  <c r="AT727" i="16"/>
  <c r="AT726" i="16"/>
  <c r="AT725" i="16"/>
  <c r="AT724" i="16"/>
  <c r="AT723" i="16"/>
  <c r="AT722" i="16"/>
  <c r="AT721" i="16"/>
  <c r="AT720" i="16"/>
  <c r="AT719" i="16"/>
  <c r="AT718" i="16"/>
  <c r="AT717" i="16"/>
  <c r="AT716" i="16"/>
  <c r="AT715" i="16"/>
  <c r="AT714" i="16"/>
  <c r="AT713" i="16"/>
  <c r="AT712" i="16"/>
  <c r="AT711" i="16"/>
  <c r="AT710" i="16"/>
  <c r="AT709" i="16"/>
  <c r="AT708" i="16"/>
  <c r="AT707" i="16"/>
  <c r="AT706" i="16"/>
  <c r="AT705" i="16"/>
  <c r="AT704" i="16"/>
  <c r="AT703" i="16"/>
  <c r="AT702" i="16"/>
  <c r="AT701" i="16"/>
  <c r="AT700" i="16"/>
  <c r="AT699" i="16"/>
  <c r="AT698" i="16"/>
  <c r="AT697" i="16"/>
  <c r="AT696" i="16"/>
  <c r="AT695" i="16"/>
  <c r="AT694" i="16"/>
  <c r="AT693" i="16"/>
  <c r="AT692" i="16"/>
  <c r="AT691" i="16"/>
  <c r="AT690" i="16"/>
  <c r="AT689" i="16"/>
  <c r="AT688" i="16"/>
  <c r="AT687" i="16"/>
  <c r="AT686" i="16"/>
  <c r="AT685" i="16"/>
  <c r="AT684" i="16"/>
  <c r="AT683" i="16"/>
  <c r="AT682" i="16"/>
  <c r="AT681" i="16"/>
  <c r="AT680" i="16"/>
  <c r="AT679" i="16"/>
  <c r="AT678" i="16"/>
  <c r="AT677" i="16"/>
  <c r="AT676" i="16"/>
  <c r="AT675" i="16"/>
  <c r="AT674" i="16"/>
  <c r="AT673" i="16"/>
  <c r="AT672" i="16"/>
  <c r="AT671" i="16"/>
  <c r="AT670" i="16"/>
  <c r="AT669" i="16"/>
  <c r="AT668" i="16"/>
  <c r="AT667" i="16"/>
  <c r="AT666" i="16"/>
  <c r="AT665" i="16"/>
  <c r="AT664" i="16"/>
  <c r="AT663" i="16"/>
  <c r="AT662" i="16"/>
  <c r="AT661" i="16"/>
  <c r="AT660" i="16"/>
  <c r="AT659" i="16"/>
  <c r="AT658" i="16"/>
  <c r="AT657" i="16"/>
  <c r="AT656" i="16"/>
  <c r="AT655" i="16"/>
  <c r="AT654" i="16"/>
  <c r="AT653" i="16"/>
  <c r="AT652" i="16"/>
  <c r="AT651" i="16"/>
  <c r="AT650" i="16"/>
  <c r="AT649" i="16"/>
  <c r="AT648" i="16"/>
  <c r="AT647" i="16"/>
  <c r="AT646" i="16"/>
  <c r="AT645" i="16"/>
  <c r="AT644" i="16"/>
  <c r="AT643" i="16"/>
  <c r="AT642" i="16"/>
  <c r="AT641" i="16"/>
  <c r="AT640" i="16"/>
  <c r="AT639" i="16"/>
  <c r="AT638" i="16"/>
  <c r="AT637" i="16"/>
  <c r="AT636" i="16"/>
  <c r="AT635" i="16"/>
  <c r="AT634" i="16"/>
  <c r="AT633" i="16"/>
  <c r="AT632" i="16"/>
  <c r="AT631" i="16"/>
  <c r="AT630" i="16"/>
  <c r="AT629" i="16"/>
  <c r="AT628" i="16"/>
  <c r="AT627" i="16"/>
  <c r="AT626" i="16"/>
  <c r="AT625" i="16"/>
  <c r="AT624" i="16"/>
  <c r="AT623" i="16"/>
  <c r="AT622" i="16"/>
  <c r="AT621" i="16"/>
  <c r="AT620" i="16"/>
  <c r="AT619" i="16"/>
  <c r="AT618" i="16"/>
  <c r="AT617" i="16"/>
  <c r="AT616" i="16"/>
  <c r="AT615" i="16"/>
  <c r="AT614" i="16"/>
  <c r="AT613" i="16"/>
  <c r="AT612" i="16"/>
  <c r="AT611" i="16"/>
  <c r="AT610" i="16"/>
  <c r="AT609" i="16"/>
  <c r="AT608" i="16"/>
  <c r="AT607" i="16"/>
  <c r="AT606" i="16"/>
  <c r="AT605" i="16"/>
  <c r="AT604" i="16"/>
  <c r="AT603" i="16"/>
  <c r="AT602" i="16"/>
  <c r="AT601" i="16"/>
  <c r="AT600" i="16"/>
  <c r="AT599" i="16"/>
  <c r="AT598" i="16"/>
  <c r="AT597" i="16"/>
  <c r="AT596" i="16"/>
  <c r="AT595" i="16"/>
  <c r="AT594" i="16"/>
  <c r="AT593" i="16"/>
  <c r="AT592" i="16"/>
  <c r="AT591" i="16"/>
  <c r="AT590" i="16"/>
  <c r="AT589" i="16"/>
  <c r="AT588" i="16"/>
  <c r="AT587" i="16"/>
  <c r="AT586" i="16"/>
  <c r="AT585" i="16"/>
  <c r="AT584" i="16"/>
  <c r="AT583" i="16"/>
  <c r="AT582" i="16"/>
  <c r="AT581" i="16"/>
  <c r="AT580" i="16"/>
  <c r="AT579" i="16"/>
  <c r="AT578" i="16"/>
  <c r="AT577" i="16"/>
  <c r="AT576" i="16"/>
  <c r="AT575" i="16"/>
  <c r="AT574" i="16"/>
  <c r="AT573" i="16"/>
  <c r="AT572" i="16"/>
  <c r="AT571" i="16"/>
  <c r="AT570" i="16"/>
  <c r="AT569" i="16"/>
  <c r="AT568" i="16"/>
  <c r="AT567" i="16"/>
  <c r="AT566" i="16"/>
  <c r="AT565" i="16"/>
  <c r="AT564" i="16"/>
  <c r="AT563" i="16"/>
  <c r="AT562" i="16"/>
  <c r="AT561" i="16"/>
  <c r="AT560" i="16"/>
  <c r="AT559" i="16"/>
  <c r="AT558" i="16"/>
  <c r="AT557" i="16"/>
  <c r="AT556" i="16"/>
  <c r="AT555" i="16"/>
  <c r="AT554" i="16"/>
  <c r="AT553" i="16"/>
  <c r="AT552" i="16"/>
  <c r="AT551" i="16"/>
  <c r="AT550" i="16"/>
  <c r="AT549" i="16"/>
  <c r="AT548" i="16"/>
  <c r="AT547" i="16"/>
  <c r="AT546" i="16"/>
  <c r="AT545" i="16"/>
  <c r="AT544" i="16"/>
  <c r="AT543" i="16"/>
  <c r="AT542" i="16"/>
  <c r="AT541" i="16"/>
  <c r="AT540" i="16"/>
  <c r="AT539" i="16"/>
  <c r="AT538" i="16"/>
  <c r="AT537" i="16"/>
  <c r="AT536" i="16"/>
  <c r="AT535" i="16"/>
  <c r="AT534" i="16"/>
  <c r="AT533" i="16"/>
  <c r="AT532" i="16"/>
  <c r="AT531" i="16"/>
  <c r="AT530" i="16"/>
  <c r="AT529" i="16"/>
  <c r="AT528" i="16"/>
  <c r="AT527" i="16"/>
  <c r="AT526" i="16"/>
  <c r="AT525" i="16"/>
  <c r="AT524" i="16"/>
  <c r="AT523" i="16"/>
  <c r="AT522" i="16"/>
  <c r="AT521" i="16"/>
  <c r="AT520" i="16"/>
  <c r="AT519" i="16"/>
  <c r="AT518" i="16"/>
  <c r="AT517" i="16"/>
  <c r="AT516" i="16"/>
  <c r="AT515" i="16"/>
  <c r="AT514" i="16"/>
  <c r="AT513" i="16"/>
  <c r="AT512" i="16"/>
  <c r="AT511" i="16"/>
  <c r="AT510" i="16"/>
  <c r="AT509" i="16"/>
  <c r="AT508" i="16"/>
  <c r="AT507" i="16"/>
  <c r="AT506" i="16"/>
  <c r="AT505" i="16"/>
  <c r="AT504" i="16"/>
  <c r="AT503" i="16"/>
  <c r="AT502" i="16"/>
  <c r="AT501" i="16"/>
  <c r="AT500" i="16"/>
  <c r="AT499" i="16"/>
  <c r="AT498" i="16"/>
  <c r="AT497" i="16"/>
  <c r="AT496" i="16"/>
  <c r="AT495" i="16"/>
  <c r="AT494" i="16"/>
  <c r="AT493" i="16"/>
  <c r="AT492" i="16"/>
  <c r="AT491" i="16"/>
  <c r="AT490" i="16"/>
  <c r="AT489" i="16"/>
  <c r="AT488" i="16"/>
  <c r="AT487" i="16"/>
  <c r="AT486" i="16"/>
  <c r="AT485" i="16"/>
  <c r="AT484" i="16"/>
  <c r="AT483" i="16"/>
  <c r="AT482" i="16"/>
  <c r="AT481" i="16"/>
  <c r="AT480" i="16"/>
  <c r="AT479" i="16"/>
  <c r="AT478" i="16"/>
  <c r="AT477" i="16"/>
  <c r="AT476" i="16"/>
  <c r="AT475" i="16"/>
  <c r="AT474" i="16"/>
  <c r="AT473" i="16"/>
  <c r="AT472" i="16"/>
  <c r="AT471" i="16"/>
  <c r="AT470" i="16"/>
  <c r="AT469" i="16"/>
  <c r="AT468" i="16"/>
  <c r="AT467" i="16"/>
  <c r="AT466" i="16"/>
  <c r="AT465" i="16"/>
  <c r="AT464" i="16"/>
  <c r="AT463" i="16"/>
  <c r="AT462" i="16"/>
  <c r="AT461" i="16"/>
  <c r="AT460" i="16"/>
  <c r="AT459" i="16"/>
  <c r="AT458" i="16"/>
  <c r="AT457" i="16"/>
  <c r="AT456" i="16"/>
  <c r="AT455" i="16"/>
  <c r="AT454" i="16"/>
  <c r="AT453" i="16"/>
  <c r="AT452" i="16"/>
  <c r="AT451" i="16"/>
  <c r="AT450" i="16"/>
  <c r="AT449" i="16"/>
  <c r="AT448" i="16"/>
  <c r="AT447" i="16"/>
  <c r="AT446" i="16"/>
  <c r="AT445" i="16"/>
  <c r="AT444" i="16"/>
  <c r="AT443" i="16"/>
  <c r="AT442" i="16"/>
  <c r="AT441" i="16"/>
  <c r="AT440" i="16"/>
  <c r="AT439" i="16"/>
  <c r="AT438" i="16"/>
  <c r="AT437" i="16"/>
  <c r="AT436" i="16"/>
  <c r="AT435" i="16"/>
  <c r="AT434" i="16"/>
  <c r="AT433" i="16"/>
  <c r="AT432" i="16"/>
  <c r="AT431" i="16"/>
  <c r="AT430" i="16"/>
  <c r="AT429" i="16"/>
  <c r="AT428" i="16"/>
  <c r="AT427" i="16"/>
  <c r="AT426" i="16"/>
  <c r="AT425" i="16"/>
  <c r="AT424" i="16"/>
  <c r="AT423" i="16"/>
  <c r="AT422" i="16"/>
  <c r="AT421" i="16"/>
  <c r="AT420" i="16"/>
  <c r="AT419" i="16"/>
  <c r="AT418" i="16"/>
  <c r="AT417" i="16"/>
  <c r="AT416" i="16"/>
  <c r="AT415" i="16"/>
  <c r="AT414" i="16"/>
  <c r="AT413" i="16"/>
  <c r="AT412" i="16"/>
  <c r="AT411" i="16"/>
  <c r="AT410" i="16"/>
  <c r="AT409" i="16"/>
  <c r="AT408" i="16"/>
  <c r="AT407" i="16"/>
  <c r="AT406" i="16"/>
  <c r="AT405" i="16"/>
  <c r="AT404" i="16"/>
  <c r="AT403" i="16"/>
  <c r="AT402" i="16"/>
  <c r="AT401" i="16"/>
  <c r="AT400" i="16"/>
  <c r="AT399" i="16"/>
  <c r="AT398" i="16"/>
  <c r="AT397" i="16"/>
  <c r="AT396" i="16"/>
  <c r="AT395" i="16"/>
  <c r="AT394" i="16"/>
  <c r="AT393" i="16"/>
  <c r="AT392" i="16"/>
  <c r="AT391" i="16"/>
  <c r="AT390" i="16"/>
  <c r="AT389" i="16"/>
  <c r="AT388" i="16"/>
  <c r="AT387" i="16"/>
  <c r="AT386" i="16"/>
  <c r="AT385" i="16"/>
  <c r="AT384" i="16"/>
  <c r="AT383" i="16"/>
  <c r="AT382" i="16"/>
  <c r="AT381" i="16"/>
  <c r="AT380" i="16"/>
  <c r="AT379" i="16"/>
  <c r="AT378" i="16"/>
  <c r="AT377" i="16"/>
  <c r="AT376" i="16"/>
  <c r="AT375" i="16"/>
  <c r="AT374" i="16"/>
  <c r="AT373" i="16"/>
  <c r="AT372" i="16"/>
  <c r="AT371" i="16"/>
  <c r="AT370" i="16"/>
  <c r="AT369" i="16"/>
  <c r="AT368" i="16"/>
  <c r="AT367" i="16"/>
  <c r="AT366" i="16"/>
  <c r="AT365" i="16"/>
  <c r="AT364" i="16"/>
  <c r="AT363" i="16"/>
  <c r="AT362" i="16"/>
  <c r="AT361" i="16"/>
  <c r="AT360" i="16"/>
  <c r="AT359" i="16"/>
  <c r="AT358" i="16"/>
  <c r="AT357" i="16"/>
  <c r="AT356" i="16"/>
  <c r="AT355" i="16"/>
  <c r="AT354" i="16"/>
  <c r="AT353" i="16"/>
  <c r="AT352" i="16"/>
  <c r="AT351" i="16"/>
  <c r="AT350" i="16"/>
  <c r="AT349" i="16"/>
  <c r="AT348" i="16"/>
  <c r="AT347" i="16"/>
  <c r="AT346" i="16"/>
  <c r="AT345" i="16"/>
  <c r="AT344" i="16"/>
  <c r="AT343" i="16"/>
  <c r="AT342" i="16"/>
  <c r="AT341" i="16"/>
  <c r="AT340" i="16"/>
  <c r="AT339" i="16"/>
  <c r="AT338" i="16"/>
  <c r="AT337" i="16"/>
  <c r="AT336" i="16"/>
  <c r="AT335" i="16"/>
  <c r="AT334" i="16"/>
  <c r="AT333" i="16"/>
  <c r="AT332" i="16"/>
  <c r="AT331" i="16"/>
  <c r="AT330" i="16"/>
  <c r="AT329" i="16"/>
  <c r="AT328" i="16"/>
  <c r="AT327" i="16"/>
  <c r="AT326" i="16"/>
  <c r="AT325" i="16"/>
  <c r="AT324" i="16"/>
  <c r="AT323" i="16"/>
  <c r="AT322" i="16"/>
  <c r="AT321" i="16"/>
  <c r="AT320" i="16"/>
  <c r="AT319" i="16"/>
  <c r="AT318" i="16"/>
  <c r="AT317" i="16"/>
  <c r="AT316" i="16"/>
  <c r="AT315" i="16"/>
  <c r="AT314" i="16"/>
  <c r="AT313" i="16"/>
  <c r="AT312" i="16"/>
  <c r="AT311" i="16"/>
  <c r="AT310" i="16"/>
  <c r="AT309" i="16"/>
  <c r="AT308" i="16"/>
  <c r="AT307" i="16"/>
  <c r="AT306" i="16"/>
  <c r="AT305" i="16"/>
  <c r="AT304" i="16"/>
  <c r="AT303" i="16"/>
  <c r="AT302" i="16"/>
  <c r="AT301" i="16"/>
  <c r="AT300" i="16"/>
  <c r="AT299" i="16"/>
  <c r="AT298" i="16"/>
  <c r="AT297" i="16"/>
  <c r="AT296" i="16"/>
  <c r="AT295" i="16"/>
  <c r="AT294" i="16"/>
  <c r="AT293" i="16"/>
  <c r="AT292" i="16"/>
  <c r="AT291" i="16"/>
  <c r="AT290" i="16"/>
  <c r="AT289" i="16"/>
  <c r="AT288" i="16"/>
  <c r="AT287" i="16"/>
  <c r="AT286" i="16"/>
  <c r="AT285" i="16"/>
  <c r="AT284" i="16"/>
  <c r="AT283" i="16"/>
  <c r="AT282" i="16"/>
  <c r="AT281" i="16"/>
  <c r="AT280" i="16"/>
  <c r="AT279" i="16"/>
  <c r="AT278" i="16"/>
  <c r="AT277" i="16"/>
  <c r="AT276" i="16"/>
  <c r="AT275" i="16"/>
  <c r="AT274" i="16"/>
  <c r="AT273" i="16"/>
  <c r="AT272" i="16"/>
  <c r="AT271" i="16"/>
  <c r="AT270" i="16"/>
  <c r="AT269" i="16"/>
  <c r="AT268" i="16"/>
  <c r="AT267" i="16"/>
  <c r="AT266" i="16"/>
  <c r="AT265" i="16"/>
  <c r="AT264" i="16"/>
  <c r="AT263" i="16"/>
  <c r="AT262" i="16"/>
  <c r="AT261" i="16"/>
  <c r="AT260" i="16"/>
  <c r="AT259" i="16"/>
  <c r="AT258" i="16"/>
  <c r="AT257" i="16"/>
  <c r="AT256" i="16"/>
  <c r="AT255" i="16"/>
  <c r="AT254" i="16"/>
  <c r="AT253" i="16"/>
  <c r="AT252" i="16"/>
  <c r="AT251" i="16"/>
  <c r="AT250" i="16"/>
  <c r="AT249" i="16"/>
  <c r="AT248" i="16"/>
  <c r="AT247" i="16"/>
  <c r="AT246" i="16"/>
  <c r="AT245" i="16"/>
  <c r="AT244" i="16"/>
  <c r="AT243" i="16"/>
  <c r="AT242" i="16"/>
  <c r="AT241" i="16"/>
  <c r="AT240" i="16"/>
  <c r="AT239" i="16"/>
  <c r="AT238" i="16"/>
  <c r="AT237" i="16"/>
  <c r="AT236" i="16"/>
  <c r="AT235" i="16"/>
  <c r="AT234" i="16"/>
  <c r="AT233" i="16"/>
  <c r="AT232" i="16"/>
  <c r="AT231" i="16"/>
  <c r="AT230" i="16"/>
  <c r="AT229" i="16"/>
  <c r="AT228" i="16"/>
  <c r="AT227" i="16"/>
  <c r="AT226" i="16"/>
  <c r="AT225" i="16"/>
  <c r="AT224" i="16"/>
  <c r="AT223" i="16"/>
  <c r="AT222" i="16"/>
  <c r="AT221" i="16"/>
  <c r="AT220" i="16"/>
  <c r="AT219" i="16"/>
  <c r="AT218" i="16"/>
  <c r="AT217" i="16"/>
  <c r="AT216" i="16"/>
  <c r="AT215" i="16"/>
  <c r="AT214" i="16"/>
  <c r="AT213" i="16"/>
  <c r="AT212" i="16"/>
  <c r="AT211" i="16"/>
  <c r="AT210" i="16"/>
  <c r="AT209" i="16"/>
  <c r="AT208" i="16"/>
  <c r="AT207" i="16"/>
  <c r="AT206" i="16"/>
  <c r="AT205" i="16"/>
  <c r="AT204" i="16"/>
  <c r="AT203" i="16"/>
  <c r="AT202" i="16"/>
  <c r="AT201" i="16"/>
  <c r="AT200" i="16"/>
  <c r="AT199" i="16"/>
  <c r="AT198" i="16"/>
  <c r="AT197" i="16"/>
  <c r="AT196" i="16"/>
  <c r="AT195" i="16"/>
  <c r="AT194" i="16"/>
  <c r="AT193" i="16"/>
  <c r="AT192" i="16"/>
  <c r="AT191" i="16"/>
  <c r="AT190" i="16"/>
  <c r="AT189" i="16"/>
  <c r="AT188" i="16"/>
  <c r="AT187" i="16"/>
  <c r="AT186" i="16"/>
  <c r="AT185" i="16"/>
  <c r="AT184" i="16"/>
  <c r="AT183" i="16"/>
  <c r="AT182" i="16"/>
  <c r="AT181" i="16"/>
  <c r="AT180" i="16"/>
  <c r="AT179" i="16"/>
  <c r="AT178" i="16"/>
  <c r="AT177" i="16"/>
  <c r="AT176" i="16"/>
  <c r="AT175" i="16"/>
  <c r="AT174" i="16"/>
  <c r="AT173" i="16"/>
  <c r="AT172" i="16"/>
  <c r="AT171" i="16"/>
  <c r="AT170" i="16"/>
  <c r="AT169" i="16"/>
  <c r="AT168" i="16"/>
  <c r="AT167" i="16"/>
  <c r="AT166" i="16"/>
  <c r="AT165" i="16"/>
  <c r="AT164" i="16"/>
  <c r="AT163" i="16"/>
  <c r="AT162" i="16"/>
  <c r="AT161" i="16"/>
  <c r="AT160" i="16"/>
  <c r="AT159" i="16"/>
  <c r="AT158" i="16"/>
  <c r="AT157" i="16"/>
  <c r="AT156" i="16"/>
  <c r="AT155" i="16"/>
  <c r="AT154" i="16"/>
  <c r="AT153" i="16"/>
  <c r="AT152" i="16"/>
  <c r="AT151" i="16"/>
  <c r="AT150" i="16"/>
  <c r="AT149" i="16"/>
  <c r="AT148" i="16"/>
  <c r="AT147" i="16"/>
  <c r="AT146" i="16"/>
  <c r="AT145" i="16"/>
  <c r="AT144" i="16"/>
  <c r="AT143" i="16"/>
  <c r="AT142" i="16"/>
  <c r="AT141" i="16"/>
  <c r="AT140" i="16"/>
  <c r="AT139" i="16"/>
  <c r="AT138" i="16"/>
  <c r="AT137" i="16"/>
  <c r="AT136" i="16"/>
  <c r="AT135" i="16"/>
  <c r="AT134" i="16"/>
  <c r="AT133" i="16"/>
  <c r="AT132" i="16"/>
  <c r="AT131" i="16"/>
  <c r="AT130" i="16"/>
  <c r="AT129" i="16"/>
  <c r="AT128" i="16"/>
  <c r="AT127" i="16"/>
  <c r="AT126" i="16"/>
  <c r="AT125" i="16"/>
  <c r="AT124" i="16"/>
  <c r="AT123" i="16"/>
  <c r="AT122" i="16"/>
  <c r="AT121" i="16"/>
  <c r="AT120" i="16"/>
  <c r="AT119" i="16"/>
  <c r="AT118" i="16"/>
  <c r="AT117" i="16"/>
  <c r="AT116" i="16"/>
  <c r="AT115" i="16"/>
  <c r="AT114" i="16"/>
  <c r="AT113" i="16"/>
  <c r="AT112" i="16"/>
  <c r="AT111" i="16"/>
  <c r="AT110" i="16"/>
  <c r="AT109" i="16"/>
  <c r="AT108" i="16"/>
  <c r="AT107" i="16"/>
  <c r="AT106" i="16"/>
  <c r="AT105" i="16"/>
  <c r="AT104" i="16"/>
  <c r="AT103" i="16"/>
  <c r="AT102" i="16"/>
  <c r="AT101" i="16"/>
  <c r="AT100" i="16"/>
  <c r="AT99" i="16"/>
  <c r="AT98" i="16"/>
  <c r="AT97" i="16"/>
  <c r="AT96" i="16"/>
  <c r="AT95" i="16"/>
  <c r="AT94" i="16"/>
  <c r="AT93" i="16"/>
  <c r="AT92" i="16"/>
  <c r="AT91" i="16"/>
  <c r="AT90" i="16"/>
  <c r="AT89" i="16"/>
  <c r="AT88" i="16"/>
  <c r="AT87" i="16"/>
  <c r="AT86" i="16"/>
  <c r="AT85" i="16"/>
  <c r="AT84" i="16"/>
  <c r="AT83" i="16"/>
  <c r="AT82" i="16"/>
  <c r="AT81" i="16"/>
  <c r="AT80" i="16"/>
  <c r="AT79" i="16"/>
  <c r="AT78" i="16"/>
  <c r="AT77" i="16"/>
  <c r="AT76" i="16"/>
  <c r="AT75" i="16"/>
  <c r="AT74" i="16"/>
  <c r="AT73" i="16"/>
  <c r="AT72" i="16"/>
  <c r="AT71" i="16"/>
  <c r="AT70" i="16"/>
  <c r="AT69" i="16"/>
  <c r="AT68" i="16"/>
  <c r="AT67" i="16"/>
  <c r="AT66" i="16"/>
  <c r="AT65" i="16"/>
  <c r="AT64" i="16"/>
  <c r="AT63" i="16"/>
  <c r="AT62" i="16"/>
  <c r="AT61" i="16"/>
  <c r="AT60" i="16"/>
  <c r="AT59" i="16"/>
  <c r="AT58" i="16"/>
  <c r="AT57" i="16"/>
  <c r="AT56" i="16"/>
  <c r="AT55" i="16"/>
  <c r="AT54" i="16"/>
  <c r="AT53" i="16"/>
  <c r="AT52" i="16"/>
  <c r="AT51" i="16"/>
  <c r="AT50" i="16"/>
  <c r="AT49" i="16"/>
  <c r="AT48" i="16"/>
  <c r="AT47" i="16"/>
  <c r="AT46" i="16"/>
  <c r="AT45" i="16"/>
  <c r="AT44" i="16"/>
  <c r="AT43" i="16"/>
  <c r="AT42" i="16"/>
  <c r="AT41" i="16"/>
  <c r="AT40" i="16"/>
  <c r="AT39" i="16"/>
  <c r="AT38" i="16"/>
  <c r="AT37" i="16"/>
  <c r="AT36" i="16"/>
  <c r="AT35" i="16"/>
  <c r="AT34" i="16"/>
  <c r="AT33" i="16"/>
  <c r="AT32" i="16"/>
  <c r="AT31" i="16"/>
  <c r="AT30" i="16"/>
  <c r="AT29" i="16"/>
  <c r="AT28" i="16"/>
  <c r="AT27" i="16"/>
  <c r="AT26" i="16"/>
  <c r="AT25" i="16"/>
  <c r="AT24" i="16"/>
  <c r="AT23" i="16"/>
  <c r="AT22" i="16"/>
  <c r="AT21" i="16"/>
  <c r="AT20" i="16"/>
  <c r="AT19" i="16"/>
  <c r="AT18" i="16"/>
  <c r="AT17" i="16"/>
  <c r="AT16" i="16"/>
  <c r="AT15" i="16"/>
  <c r="AT14" i="16"/>
  <c r="AT13" i="16"/>
  <c r="AT12" i="16"/>
  <c r="AT11" i="16"/>
  <c r="AT10" i="16"/>
  <c r="AT9" i="16"/>
  <c r="AT8" i="16"/>
  <c r="AT7" i="16"/>
  <c r="AT6" i="16"/>
  <c r="AT5" i="16"/>
  <c r="AT4" i="16"/>
  <c r="AT3" i="16"/>
  <c r="AI6" i="15" l="1"/>
  <c r="AL37" i="15"/>
  <c r="AL36" i="15"/>
  <c r="AL35" i="15"/>
  <c r="AL34" i="15"/>
  <c r="AL33" i="15"/>
  <c r="N5" i="20"/>
  <c r="N7" i="20"/>
  <c r="N14" i="20"/>
  <c r="N18" i="20"/>
  <c r="N22" i="20"/>
  <c r="N26" i="20"/>
  <c r="N11" i="20"/>
  <c r="N2" i="20"/>
  <c r="L12" i="20"/>
  <c r="I12" i="20"/>
  <c r="J12" i="20" s="1"/>
  <c r="L11" i="20"/>
  <c r="J11" i="20"/>
  <c r="I11" i="20"/>
  <c r="L10" i="20"/>
  <c r="I10" i="20"/>
  <c r="J10" i="20" s="1"/>
  <c r="L28" i="20"/>
  <c r="I28" i="20"/>
  <c r="J28" i="20" s="1"/>
  <c r="L27" i="20"/>
  <c r="I27" i="20"/>
  <c r="J27" i="20" s="1"/>
  <c r="L26" i="20"/>
  <c r="J26" i="20"/>
  <c r="I26" i="20"/>
  <c r="L25" i="20"/>
  <c r="I25" i="20"/>
  <c r="J25" i="20" s="1"/>
  <c r="L24" i="20"/>
  <c r="I24" i="20"/>
  <c r="N24" i="20" s="1"/>
  <c r="L23" i="20"/>
  <c r="I23" i="20"/>
  <c r="J23" i="20" s="1"/>
  <c r="L22" i="20"/>
  <c r="J22" i="20"/>
  <c r="I22" i="20"/>
  <c r="L21" i="20"/>
  <c r="I21" i="20"/>
  <c r="J21" i="20" s="1"/>
  <c r="L20" i="20"/>
  <c r="I20" i="20"/>
  <c r="J20" i="20" s="1"/>
  <c r="L19" i="20"/>
  <c r="I19" i="20"/>
  <c r="J19" i="20" s="1"/>
  <c r="L18" i="20"/>
  <c r="J18" i="20"/>
  <c r="I18" i="20"/>
  <c r="L17" i="20"/>
  <c r="I17" i="20"/>
  <c r="J17" i="20" s="1"/>
  <c r="L16" i="20"/>
  <c r="I16" i="20"/>
  <c r="N16" i="20" s="1"/>
  <c r="L15" i="20"/>
  <c r="I15" i="20"/>
  <c r="J15" i="20" s="1"/>
  <c r="L14" i="20"/>
  <c r="J14" i="20"/>
  <c r="I14" i="20"/>
  <c r="L13" i="20"/>
  <c r="I13" i="20"/>
  <c r="J13" i="20" s="1"/>
  <c r="L9" i="20"/>
  <c r="I9" i="20"/>
  <c r="J9" i="20" s="1"/>
  <c r="L8" i="20"/>
  <c r="I8" i="20"/>
  <c r="J8" i="20" s="1"/>
  <c r="L7" i="20"/>
  <c r="J7" i="20"/>
  <c r="I7" i="20"/>
  <c r="L6" i="20"/>
  <c r="I6" i="20"/>
  <c r="J6" i="20" s="1"/>
  <c r="L5" i="20"/>
  <c r="J5" i="20"/>
  <c r="L4" i="20"/>
  <c r="I4" i="20"/>
  <c r="N4" i="20" s="1"/>
  <c r="L3" i="20"/>
  <c r="I3" i="20"/>
  <c r="J3" i="20" s="1"/>
  <c r="L2" i="20"/>
  <c r="J2" i="20"/>
  <c r="I2" i="20"/>
  <c r="AM35" i="15" l="1"/>
  <c r="AN35" i="15" s="1"/>
  <c r="AM33" i="15"/>
  <c r="AN33" i="15" s="1"/>
  <c r="AM34" i="15"/>
  <c r="AN34" i="15" s="1"/>
  <c r="AM36" i="15"/>
  <c r="AN36" i="15" s="1"/>
  <c r="AM37" i="15"/>
  <c r="AN37" i="15" s="1"/>
  <c r="AM25" i="15"/>
  <c r="AM29" i="15"/>
  <c r="AM26" i="15"/>
  <c r="AM23" i="15"/>
  <c r="AM27" i="15"/>
  <c r="AM24" i="15"/>
  <c r="AM28" i="15"/>
  <c r="AK9" i="15"/>
  <c r="AK13" i="15"/>
  <c r="AK14" i="15"/>
  <c r="AK15" i="15"/>
  <c r="AI2" i="15"/>
  <c r="AI5" i="15"/>
  <c r="AO20" i="15"/>
  <c r="AI8" i="15"/>
  <c r="AI4" i="15"/>
  <c r="AO16" i="15"/>
  <c r="AO19" i="15"/>
  <c r="AI7" i="15"/>
  <c r="AI3" i="15"/>
  <c r="AO22" i="15"/>
  <c r="AO21" i="15"/>
  <c r="N3" i="20"/>
  <c r="J16" i="20"/>
  <c r="J24" i="20"/>
  <c r="N10" i="20"/>
  <c r="N25" i="20"/>
  <c r="N21" i="20"/>
  <c r="N17" i="20"/>
  <c r="N13" i="20"/>
  <c r="N6" i="20"/>
  <c r="N28" i="20"/>
  <c r="N20" i="20"/>
  <c r="N9" i="20"/>
  <c r="J4" i="20"/>
  <c r="N12" i="20"/>
  <c r="N27" i="20"/>
  <c r="N23" i="20"/>
  <c r="N19" i="20"/>
  <c r="N15" i="20"/>
  <c r="N8" i="20"/>
  <c r="AL35" i="19"/>
  <c r="AK35" i="19"/>
  <c r="Y2" i="15" l="1"/>
  <c r="Z2" i="15" s="1"/>
  <c r="AT2" i="15" s="1"/>
  <c r="Y7" i="15"/>
  <c r="Z7" i="15" s="1"/>
  <c r="AT7" i="15" s="1"/>
  <c r="Y8" i="15"/>
  <c r="Z8" i="15" s="1"/>
  <c r="AT8" i="15" s="1"/>
  <c r="Y3" i="15"/>
  <c r="Z3" i="15" s="1"/>
  <c r="AT3" i="15" s="1"/>
  <c r="Y4" i="15"/>
  <c r="Z4" i="15" s="1"/>
  <c r="AT4" i="15" s="1"/>
  <c r="Y5" i="15"/>
  <c r="Z5" i="15" s="1"/>
  <c r="AT5" i="15" s="1"/>
  <c r="Y6" i="15"/>
  <c r="Z6" i="15" s="1"/>
  <c r="AT6" i="15" s="1"/>
  <c r="AG10" i="15"/>
  <c r="AG24" i="15"/>
  <c r="AG23" i="15"/>
  <c r="AG28" i="15"/>
  <c r="AG27" i="15"/>
  <c r="AG15" i="15"/>
  <c r="AG14" i="15"/>
  <c r="AG25" i="15"/>
  <c r="AG29" i="15"/>
  <c r="AG12" i="15"/>
  <c r="AG9" i="15"/>
  <c r="AG26" i="15"/>
  <c r="AE21" i="15"/>
  <c r="AF21" i="15" s="1"/>
  <c r="AT21" i="15" s="1"/>
  <c r="AE22" i="15"/>
  <c r="AC28" i="15"/>
  <c r="AD28" i="15" s="1"/>
  <c r="AT28" i="15" s="1"/>
  <c r="AC29" i="15"/>
  <c r="AD29" i="15" s="1"/>
  <c r="AT29" i="15" s="1"/>
  <c r="AC25" i="15"/>
  <c r="AD25" i="15" s="1"/>
  <c r="AT25" i="15" s="1"/>
  <c r="AC26" i="15"/>
  <c r="AD26" i="15" s="1"/>
  <c r="AT26" i="15" s="1"/>
  <c r="AC27" i="15"/>
  <c r="AD27" i="15" s="1"/>
  <c r="AT27" i="15" s="1"/>
  <c r="AC24" i="15"/>
  <c r="AD24" i="15" s="1"/>
  <c r="AT24" i="15" s="1"/>
  <c r="AC23" i="15"/>
  <c r="AA13" i="15"/>
  <c r="AA9" i="15"/>
  <c r="AB9" i="15" s="1"/>
  <c r="AT9" i="15" s="1"/>
  <c r="AA14" i="15"/>
  <c r="AA10" i="15"/>
  <c r="AB10" i="15" s="1"/>
  <c r="AT10" i="15" s="1"/>
  <c r="AA12" i="15"/>
  <c r="AA15" i="15"/>
  <c r="AA11" i="15"/>
  <c r="AG13" i="15"/>
  <c r="AG11" i="15"/>
  <c r="AE18" i="15"/>
  <c r="AF18" i="15" s="1"/>
  <c r="AE19" i="15"/>
  <c r="AF19" i="15" s="1"/>
  <c r="AT19" i="15" s="1"/>
  <c r="AE20" i="15"/>
  <c r="AF20" i="15" s="1"/>
  <c r="AT20" i="15" s="1"/>
  <c r="AE16" i="15"/>
  <c r="AE17" i="15"/>
  <c r="AF17" i="15" s="1"/>
  <c r="Y29" i="19"/>
  <c r="Z29" i="19" s="1"/>
  <c r="W29" i="19"/>
  <c r="S29" i="19"/>
  <c r="U29" i="19" s="1"/>
  <c r="N29" i="19"/>
  <c r="H29" i="19"/>
  <c r="F29" i="19"/>
  <c r="Y28" i="19"/>
  <c r="Z28" i="19" s="1"/>
  <c r="W28" i="19"/>
  <c r="S28" i="19"/>
  <c r="U28" i="19" s="1"/>
  <c r="N28" i="19"/>
  <c r="H28" i="19"/>
  <c r="F28" i="19"/>
  <c r="Y27" i="19"/>
  <c r="Z27" i="19" s="1"/>
  <c r="W27" i="19"/>
  <c r="S27" i="19"/>
  <c r="U27" i="19" s="1"/>
  <c r="N27" i="19"/>
  <c r="H27" i="19"/>
  <c r="F27" i="19"/>
  <c r="Y26" i="19"/>
  <c r="Z26" i="19" s="1"/>
  <c r="W26" i="19"/>
  <c r="S26" i="19"/>
  <c r="U26" i="19" s="1"/>
  <c r="N26" i="19"/>
  <c r="H26" i="19"/>
  <c r="F26" i="19"/>
  <c r="Y25" i="19"/>
  <c r="Z25" i="19" s="1"/>
  <c r="W25" i="19"/>
  <c r="S25" i="19"/>
  <c r="U25" i="19" s="1"/>
  <c r="N25" i="19"/>
  <c r="H25" i="19"/>
  <c r="F25" i="19"/>
  <c r="Y24" i="19"/>
  <c r="Z24" i="19" s="1"/>
  <c r="W24" i="19"/>
  <c r="S24" i="19"/>
  <c r="U24" i="19" s="1"/>
  <c r="N24" i="19"/>
  <c r="H24" i="19"/>
  <c r="F24" i="19"/>
  <c r="Y23" i="19"/>
  <c r="Z23" i="19" s="1"/>
  <c r="W23" i="19"/>
  <c r="S23" i="19"/>
  <c r="U23" i="19" s="1"/>
  <c r="N23" i="19"/>
  <c r="H23" i="19"/>
  <c r="F23" i="19"/>
  <c r="Y22" i="19"/>
  <c r="Z22" i="19" s="1"/>
  <c r="W22" i="19"/>
  <c r="N22" i="19"/>
  <c r="H22" i="19"/>
  <c r="F22" i="19"/>
  <c r="Y21" i="19"/>
  <c r="Z21" i="19" s="1"/>
  <c r="W21" i="19"/>
  <c r="N21" i="19"/>
  <c r="H21" i="19"/>
  <c r="F21" i="19"/>
  <c r="Y20" i="19"/>
  <c r="Z20" i="19" s="1"/>
  <c r="W20" i="19"/>
  <c r="N20" i="19"/>
  <c r="H20" i="19"/>
  <c r="F20" i="19"/>
  <c r="Y19" i="19"/>
  <c r="Z19" i="19" s="1"/>
  <c r="W19" i="19"/>
  <c r="N19" i="19"/>
  <c r="H19" i="19"/>
  <c r="F19" i="19"/>
  <c r="Y18" i="19"/>
  <c r="Z18" i="19" s="1"/>
  <c r="W18" i="19"/>
  <c r="N18" i="19"/>
  <c r="H18" i="19"/>
  <c r="F18" i="19"/>
  <c r="Y17" i="19"/>
  <c r="Z17" i="19" s="1"/>
  <c r="W17" i="19"/>
  <c r="N17" i="19"/>
  <c r="H17" i="19"/>
  <c r="F17" i="19"/>
  <c r="Y16" i="19"/>
  <c r="Z16" i="19" s="1"/>
  <c r="W16" i="19"/>
  <c r="N16" i="19"/>
  <c r="H16" i="19"/>
  <c r="F16" i="19"/>
  <c r="Y15" i="19"/>
  <c r="Z15" i="19" s="1"/>
  <c r="W15" i="19"/>
  <c r="S15" i="19"/>
  <c r="U15" i="19" s="1"/>
  <c r="N15" i="19"/>
  <c r="H15" i="19"/>
  <c r="F15" i="19"/>
  <c r="Y14" i="19"/>
  <c r="Z14" i="19" s="1"/>
  <c r="W14" i="19"/>
  <c r="S14" i="19"/>
  <c r="U14" i="19" s="1"/>
  <c r="N14" i="19"/>
  <c r="H14" i="19"/>
  <c r="F14" i="19"/>
  <c r="Y13" i="19"/>
  <c r="Z13" i="19" s="1"/>
  <c r="W13" i="19"/>
  <c r="S13" i="19"/>
  <c r="U13" i="19" s="1"/>
  <c r="N13" i="19"/>
  <c r="H13" i="19"/>
  <c r="F13" i="19"/>
  <c r="Y12" i="19"/>
  <c r="Z12" i="19" s="1"/>
  <c r="W12" i="19"/>
  <c r="S12" i="19"/>
  <c r="U12" i="19" s="1"/>
  <c r="N12" i="19"/>
  <c r="H12" i="19"/>
  <c r="F12" i="19"/>
  <c r="Y11" i="19"/>
  <c r="Z11" i="19" s="1"/>
  <c r="W11" i="19"/>
  <c r="S11" i="19"/>
  <c r="U11" i="19" s="1"/>
  <c r="N11" i="19"/>
  <c r="H11" i="19"/>
  <c r="F11" i="19"/>
  <c r="Y10" i="19"/>
  <c r="Z10" i="19" s="1"/>
  <c r="W10" i="19"/>
  <c r="S10" i="19"/>
  <c r="U10" i="19" s="1"/>
  <c r="N10" i="19"/>
  <c r="H10" i="19"/>
  <c r="F10" i="19"/>
  <c r="Y9" i="19"/>
  <c r="Z9" i="19" s="1"/>
  <c r="W9" i="19"/>
  <c r="S9" i="19"/>
  <c r="U9" i="19" s="1"/>
  <c r="N9" i="19"/>
  <c r="H9" i="19"/>
  <c r="F9" i="19"/>
  <c r="Y8" i="19"/>
  <c r="Z8" i="19" s="1"/>
  <c r="W8" i="19"/>
  <c r="N8" i="19"/>
  <c r="H8" i="19"/>
  <c r="F8" i="19"/>
  <c r="Y7" i="19"/>
  <c r="Z7" i="19" s="1"/>
  <c r="W7" i="19"/>
  <c r="N7" i="19"/>
  <c r="H7" i="19"/>
  <c r="F7" i="19"/>
  <c r="Y6" i="19"/>
  <c r="Z6" i="19" s="1"/>
  <c r="W6" i="19"/>
  <c r="N6" i="19"/>
  <c r="H6" i="19"/>
  <c r="F6" i="19"/>
  <c r="Y5" i="19"/>
  <c r="Z5" i="19" s="1"/>
  <c r="W5" i="19"/>
  <c r="N5" i="19"/>
  <c r="H5" i="19"/>
  <c r="F5" i="19"/>
  <c r="Y4" i="19"/>
  <c r="Z4" i="19" s="1"/>
  <c r="W4" i="19"/>
  <c r="N4" i="19"/>
  <c r="H4" i="19"/>
  <c r="F4" i="19"/>
  <c r="Y3" i="19"/>
  <c r="Z3" i="19" s="1"/>
  <c r="W3" i="19"/>
  <c r="N3" i="19"/>
  <c r="H3" i="19"/>
  <c r="F3" i="19"/>
  <c r="Y2" i="19"/>
  <c r="Z2" i="19" s="1"/>
  <c r="W2" i="19"/>
  <c r="N2" i="19"/>
  <c r="H2" i="19"/>
  <c r="F2" i="19"/>
  <c r="AQ18" i="15" l="1"/>
  <c r="AU18" i="15" s="1"/>
  <c r="AT18" i="15"/>
  <c r="AW18" i="15" s="1"/>
  <c r="AQ17" i="15"/>
  <c r="AU17" i="15" s="1"/>
  <c r="AT17" i="15"/>
  <c r="AW17" i="15" s="1"/>
  <c r="Z32" i="19"/>
  <c r="Z31" i="19"/>
  <c r="B364" i="18"/>
  <c r="B363" i="18"/>
  <c r="D3" i="18"/>
  <c r="D4" i="18"/>
  <c r="D5" i="18"/>
  <c r="D6" i="18"/>
  <c r="D7" i="18"/>
  <c r="D8" i="18"/>
  <c r="D9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44" i="18"/>
  <c r="D45" i="18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68" i="18"/>
  <c r="D69" i="18"/>
  <c r="D70" i="18"/>
  <c r="D71" i="18"/>
  <c r="D72" i="18"/>
  <c r="D73" i="18"/>
  <c r="D74" i="18"/>
  <c r="D75" i="18"/>
  <c r="D76" i="18"/>
  <c r="D77" i="18"/>
  <c r="D78" i="18"/>
  <c r="D79" i="18"/>
  <c r="D80" i="18"/>
  <c r="D81" i="18"/>
  <c r="D82" i="18"/>
  <c r="D83" i="18"/>
  <c r="D84" i="18"/>
  <c r="D85" i="18"/>
  <c r="D86" i="18"/>
  <c r="D87" i="18"/>
  <c r="D88" i="18"/>
  <c r="D89" i="18"/>
  <c r="D90" i="18"/>
  <c r="D91" i="18"/>
  <c r="D92" i="18"/>
  <c r="D93" i="18"/>
  <c r="D94" i="18"/>
  <c r="D95" i="18"/>
  <c r="D96" i="18"/>
  <c r="D97" i="18"/>
  <c r="D98" i="18"/>
  <c r="D99" i="18"/>
  <c r="D100" i="18"/>
  <c r="D101" i="18"/>
  <c r="D102" i="18"/>
  <c r="D103" i="18"/>
  <c r="D104" i="18"/>
  <c r="D105" i="18"/>
  <c r="D106" i="18"/>
  <c r="D107" i="18"/>
  <c r="D108" i="18"/>
  <c r="D109" i="18"/>
  <c r="D110" i="18"/>
  <c r="D111" i="18"/>
  <c r="D112" i="18"/>
  <c r="D113" i="18"/>
  <c r="D114" i="18"/>
  <c r="D115" i="18"/>
  <c r="D116" i="18"/>
  <c r="D117" i="18"/>
  <c r="D118" i="18"/>
  <c r="D119" i="18"/>
  <c r="D120" i="18"/>
  <c r="D121" i="18"/>
  <c r="D122" i="18"/>
  <c r="D123" i="18"/>
  <c r="D124" i="18"/>
  <c r="D125" i="18"/>
  <c r="D126" i="18"/>
  <c r="D127" i="18"/>
  <c r="D128" i="18"/>
  <c r="D129" i="18"/>
  <c r="D130" i="18"/>
  <c r="D131" i="18"/>
  <c r="D132" i="18"/>
  <c r="D133" i="18"/>
  <c r="D134" i="18"/>
  <c r="D135" i="18"/>
  <c r="D136" i="18"/>
  <c r="D137" i="18"/>
  <c r="D138" i="18"/>
  <c r="D139" i="18"/>
  <c r="D140" i="18"/>
  <c r="D141" i="18"/>
  <c r="D142" i="18"/>
  <c r="D143" i="18"/>
  <c r="D144" i="18"/>
  <c r="D145" i="18"/>
  <c r="D146" i="18"/>
  <c r="D147" i="18"/>
  <c r="D148" i="18"/>
  <c r="D149" i="18"/>
  <c r="D150" i="18"/>
  <c r="D151" i="18"/>
  <c r="D152" i="18"/>
  <c r="D153" i="18"/>
  <c r="D154" i="18"/>
  <c r="D155" i="18"/>
  <c r="D156" i="18"/>
  <c r="D157" i="18"/>
  <c r="D158" i="18"/>
  <c r="D159" i="18"/>
  <c r="D160" i="18"/>
  <c r="D161" i="18"/>
  <c r="D162" i="18"/>
  <c r="D163" i="18"/>
  <c r="D164" i="18"/>
  <c r="D165" i="18"/>
  <c r="D166" i="18"/>
  <c r="D167" i="18"/>
  <c r="D168" i="18"/>
  <c r="D169" i="18"/>
  <c r="D170" i="18"/>
  <c r="D171" i="18"/>
  <c r="D172" i="18"/>
  <c r="D173" i="18"/>
  <c r="D174" i="18"/>
  <c r="D175" i="18"/>
  <c r="D176" i="18"/>
  <c r="D177" i="18"/>
  <c r="D178" i="18"/>
  <c r="D179" i="18"/>
  <c r="D180" i="18"/>
  <c r="D181" i="18"/>
  <c r="D182" i="18"/>
  <c r="D183" i="18"/>
  <c r="D184" i="18"/>
  <c r="D185" i="18"/>
  <c r="D186" i="18"/>
  <c r="D187" i="18"/>
  <c r="D188" i="18"/>
  <c r="D189" i="18"/>
  <c r="D190" i="18"/>
  <c r="D191" i="18"/>
  <c r="D192" i="18"/>
  <c r="D193" i="18"/>
  <c r="D194" i="18"/>
  <c r="D195" i="18"/>
  <c r="D196" i="18"/>
  <c r="D197" i="18"/>
  <c r="D198" i="18"/>
  <c r="D199" i="18"/>
  <c r="D200" i="18"/>
  <c r="D201" i="18"/>
  <c r="D202" i="18"/>
  <c r="D203" i="18"/>
  <c r="D204" i="18"/>
  <c r="D205" i="18"/>
  <c r="D206" i="18"/>
  <c r="D207" i="18"/>
  <c r="D208" i="18"/>
  <c r="D209" i="18"/>
  <c r="D210" i="18"/>
  <c r="D211" i="18"/>
  <c r="D212" i="18"/>
  <c r="D213" i="18"/>
  <c r="D214" i="18"/>
  <c r="D215" i="18"/>
  <c r="D216" i="18"/>
  <c r="D217" i="18"/>
  <c r="D218" i="18"/>
  <c r="D219" i="18"/>
  <c r="D220" i="18"/>
  <c r="D221" i="18"/>
  <c r="D222" i="18"/>
  <c r="D223" i="18"/>
  <c r="D224" i="18"/>
  <c r="D225" i="18"/>
  <c r="D226" i="18"/>
  <c r="D227" i="18"/>
  <c r="D228" i="18"/>
  <c r="D229" i="18"/>
  <c r="D230" i="18"/>
  <c r="D231" i="18"/>
  <c r="D232" i="18"/>
  <c r="D233" i="18"/>
  <c r="D234" i="18"/>
  <c r="D235" i="18"/>
  <c r="D236" i="18"/>
  <c r="D237" i="18"/>
  <c r="D238" i="18"/>
  <c r="D239" i="18"/>
  <c r="D240" i="18"/>
  <c r="D241" i="18"/>
  <c r="D242" i="18"/>
  <c r="D243" i="18"/>
  <c r="D244" i="18"/>
  <c r="D245" i="18"/>
  <c r="D246" i="18"/>
  <c r="D247" i="18"/>
  <c r="D248" i="18"/>
  <c r="D249" i="18"/>
  <c r="D250" i="18"/>
  <c r="D251" i="18"/>
  <c r="D252" i="18"/>
  <c r="D253" i="18"/>
  <c r="D254" i="18"/>
  <c r="D255" i="18"/>
  <c r="D256" i="18"/>
  <c r="D257" i="18"/>
  <c r="D258" i="18"/>
  <c r="D259" i="18"/>
  <c r="D260" i="18"/>
  <c r="D261" i="18"/>
  <c r="D262" i="18"/>
  <c r="D263" i="18"/>
  <c r="D264" i="18"/>
  <c r="D265" i="18"/>
  <c r="D266" i="18"/>
  <c r="D267" i="18"/>
  <c r="D268" i="18"/>
  <c r="D269" i="18"/>
  <c r="D270" i="18"/>
  <c r="D271" i="18"/>
  <c r="D272" i="18"/>
  <c r="D273" i="18"/>
  <c r="D274" i="18"/>
  <c r="D275" i="18"/>
  <c r="D276" i="18"/>
  <c r="D277" i="18"/>
  <c r="D278" i="18"/>
  <c r="D279" i="18"/>
  <c r="D280" i="18"/>
  <c r="D281" i="18"/>
  <c r="D282" i="18"/>
  <c r="D283" i="18"/>
  <c r="D284" i="18"/>
  <c r="D285" i="18"/>
  <c r="D286" i="18"/>
  <c r="D287" i="18"/>
  <c r="D288" i="18"/>
  <c r="D289" i="18"/>
  <c r="D290" i="18"/>
  <c r="D291" i="18"/>
  <c r="D292" i="18"/>
  <c r="D293" i="18"/>
  <c r="D294" i="18"/>
  <c r="D295" i="18"/>
  <c r="D296" i="18"/>
  <c r="D297" i="18"/>
  <c r="D298" i="18"/>
  <c r="D299" i="18"/>
  <c r="D300" i="18"/>
  <c r="D301" i="18"/>
  <c r="D302" i="18"/>
  <c r="D303" i="18"/>
  <c r="D304" i="18"/>
  <c r="D305" i="18"/>
  <c r="D306" i="18"/>
  <c r="D307" i="18"/>
  <c r="D308" i="18"/>
  <c r="D309" i="18"/>
  <c r="D310" i="18"/>
  <c r="D311" i="18"/>
  <c r="D312" i="18"/>
  <c r="D313" i="18"/>
  <c r="D314" i="18"/>
  <c r="D315" i="18"/>
  <c r="D316" i="18"/>
  <c r="D317" i="18"/>
  <c r="D318" i="18"/>
  <c r="D319" i="18"/>
  <c r="D320" i="18"/>
  <c r="D321" i="18"/>
  <c r="D322" i="18"/>
  <c r="D323" i="18"/>
  <c r="D324" i="18"/>
  <c r="D325" i="18"/>
  <c r="D326" i="18"/>
  <c r="D327" i="18"/>
  <c r="D328" i="18"/>
  <c r="D329" i="18"/>
  <c r="D330" i="18"/>
  <c r="D331" i="18"/>
  <c r="D332" i="18"/>
  <c r="D333" i="18"/>
  <c r="D334" i="18"/>
  <c r="D335" i="18"/>
  <c r="D336" i="18"/>
  <c r="D337" i="18"/>
  <c r="D338" i="18"/>
  <c r="D339" i="18"/>
  <c r="D340" i="18"/>
  <c r="D341" i="18"/>
  <c r="D342" i="18"/>
  <c r="D343" i="18"/>
  <c r="D344" i="18"/>
  <c r="D345" i="18"/>
  <c r="D346" i="18"/>
  <c r="D347" i="18"/>
  <c r="D348" i="18"/>
  <c r="D349" i="18"/>
  <c r="D350" i="18"/>
  <c r="D351" i="18"/>
  <c r="D352" i="18"/>
  <c r="D353" i="18"/>
  <c r="D354" i="18"/>
  <c r="D355" i="18"/>
  <c r="D356" i="18"/>
  <c r="D357" i="18"/>
  <c r="D358" i="18"/>
  <c r="D359" i="18"/>
  <c r="D360" i="18"/>
  <c r="D361" i="18"/>
  <c r="D2" i="18"/>
  <c r="AN362" i="16"/>
  <c r="AN361" i="16"/>
  <c r="AN360" i="16"/>
  <c r="AN359" i="16"/>
  <c r="AN358" i="16"/>
  <c r="AN357" i="16"/>
  <c r="AN356" i="16"/>
  <c r="AN355" i="16"/>
  <c r="AN354" i="16"/>
  <c r="AN353" i="16"/>
  <c r="AN352" i="16"/>
  <c r="AN351" i="16"/>
  <c r="AN350" i="16"/>
  <c r="AN349" i="16"/>
  <c r="AN348" i="16"/>
  <c r="AN347" i="16"/>
  <c r="AN346" i="16"/>
  <c r="AN345" i="16"/>
  <c r="AN344" i="16"/>
  <c r="AN343" i="16"/>
  <c r="AN342" i="16"/>
  <c r="AN341" i="16"/>
  <c r="AN340" i="16"/>
  <c r="AN339" i="16"/>
  <c r="AN338" i="16"/>
  <c r="AN337" i="16"/>
  <c r="AN336" i="16"/>
  <c r="AN335" i="16"/>
  <c r="AN334" i="16"/>
  <c r="AN333" i="16"/>
  <c r="AN332" i="16"/>
  <c r="AN331" i="16"/>
  <c r="AN330" i="16"/>
  <c r="AN329" i="16"/>
  <c r="AN328" i="16"/>
  <c r="AN327" i="16"/>
  <c r="AN326" i="16"/>
  <c r="AN325" i="16"/>
  <c r="AN324" i="16"/>
  <c r="AN323" i="16"/>
  <c r="AN322" i="16"/>
  <c r="AN321" i="16"/>
  <c r="AN320" i="16"/>
  <c r="AN319" i="16"/>
  <c r="AN318" i="16"/>
  <c r="AN317" i="16"/>
  <c r="AN316" i="16"/>
  <c r="AN315" i="16"/>
  <c r="AN314" i="16"/>
  <c r="AN313" i="16"/>
  <c r="AN312" i="16"/>
  <c r="AN311" i="16"/>
  <c r="AN310" i="16"/>
  <c r="AN309" i="16"/>
  <c r="AN308" i="16"/>
  <c r="AN307" i="16"/>
  <c r="AN306" i="16"/>
  <c r="AN305" i="16"/>
  <c r="AN304" i="16"/>
  <c r="AN303" i="16"/>
  <c r="AN302" i="16"/>
  <c r="AN301" i="16"/>
  <c r="AN300" i="16"/>
  <c r="AN299" i="16"/>
  <c r="AN298" i="16"/>
  <c r="AN297" i="16"/>
  <c r="AN296" i="16"/>
  <c r="AN295" i="16"/>
  <c r="AN294" i="16"/>
  <c r="AN293" i="16"/>
  <c r="AN292" i="16"/>
  <c r="AN291" i="16"/>
  <c r="AN290" i="16"/>
  <c r="AN289" i="16"/>
  <c r="AN288" i="16"/>
  <c r="AN287" i="16"/>
  <c r="AN286" i="16"/>
  <c r="AN285" i="16"/>
  <c r="AN284" i="16"/>
  <c r="AN283" i="16"/>
  <c r="AN282" i="16"/>
  <c r="AN281" i="16"/>
  <c r="AN280" i="16"/>
  <c r="AN279" i="16"/>
  <c r="AN278" i="16"/>
  <c r="AN277" i="16"/>
  <c r="AN276" i="16"/>
  <c r="AN275" i="16"/>
  <c r="AN274" i="16"/>
  <c r="AN273" i="16"/>
  <c r="AN272" i="16"/>
  <c r="AN271" i="16"/>
  <c r="AN270" i="16"/>
  <c r="AN269" i="16"/>
  <c r="AN268" i="16"/>
  <c r="AN267" i="16"/>
  <c r="AN266" i="16"/>
  <c r="AN265" i="16"/>
  <c r="AN264" i="16"/>
  <c r="AN263" i="16"/>
  <c r="AN262" i="16"/>
  <c r="AN261" i="16"/>
  <c r="AN260" i="16"/>
  <c r="AN259" i="16"/>
  <c r="AN258" i="16"/>
  <c r="AN257" i="16"/>
  <c r="AN256" i="16"/>
  <c r="AN255" i="16"/>
  <c r="AN254" i="16"/>
  <c r="AN253" i="16"/>
  <c r="AN252" i="16"/>
  <c r="AN251" i="16"/>
  <c r="AN250" i="16"/>
  <c r="AN249" i="16"/>
  <c r="AN248" i="16"/>
  <c r="AN247" i="16"/>
  <c r="AN246" i="16"/>
  <c r="AN245" i="16"/>
  <c r="AN244" i="16"/>
  <c r="AN243" i="16"/>
  <c r="AN242" i="16"/>
  <c r="AN241" i="16"/>
  <c r="AN240" i="16"/>
  <c r="AN239" i="16"/>
  <c r="AN238" i="16"/>
  <c r="AN237" i="16"/>
  <c r="AN236" i="16"/>
  <c r="AN235" i="16"/>
  <c r="AN234" i="16"/>
  <c r="AN233" i="16"/>
  <c r="AN232" i="16"/>
  <c r="AN231" i="16"/>
  <c r="AN230" i="16"/>
  <c r="AN229" i="16"/>
  <c r="AN228" i="16"/>
  <c r="AN227" i="16"/>
  <c r="AN226" i="16"/>
  <c r="AN225" i="16"/>
  <c r="AN224" i="16"/>
  <c r="AN223" i="16"/>
  <c r="AN222" i="16"/>
  <c r="AN221" i="16"/>
  <c r="AN220" i="16"/>
  <c r="AN219" i="16"/>
  <c r="AN218" i="16"/>
  <c r="AN217" i="16"/>
  <c r="AN216" i="16"/>
  <c r="AN215" i="16"/>
  <c r="AN214" i="16"/>
  <c r="AN213" i="16"/>
  <c r="AN212" i="16"/>
  <c r="AN211" i="16"/>
  <c r="AN210" i="16"/>
  <c r="AN209" i="16"/>
  <c r="AN208" i="16"/>
  <c r="AN207" i="16"/>
  <c r="AN206" i="16"/>
  <c r="AN205" i="16"/>
  <c r="AN204" i="16"/>
  <c r="AN203" i="16"/>
  <c r="AN202" i="16"/>
  <c r="AN201" i="16"/>
  <c r="AN200" i="16"/>
  <c r="AN199" i="16"/>
  <c r="AN198" i="16"/>
  <c r="AN197" i="16"/>
  <c r="AN196" i="16"/>
  <c r="AN195" i="16"/>
  <c r="AN194" i="16"/>
  <c r="AN193" i="16"/>
  <c r="AN192" i="16"/>
  <c r="AN191" i="16"/>
  <c r="AN190" i="16"/>
  <c r="AN189" i="16"/>
  <c r="AN188" i="16"/>
  <c r="AN187" i="16"/>
  <c r="AN186" i="16"/>
  <c r="AN185" i="16"/>
  <c r="AN184" i="16"/>
  <c r="AN183" i="16"/>
  <c r="AN182" i="16"/>
  <c r="AN181" i="16"/>
  <c r="AN180" i="16"/>
  <c r="AN179" i="16"/>
  <c r="AN178" i="16"/>
  <c r="AN177" i="16"/>
  <c r="AN176" i="16"/>
  <c r="AN175" i="16"/>
  <c r="AN174" i="16"/>
  <c r="AN173" i="16"/>
  <c r="AN172" i="16"/>
  <c r="AN171" i="16"/>
  <c r="AN170" i="16"/>
  <c r="AN169" i="16"/>
  <c r="AN168" i="16"/>
  <c r="AN167" i="16"/>
  <c r="AN166" i="16"/>
  <c r="AN165" i="16"/>
  <c r="AN164" i="16"/>
  <c r="AN163" i="16"/>
  <c r="AN162" i="16"/>
  <c r="AN161" i="16"/>
  <c r="AN160" i="16"/>
  <c r="AN159" i="16"/>
  <c r="AN158" i="16"/>
  <c r="AN157" i="16"/>
  <c r="AN156" i="16"/>
  <c r="AN155" i="16"/>
  <c r="AN154" i="16"/>
  <c r="AN153" i="16"/>
  <c r="AN152" i="16"/>
  <c r="AN151" i="16"/>
  <c r="AN150" i="16"/>
  <c r="AN149" i="16"/>
  <c r="AN148" i="16"/>
  <c r="AN147" i="16"/>
  <c r="AN146" i="16"/>
  <c r="AN145" i="16"/>
  <c r="AN144" i="16"/>
  <c r="AN143" i="16"/>
  <c r="AN142" i="16"/>
  <c r="AN141" i="16"/>
  <c r="AN140" i="16"/>
  <c r="AN139" i="16"/>
  <c r="AN138" i="16"/>
  <c r="AN137" i="16"/>
  <c r="AN136" i="16"/>
  <c r="AN135" i="16"/>
  <c r="AN134" i="16"/>
  <c r="AN133" i="16"/>
  <c r="AN132" i="16"/>
  <c r="AN131" i="16"/>
  <c r="AN130" i="16"/>
  <c r="AN129" i="16"/>
  <c r="AN128" i="16"/>
  <c r="AN127" i="16"/>
  <c r="AN126" i="16"/>
  <c r="AN125" i="16"/>
  <c r="AN124" i="16"/>
  <c r="AN123" i="16"/>
  <c r="AN122" i="16"/>
  <c r="AN121" i="16"/>
  <c r="AN120" i="16"/>
  <c r="AN119" i="16"/>
  <c r="AN118" i="16"/>
  <c r="AN117" i="16"/>
  <c r="AN116" i="16"/>
  <c r="AN115" i="16"/>
  <c r="AN114" i="16"/>
  <c r="AN113" i="16"/>
  <c r="AN112" i="16"/>
  <c r="AN111" i="16"/>
  <c r="AN110" i="16"/>
  <c r="AN109" i="16"/>
  <c r="AN108" i="16"/>
  <c r="AN107" i="16"/>
  <c r="AN106" i="16"/>
  <c r="AN105" i="16"/>
  <c r="AN104" i="16"/>
  <c r="AN103" i="16"/>
  <c r="AN102" i="16"/>
  <c r="AN101" i="16"/>
  <c r="AN100" i="16"/>
  <c r="AN99" i="16"/>
  <c r="AN98" i="16"/>
  <c r="AN97" i="16"/>
  <c r="AN96" i="16"/>
  <c r="AN95" i="16"/>
  <c r="AN94" i="16"/>
  <c r="AN93" i="16"/>
  <c r="AN92" i="16"/>
  <c r="AN91" i="16"/>
  <c r="AN90" i="16"/>
  <c r="AN89" i="16"/>
  <c r="AN88" i="16"/>
  <c r="AN87" i="16"/>
  <c r="AN86" i="16"/>
  <c r="AN85" i="16"/>
  <c r="AN84" i="16"/>
  <c r="AN83" i="16"/>
  <c r="AN82" i="16"/>
  <c r="AN81" i="16"/>
  <c r="AN80" i="16"/>
  <c r="AN79" i="16"/>
  <c r="AN78" i="16"/>
  <c r="AN77" i="16"/>
  <c r="AN76" i="16"/>
  <c r="AN75" i="16"/>
  <c r="AN74" i="16"/>
  <c r="AN73" i="16"/>
  <c r="AN72" i="16"/>
  <c r="AN71" i="16"/>
  <c r="AN70" i="16"/>
  <c r="AN69" i="16"/>
  <c r="AN68" i="16"/>
  <c r="AN67" i="16"/>
  <c r="AN66" i="16"/>
  <c r="AN65" i="16"/>
  <c r="AN64" i="16"/>
  <c r="AN63" i="16"/>
  <c r="AN62" i="16"/>
  <c r="AN61" i="16"/>
  <c r="AN60" i="16"/>
  <c r="AN59" i="16"/>
  <c r="AN58" i="16"/>
  <c r="AN57" i="16"/>
  <c r="AN56" i="16"/>
  <c r="AN55" i="16"/>
  <c r="AN54" i="16"/>
  <c r="AN53" i="16"/>
  <c r="AN52" i="16"/>
  <c r="AN51" i="16"/>
  <c r="AN50" i="16"/>
  <c r="AN49" i="16"/>
  <c r="AN48" i="16"/>
  <c r="AN47" i="16"/>
  <c r="AN46" i="16"/>
  <c r="AN45" i="16"/>
  <c r="AN44" i="16"/>
  <c r="AN43" i="16"/>
  <c r="AN42" i="16"/>
  <c r="AN41" i="16"/>
  <c r="AN40" i="16"/>
  <c r="AN39" i="16"/>
  <c r="AN38" i="16"/>
  <c r="AN37" i="16"/>
  <c r="AN36" i="16"/>
  <c r="AN35" i="16"/>
  <c r="AN34" i="16"/>
  <c r="AN33" i="16"/>
  <c r="AN32" i="16"/>
  <c r="AN31" i="16"/>
  <c r="AN30" i="16"/>
  <c r="AN29" i="16"/>
  <c r="AN28" i="16"/>
  <c r="AN27" i="16"/>
  <c r="AN26" i="16"/>
  <c r="AN25" i="16"/>
  <c r="AN24" i="16"/>
  <c r="AN23" i="16"/>
  <c r="AN22" i="16"/>
  <c r="AN21" i="16"/>
  <c r="AN20" i="16"/>
  <c r="AN19" i="16"/>
  <c r="AN18" i="16"/>
  <c r="AN17" i="16"/>
  <c r="AN16" i="16"/>
  <c r="AN15" i="16"/>
  <c r="AN14" i="16"/>
  <c r="AN13" i="16"/>
  <c r="AN12" i="16"/>
  <c r="AN11" i="16"/>
  <c r="AN10" i="16"/>
  <c r="AN9" i="16"/>
  <c r="AN8" i="16"/>
  <c r="AN7" i="16"/>
  <c r="AN6" i="16"/>
  <c r="AN5" i="16"/>
  <c r="AN4" i="16"/>
  <c r="AN3" i="16"/>
  <c r="AH362" i="16"/>
  <c r="AH361" i="16"/>
  <c r="AH360" i="16"/>
  <c r="AH359" i="16"/>
  <c r="AH358" i="16"/>
  <c r="AH357" i="16"/>
  <c r="AH356" i="16"/>
  <c r="AH355" i="16"/>
  <c r="AH354" i="16"/>
  <c r="AH353" i="16"/>
  <c r="AH352" i="16"/>
  <c r="AH351" i="16"/>
  <c r="AH350" i="16"/>
  <c r="AH349" i="16"/>
  <c r="AH348" i="16"/>
  <c r="AH347" i="16"/>
  <c r="AH346" i="16"/>
  <c r="AH345" i="16"/>
  <c r="AH344" i="16"/>
  <c r="AH343" i="16"/>
  <c r="AH342" i="16"/>
  <c r="AH341" i="16"/>
  <c r="AH340" i="16"/>
  <c r="AH339" i="16"/>
  <c r="AH338" i="16"/>
  <c r="AH337" i="16"/>
  <c r="AH336" i="16"/>
  <c r="AH335" i="16"/>
  <c r="AH334" i="16"/>
  <c r="AH333" i="16"/>
  <c r="AH332" i="16"/>
  <c r="AH331" i="16"/>
  <c r="AH330" i="16"/>
  <c r="AH329" i="16"/>
  <c r="AH328" i="16"/>
  <c r="AH327" i="16"/>
  <c r="AH326" i="16"/>
  <c r="AH325" i="16"/>
  <c r="AH324" i="16"/>
  <c r="AH323" i="16"/>
  <c r="AH322" i="16"/>
  <c r="AH321" i="16"/>
  <c r="AH320" i="16"/>
  <c r="AH319" i="16"/>
  <c r="AH318" i="16"/>
  <c r="AH317" i="16"/>
  <c r="AH316" i="16"/>
  <c r="AH315" i="16"/>
  <c r="AH314" i="16"/>
  <c r="AH313" i="16"/>
  <c r="AH312" i="16"/>
  <c r="AH311" i="16"/>
  <c r="AH310" i="16"/>
  <c r="AH309" i="16"/>
  <c r="AH308" i="16"/>
  <c r="AH307" i="16"/>
  <c r="AH306" i="16"/>
  <c r="AH305" i="16"/>
  <c r="AH304" i="16"/>
  <c r="AH303" i="16"/>
  <c r="AH302" i="16"/>
  <c r="AH301" i="16"/>
  <c r="AH300" i="16"/>
  <c r="AH299" i="16"/>
  <c r="AH298" i="16"/>
  <c r="AH297" i="16"/>
  <c r="AH296" i="16"/>
  <c r="AH295" i="16"/>
  <c r="AH294" i="16"/>
  <c r="AH293" i="16"/>
  <c r="AH292" i="16"/>
  <c r="AH291" i="16"/>
  <c r="AH290" i="16"/>
  <c r="AH289" i="16"/>
  <c r="AH288" i="16"/>
  <c r="AH287" i="16"/>
  <c r="AH286" i="16"/>
  <c r="AH285" i="16"/>
  <c r="AH284" i="16"/>
  <c r="AH283" i="16"/>
  <c r="AH282" i="16"/>
  <c r="AH281" i="16"/>
  <c r="AH280" i="16"/>
  <c r="AH279" i="16"/>
  <c r="AH278" i="16"/>
  <c r="AH277" i="16"/>
  <c r="AH276" i="16"/>
  <c r="AH275" i="16"/>
  <c r="AH274" i="16"/>
  <c r="AH273" i="16"/>
  <c r="AH272" i="16"/>
  <c r="AH271" i="16"/>
  <c r="AH270" i="16"/>
  <c r="AH269" i="16"/>
  <c r="AH268" i="16"/>
  <c r="AH267" i="16"/>
  <c r="AH266" i="16"/>
  <c r="AH265" i="16"/>
  <c r="AH264" i="16"/>
  <c r="AH263" i="16"/>
  <c r="AH262" i="16"/>
  <c r="AH261" i="16"/>
  <c r="AH260" i="16"/>
  <c r="AH259" i="16"/>
  <c r="AH258" i="16"/>
  <c r="AH257" i="16"/>
  <c r="AH256" i="16"/>
  <c r="AH255" i="16"/>
  <c r="AH254" i="16"/>
  <c r="AH253" i="16"/>
  <c r="AH252" i="16"/>
  <c r="AH251" i="16"/>
  <c r="AH250" i="16"/>
  <c r="AH249" i="16"/>
  <c r="AH248" i="16"/>
  <c r="AH247" i="16"/>
  <c r="AH246" i="16"/>
  <c r="AH245" i="16"/>
  <c r="AH244" i="16"/>
  <c r="AH243" i="16"/>
  <c r="AH242" i="16"/>
  <c r="AH241" i="16"/>
  <c r="AH240" i="16"/>
  <c r="AH239" i="16"/>
  <c r="AH238" i="16"/>
  <c r="AH237" i="16"/>
  <c r="AH236" i="16"/>
  <c r="AH235" i="16"/>
  <c r="AH234" i="16"/>
  <c r="AH233" i="16"/>
  <c r="AH232" i="16"/>
  <c r="AH231" i="16"/>
  <c r="AH230" i="16"/>
  <c r="AH229" i="16"/>
  <c r="AH228" i="16"/>
  <c r="AH227" i="16"/>
  <c r="AH226" i="16"/>
  <c r="AH225" i="16"/>
  <c r="AH224" i="16"/>
  <c r="AH223" i="16"/>
  <c r="AH222" i="16"/>
  <c r="AH221" i="16"/>
  <c r="AH220" i="16"/>
  <c r="AH219" i="16"/>
  <c r="AH218" i="16"/>
  <c r="AH217" i="16"/>
  <c r="AH216" i="16"/>
  <c r="AH215" i="16"/>
  <c r="AH214" i="16"/>
  <c r="AH213" i="16"/>
  <c r="AH212" i="16"/>
  <c r="AH211" i="16"/>
  <c r="AH210" i="16"/>
  <c r="AH209" i="16"/>
  <c r="AH208" i="16"/>
  <c r="AH207" i="16"/>
  <c r="AH206" i="16"/>
  <c r="AH205" i="16"/>
  <c r="AH204" i="16"/>
  <c r="AH203" i="16"/>
  <c r="AH202" i="16"/>
  <c r="AH201" i="16"/>
  <c r="AH200" i="16"/>
  <c r="AH199" i="16"/>
  <c r="AH198" i="16"/>
  <c r="AH197" i="16"/>
  <c r="AH196" i="16"/>
  <c r="AH195" i="16"/>
  <c r="AH194" i="16"/>
  <c r="AH193" i="16"/>
  <c r="AH192" i="16"/>
  <c r="AH191" i="16"/>
  <c r="AH190" i="16"/>
  <c r="AH189" i="16"/>
  <c r="AH188" i="16"/>
  <c r="AH187" i="16"/>
  <c r="AH186" i="16"/>
  <c r="AH185" i="16"/>
  <c r="AH184" i="16"/>
  <c r="AH183" i="16"/>
  <c r="AH182" i="16"/>
  <c r="AH181" i="16"/>
  <c r="AH180" i="16"/>
  <c r="AH179" i="16"/>
  <c r="AH178" i="16"/>
  <c r="AH177" i="16"/>
  <c r="AH176" i="16"/>
  <c r="AH175" i="16"/>
  <c r="AH174" i="16"/>
  <c r="AH173" i="16"/>
  <c r="AH172" i="16"/>
  <c r="AH171" i="16"/>
  <c r="AH170" i="16"/>
  <c r="AH169" i="16"/>
  <c r="AH168" i="16"/>
  <c r="AH167" i="16"/>
  <c r="AH166" i="16"/>
  <c r="AH165" i="16"/>
  <c r="AH164" i="16"/>
  <c r="AH163" i="16"/>
  <c r="AH162" i="16"/>
  <c r="AH161" i="16"/>
  <c r="AH160" i="16"/>
  <c r="AH159" i="16"/>
  <c r="AH158" i="16"/>
  <c r="AH157" i="16"/>
  <c r="AH156" i="16"/>
  <c r="AH155" i="16"/>
  <c r="AH154" i="16"/>
  <c r="AH153" i="16"/>
  <c r="AH152" i="16"/>
  <c r="AH151" i="16"/>
  <c r="AH150" i="16"/>
  <c r="AH149" i="16"/>
  <c r="AH148" i="16"/>
  <c r="AH147" i="16"/>
  <c r="AH146" i="16"/>
  <c r="AH145" i="16"/>
  <c r="AH144" i="16"/>
  <c r="AH143" i="16"/>
  <c r="AH142" i="16"/>
  <c r="AH141" i="16"/>
  <c r="AH140" i="16"/>
  <c r="AH139" i="16"/>
  <c r="AH138" i="16"/>
  <c r="AH137" i="16"/>
  <c r="AH136" i="16"/>
  <c r="AH135" i="16"/>
  <c r="AH134" i="16"/>
  <c r="AH133" i="16"/>
  <c r="AH132" i="16"/>
  <c r="AH131" i="16"/>
  <c r="AH130" i="16"/>
  <c r="AH129" i="16"/>
  <c r="AH128" i="16"/>
  <c r="AH127" i="16"/>
  <c r="AH126" i="16"/>
  <c r="AH125" i="16"/>
  <c r="AH124" i="16"/>
  <c r="AH123" i="16"/>
  <c r="AH122" i="16"/>
  <c r="AH121" i="16"/>
  <c r="AH120" i="16"/>
  <c r="AH119" i="16"/>
  <c r="AH118" i="16"/>
  <c r="AH117" i="16"/>
  <c r="AH116" i="16"/>
  <c r="AH115" i="16"/>
  <c r="AH114" i="16"/>
  <c r="AH113" i="16"/>
  <c r="AH112" i="16"/>
  <c r="AH111" i="16"/>
  <c r="AH110" i="16"/>
  <c r="AH109" i="16"/>
  <c r="AH108" i="16"/>
  <c r="AH107" i="16"/>
  <c r="AH106" i="16"/>
  <c r="AH105" i="16"/>
  <c r="AH104" i="16"/>
  <c r="AH103" i="16"/>
  <c r="AH102" i="16"/>
  <c r="AH101" i="16"/>
  <c r="AH100" i="16"/>
  <c r="AH99" i="16"/>
  <c r="AH98" i="16"/>
  <c r="AH97" i="16"/>
  <c r="AH96" i="16"/>
  <c r="AH95" i="16"/>
  <c r="AH94" i="16"/>
  <c r="AH93" i="16"/>
  <c r="AH92" i="16"/>
  <c r="AH91" i="16"/>
  <c r="AH90" i="16"/>
  <c r="AH89" i="16"/>
  <c r="AH88" i="16"/>
  <c r="AH87" i="16"/>
  <c r="AH86" i="16"/>
  <c r="AH85" i="16"/>
  <c r="AH84" i="16"/>
  <c r="AH83" i="16"/>
  <c r="AH82" i="16"/>
  <c r="AH81" i="16"/>
  <c r="AH80" i="16"/>
  <c r="AH79" i="16"/>
  <c r="AH78" i="16"/>
  <c r="AH77" i="16"/>
  <c r="AH76" i="16"/>
  <c r="AH75" i="16"/>
  <c r="AH74" i="16"/>
  <c r="AH73" i="16"/>
  <c r="AH72" i="16"/>
  <c r="AH71" i="16"/>
  <c r="AH70" i="16"/>
  <c r="AH69" i="16"/>
  <c r="AH68" i="16"/>
  <c r="AH67" i="16"/>
  <c r="AH66" i="16"/>
  <c r="AH65" i="16"/>
  <c r="AH64" i="16"/>
  <c r="AH63" i="16"/>
  <c r="AH62" i="16"/>
  <c r="AH61" i="16"/>
  <c r="AH60" i="16"/>
  <c r="AH59" i="16"/>
  <c r="AH58" i="16"/>
  <c r="AH57" i="16"/>
  <c r="AH56" i="16"/>
  <c r="AH55" i="16"/>
  <c r="AH54" i="16"/>
  <c r="AH53" i="16"/>
  <c r="AH52" i="16"/>
  <c r="AH51" i="16"/>
  <c r="AH50" i="16"/>
  <c r="AH49" i="16"/>
  <c r="AH48" i="16"/>
  <c r="AH47" i="16"/>
  <c r="AH46" i="16"/>
  <c r="AH45" i="16"/>
  <c r="AH44" i="16"/>
  <c r="AH43" i="16"/>
  <c r="AH42" i="16"/>
  <c r="AH41" i="16"/>
  <c r="AH40" i="16"/>
  <c r="AH39" i="16"/>
  <c r="AH38" i="16"/>
  <c r="AH37" i="16"/>
  <c r="AH36" i="16"/>
  <c r="AH35" i="16"/>
  <c r="AH34" i="16"/>
  <c r="AH33" i="16"/>
  <c r="AH32" i="16"/>
  <c r="AH31" i="16"/>
  <c r="AH30" i="16"/>
  <c r="AH29" i="16"/>
  <c r="AH28" i="16"/>
  <c r="AH27" i="16"/>
  <c r="AH26" i="16"/>
  <c r="AH25" i="16"/>
  <c r="AH24" i="16"/>
  <c r="AH23" i="16"/>
  <c r="AH22" i="16"/>
  <c r="AH21" i="16"/>
  <c r="AH20" i="16"/>
  <c r="AH19" i="16"/>
  <c r="AH18" i="16"/>
  <c r="AH17" i="16"/>
  <c r="AH16" i="16"/>
  <c r="AH15" i="16"/>
  <c r="AH14" i="16"/>
  <c r="AH13" i="16"/>
  <c r="AH12" i="16"/>
  <c r="AH11" i="16"/>
  <c r="AH10" i="16"/>
  <c r="AH9" i="16"/>
  <c r="AH8" i="16"/>
  <c r="AH7" i="16"/>
  <c r="AH6" i="16"/>
  <c r="AH5" i="16"/>
  <c r="AH365" i="16" s="1"/>
  <c r="AH4" i="16"/>
  <c r="AH3" i="16"/>
  <c r="AB362" i="16"/>
  <c r="AB361" i="16"/>
  <c r="AB360" i="16"/>
  <c r="AB359" i="16"/>
  <c r="AB358" i="16"/>
  <c r="AB357" i="16"/>
  <c r="AB356" i="16"/>
  <c r="AB355" i="16"/>
  <c r="AB354" i="16"/>
  <c r="AB353" i="16"/>
  <c r="AB352" i="16"/>
  <c r="AB351" i="16"/>
  <c r="AB350" i="16"/>
  <c r="AB349" i="16"/>
  <c r="AB348" i="16"/>
  <c r="AB347" i="16"/>
  <c r="AB346" i="16"/>
  <c r="AB345" i="16"/>
  <c r="AB344" i="16"/>
  <c r="AB343" i="16"/>
  <c r="AB342" i="16"/>
  <c r="AB341" i="16"/>
  <c r="AB340" i="16"/>
  <c r="AB339" i="16"/>
  <c r="AB338" i="16"/>
  <c r="AB337" i="16"/>
  <c r="AB336" i="16"/>
  <c r="AB335" i="16"/>
  <c r="AB334" i="16"/>
  <c r="AB333" i="16"/>
  <c r="AB332" i="16"/>
  <c r="AB331" i="16"/>
  <c r="AB330" i="16"/>
  <c r="AB329" i="16"/>
  <c r="AB328" i="16"/>
  <c r="AB327" i="16"/>
  <c r="AB326" i="16"/>
  <c r="AB325" i="16"/>
  <c r="AB324" i="16"/>
  <c r="AB323" i="16"/>
  <c r="AB322" i="16"/>
  <c r="AB321" i="16"/>
  <c r="AB320" i="16"/>
  <c r="AB319" i="16"/>
  <c r="AB318" i="16"/>
  <c r="AB317" i="16"/>
  <c r="AB316" i="16"/>
  <c r="AB315" i="16"/>
  <c r="AB314" i="16"/>
  <c r="AB313" i="16"/>
  <c r="AB312" i="16"/>
  <c r="AB311" i="16"/>
  <c r="AB310" i="16"/>
  <c r="AB309" i="16"/>
  <c r="AB308" i="16"/>
  <c r="AB307" i="16"/>
  <c r="AB306" i="16"/>
  <c r="AB305" i="16"/>
  <c r="AB304" i="16"/>
  <c r="AB303" i="16"/>
  <c r="AB302" i="16"/>
  <c r="AB301" i="16"/>
  <c r="AB300" i="16"/>
  <c r="AB299" i="16"/>
  <c r="AB298" i="16"/>
  <c r="AB297" i="16"/>
  <c r="AB296" i="16"/>
  <c r="AB295" i="16"/>
  <c r="AB294" i="16"/>
  <c r="AB293" i="16"/>
  <c r="AB292" i="16"/>
  <c r="AB291" i="16"/>
  <c r="AB290" i="16"/>
  <c r="AB289" i="16"/>
  <c r="AB288" i="16"/>
  <c r="AB287" i="16"/>
  <c r="AB286" i="16"/>
  <c r="AB285" i="16"/>
  <c r="AB284" i="16"/>
  <c r="AB283" i="16"/>
  <c r="AB282" i="16"/>
  <c r="AB281" i="16"/>
  <c r="AB280" i="16"/>
  <c r="AB279" i="16"/>
  <c r="AB278" i="16"/>
  <c r="AB277" i="16"/>
  <c r="AB276" i="16"/>
  <c r="AB275" i="16"/>
  <c r="AB274" i="16"/>
  <c r="AB273" i="16"/>
  <c r="AB272" i="16"/>
  <c r="AB271" i="16"/>
  <c r="AB270" i="16"/>
  <c r="AB269" i="16"/>
  <c r="AB268" i="16"/>
  <c r="AB267" i="16"/>
  <c r="AB266" i="16"/>
  <c r="AB265" i="16"/>
  <c r="AB264" i="16"/>
  <c r="AB263" i="16"/>
  <c r="AB262" i="16"/>
  <c r="AB261" i="16"/>
  <c r="AB260" i="16"/>
  <c r="AB259" i="16"/>
  <c r="AB258" i="16"/>
  <c r="AB257" i="16"/>
  <c r="AB256" i="16"/>
  <c r="AB255" i="16"/>
  <c r="AB254" i="16"/>
  <c r="AB253" i="16"/>
  <c r="AB252" i="16"/>
  <c r="AB251" i="16"/>
  <c r="AB250" i="16"/>
  <c r="AB249" i="16"/>
  <c r="AB248" i="16"/>
  <c r="AB247" i="16"/>
  <c r="AB246" i="16"/>
  <c r="AB245" i="16"/>
  <c r="AB244" i="16"/>
  <c r="AB243" i="16"/>
  <c r="AB242" i="16"/>
  <c r="AB241" i="16"/>
  <c r="AB240" i="16"/>
  <c r="AB239" i="16"/>
  <c r="AB238" i="16"/>
  <c r="AB237" i="16"/>
  <c r="AB236" i="16"/>
  <c r="AB235" i="16"/>
  <c r="AB234" i="16"/>
  <c r="AB233" i="16"/>
  <c r="AB232" i="16"/>
  <c r="AB231" i="16"/>
  <c r="AB230" i="16"/>
  <c r="AB229" i="16"/>
  <c r="AB228" i="16"/>
  <c r="AB227" i="16"/>
  <c r="AB226" i="16"/>
  <c r="AB225" i="16"/>
  <c r="AB224" i="16"/>
  <c r="AB223" i="16"/>
  <c r="AB222" i="16"/>
  <c r="AB221" i="16"/>
  <c r="AB220" i="16"/>
  <c r="AB219" i="16"/>
  <c r="AB218" i="16"/>
  <c r="AB217" i="16"/>
  <c r="AB216" i="16"/>
  <c r="AB215" i="16"/>
  <c r="AB214" i="16"/>
  <c r="AB213" i="16"/>
  <c r="AB212" i="16"/>
  <c r="AB211" i="16"/>
  <c r="AB210" i="16"/>
  <c r="AB209" i="16"/>
  <c r="AB208" i="16"/>
  <c r="AB207" i="16"/>
  <c r="AB206" i="16"/>
  <c r="AB205" i="16"/>
  <c r="AB204" i="16"/>
  <c r="AB203" i="16"/>
  <c r="AB202" i="16"/>
  <c r="AB201" i="16"/>
  <c r="AB200" i="16"/>
  <c r="AB199" i="16"/>
  <c r="AB198" i="16"/>
  <c r="AB197" i="16"/>
  <c r="AB196" i="16"/>
  <c r="AB195" i="16"/>
  <c r="AB194" i="16"/>
  <c r="AB193" i="16"/>
  <c r="AB192" i="16"/>
  <c r="AB191" i="16"/>
  <c r="AB190" i="16"/>
  <c r="AB189" i="16"/>
  <c r="AB188" i="16"/>
  <c r="AB187" i="16"/>
  <c r="AB186" i="16"/>
  <c r="AB185" i="16"/>
  <c r="AB184" i="16"/>
  <c r="AB183" i="16"/>
  <c r="AB182" i="16"/>
  <c r="AB181" i="16"/>
  <c r="AB180" i="16"/>
  <c r="AB179" i="16"/>
  <c r="AB178" i="16"/>
  <c r="AB177" i="16"/>
  <c r="AB176" i="16"/>
  <c r="AB175" i="16"/>
  <c r="AB174" i="16"/>
  <c r="AB173" i="16"/>
  <c r="AB172" i="16"/>
  <c r="AB171" i="16"/>
  <c r="AB170" i="16"/>
  <c r="AB169" i="16"/>
  <c r="AB168" i="16"/>
  <c r="AB167" i="16"/>
  <c r="AB166" i="16"/>
  <c r="AB165" i="16"/>
  <c r="AB164" i="16"/>
  <c r="AB163" i="16"/>
  <c r="AB162" i="16"/>
  <c r="AB161" i="16"/>
  <c r="AB160" i="16"/>
  <c r="AB159" i="16"/>
  <c r="AB158" i="16"/>
  <c r="AB157" i="16"/>
  <c r="AB156" i="16"/>
  <c r="AB155" i="16"/>
  <c r="AB154" i="16"/>
  <c r="AB153" i="16"/>
  <c r="AB152" i="16"/>
  <c r="AB151" i="16"/>
  <c r="AB150" i="16"/>
  <c r="AB149" i="16"/>
  <c r="AB148" i="16"/>
  <c r="AB147" i="16"/>
  <c r="AB146" i="16"/>
  <c r="AB145" i="16"/>
  <c r="AB144" i="16"/>
  <c r="AB143" i="16"/>
  <c r="AB142" i="16"/>
  <c r="AB141" i="16"/>
  <c r="AB140" i="16"/>
  <c r="AB139" i="16"/>
  <c r="AB138" i="16"/>
  <c r="AB137" i="16"/>
  <c r="AB136" i="16"/>
  <c r="AB135" i="16"/>
  <c r="AB134" i="16"/>
  <c r="AB133" i="16"/>
  <c r="AB132" i="16"/>
  <c r="AB131" i="16"/>
  <c r="AB130" i="16"/>
  <c r="AB129" i="16"/>
  <c r="AB128" i="16"/>
  <c r="AB127" i="16"/>
  <c r="AB126" i="16"/>
  <c r="AB125" i="16"/>
  <c r="AB124" i="16"/>
  <c r="AB123" i="16"/>
  <c r="AB122" i="16"/>
  <c r="AB121" i="16"/>
  <c r="AB120" i="16"/>
  <c r="AB119" i="16"/>
  <c r="AB118" i="16"/>
  <c r="AB117" i="16"/>
  <c r="AB116" i="16"/>
  <c r="AB115" i="16"/>
  <c r="AB114" i="16"/>
  <c r="AB113" i="16"/>
  <c r="AB112" i="16"/>
  <c r="AB111" i="16"/>
  <c r="AB110" i="16"/>
  <c r="AB109" i="16"/>
  <c r="AB108" i="16"/>
  <c r="AB107" i="16"/>
  <c r="AB106" i="16"/>
  <c r="AB105" i="16"/>
  <c r="AB104" i="16"/>
  <c r="AB103" i="16"/>
  <c r="AB102" i="16"/>
  <c r="AB101" i="16"/>
  <c r="AB100" i="16"/>
  <c r="AB99" i="16"/>
  <c r="AB98" i="16"/>
  <c r="AB97" i="16"/>
  <c r="AB96" i="16"/>
  <c r="AB95" i="16"/>
  <c r="AB94" i="16"/>
  <c r="AB93" i="16"/>
  <c r="AB92" i="16"/>
  <c r="AB91" i="16"/>
  <c r="AB90" i="16"/>
  <c r="AB89" i="16"/>
  <c r="AB88" i="16"/>
  <c r="AB87" i="16"/>
  <c r="AB86" i="16"/>
  <c r="AB85" i="16"/>
  <c r="AB84" i="16"/>
  <c r="AB83" i="16"/>
  <c r="AB82" i="16"/>
  <c r="AB81" i="16"/>
  <c r="AB80" i="16"/>
  <c r="AB79" i="16"/>
  <c r="AB78" i="16"/>
  <c r="AB77" i="16"/>
  <c r="AB76" i="16"/>
  <c r="AB75" i="16"/>
  <c r="AB74" i="16"/>
  <c r="AB73" i="16"/>
  <c r="AB72" i="16"/>
  <c r="AB71" i="16"/>
  <c r="AB70" i="16"/>
  <c r="AB69" i="16"/>
  <c r="AB68" i="16"/>
  <c r="AB67" i="16"/>
  <c r="AB66" i="16"/>
  <c r="AB65" i="16"/>
  <c r="AB64" i="16"/>
  <c r="AB63" i="16"/>
  <c r="AB62" i="16"/>
  <c r="AB61" i="16"/>
  <c r="AB60" i="16"/>
  <c r="AB59" i="16"/>
  <c r="AB58" i="16"/>
  <c r="AB57" i="16"/>
  <c r="AB56" i="16"/>
  <c r="AB55" i="16"/>
  <c r="AB54" i="16"/>
  <c r="AB53" i="16"/>
  <c r="AB52" i="16"/>
  <c r="AB51" i="16"/>
  <c r="AB50" i="16"/>
  <c r="AB49" i="16"/>
  <c r="AB48" i="16"/>
  <c r="AB47" i="16"/>
  <c r="AB46" i="16"/>
  <c r="AB45" i="16"/>
  <c r="AB44" i="16"/>
  <c r="AB43" i="16"/>
  <c r="AB42" i="16"/>
  <c r="AB41" i="16"/>
  <c r="AB40" i="16"/>
  <c r="AB39" i="16"/>
  <c r="AB38" i="16"/>
  <c r="AB37" i="16"/>
  <c r="AB36" i="16"/>
  <c r="AB35" i="16"/>
  <c r="AB34" i="16"/>
  <c r="AB33" i="16"/>
  <c r="AB32" i="16"/>
  <c r="AB31" i="16"/>
  <c r="AB30" i="16"/>
  <c r="AB29" i="16"/>
  <c r="AB28" i="16"/>
  <c r="AB27" i="16"/>
  <c r="AB26" i="16"/>
  <c r="AB25" i="16"/>
  <c r="AB24" i="16"/>
  <c r="AB23" i="16"/>
  <c r="AB22" i="16"/>
  <c r="AB21" i="16"/>
  <c r="AB20" i="16"/>
  <c r="AB19" i="16"/>
  <c r="AB18" i="16"/>
  <c r="AB17" i="16"/>
  <c r="AB16" i="16"/>
  <c r="AB15" i="16"/>
  <c r="AB14" i="16"/>
  <c r="AB13" i="16"/>
  <c r="AB12" i="16"/>
  <c r="AB11" i="16"/>
  <c r="AB10" i="16"/>
  <c r="AB9" i="16"/>
  <c r="AB8" i="16"/>
  <c r="AB7" i="16"/>
  <c r="AB6" i="16"/>
  <c r="AB5" i="16"/>
  <c r="AB4" i="16"/>
  <c r="AB3" i="16"/>
  <c r="V362" i="16"/>
  <c r="V361" i="16"/>
  <c r="V360" i="16"/>
  <c r="V359" i="16"/>
  <c r="V358" i="16"/>
  <c r="V357" i="16"/>
  <c r="V356" i="16"/>
  <c r="V355" i="16"/>
  <c r="V354" i="16"/>
  <c r="V353" i="16"/>
  <c r="V352" i="16"/>
  <c r="V351" i="16"/>
  <c r="V350" i="16"/>
  <c r="V349" i="16"/>
  <c r="V348" i="16"/>
  <c r="V347" i="16"/>
  <c r="V346" i="16"/>
  <c r="V345" i="16"/>
  <c r="V344" i="16"/>
  <c r="V343" i="16"/>
  <c r="V342" i="16"/>
  <c r="V341" i="16"/>
  <c r="V340" i="16"/>
  <c r="V339" i="16"/>
  <c r="V338" i="16"/>
  <c r="V337" i="16"/>
  <c r="V336" i="16"/>
  <c r="V335" i="16"/>
  <c r="V334" i="16"/>
  <c r="V333" i="16"/>
  <c r="V332" i="16"/>
  <c r="V331" i="16"/>
  <c r="V330" i="16"/>
  <c r="V329" i="16"/>
  <c r="V328" i="16"/>
  <c r="V327" i="16"/>
  <c r="V326" i="16"/>
  <c r="V325" i="16"/>
  <c r="V324" i="16"/>
  <c r="V323" i="16"/>
  <c r="V322" i="16"/>
  <c r="V321" i="16"/>
  <c r="V320" i="16"/>
  <c r="V319" i="16"/>
  <c r="V318" i="16"/>
  <c r="V317" i="16"/>
  <c r="V316" i="16"/>
  <c r="V315" i="16"/>
  <c r="V314" i="16"/>
  <c r="V313" i="16"/>
  <c r="V312" i="16"/>
  <c r="V311" i="16"/>
  <c r="V310" i="16"/>
  <c r="V309" i="16"/>
  <c r="V308" i="16"/>
  <c r="V307" i="16"/>
  <c r="V306" i="16"/>
  <c r="V305" i="16"/>
  <c r="V304" i="16"/>
  <c r="V303" i="16"/>
  <c r="V302" i="16"/>
  <c r="V301" i="16"/>
  <c r="V300" i="16"/>
  <c r="V299" i="16"/>
  <c r="V298" i="16"/>
  <c r="V297" i="16"/>
  <c r="V296" i="16"/>
  <c r="V295" i="16"/>
  <c r="V294" i="16"/>
  <c r="V293" i="16"/>
  <c r="V292" i="16"/>
  <c r="V291" i="16"/>
  <c r="V290" i="16"/>
  <c r="V289" i="16"/>
  <c r="V288" i="16"/>
  <c r="V287" i="16"/>
  <c r="V286" i="16"/>
  <c r="V285" i="16"/>
  <c r="V284" i="16"/>
  <c r="V283" i="16"/>
  <c r="V282" i="16"/>
  <c r="V281" i="16"/>
  <c r="V280" i="16"/>
  <c r="V279" i="16"/>
  <c r="V278" i="16"/>
  <c r="V277" i="16"/>
  <c r="V276" i="16"/>
  <c r="V275" i="16"/>
  <c r="V274" i="16"/>
  <c r="V273" i="16"/>
  <c r="V272" i="16"/>
  <c r="V271" i="16"/>
  <c r="V270" i="16"/>
  <c r="V269" i="16"/>
  <c r="V268" i="16"/>
  <c r="V267" i="16"/>
  <c r="V266" i="16"/>
  <c r="V265" i="16"/>
  <c r="V264" i="16"/>
  <c r="V263" i="16"/>
  <c r="V262" i="16"/>
  <c r="V261" i="16"/>
  <c r="V260" i="16"/>
  <c r="V259" i="16"/>
  <c r="V258" i="16"/>
  <c r="V257" i="16"/>
  <c r="V256" i="16"/>
  <c r="V255" i="16"/>
  <c r="V254" i="16"/>
  <c r="V253" i="16"/>
  <c r="V252" i="16"/>
  <c r="V251" i="16"/>
  <c r="V250" i="16"/>
  <c r="V249" i="16"/>
  <c r="V248" i="16"/>
  <c r="V247" i="16"/>
  <c r="V246" i="16"/>
  <c r="V245" i="16"/>
  <c r="V244" i="16"/>
  <c r="V243" i="16"/>
  <c r="V242" i="16"/>
  <c r="V241" i="16"/>
  <c r="V240" i="16"/>
  <c r="V239" i="16"/>
  <c r="V238" i="16"/>
  <c r="V237" i="16"/>
  <c r="V236" i="16"/>
  <c r="V235" i="16"/>
  <c r="V234" i="16"/>
  <c r="V233" i="16"/>
  <c r="V232" i="16"/>
  <c r="V231" i="16"/>
  <c r="V230" i="16"/>
  <c r="V229" i="16"/>
  <c r="V228" i="16"/>
  <c r="V227" i="16"/>
  <c r="V226" i="16"/>
  <c r="V225" i="16"/>
  <c r="V224" i="16"/>
  <c r="V223" i="16"/>
  <c r="V222" i="16"/>
  <c r="V221" i="16"/>
  <c r="V220" i="16"/>
  <c r="V219" i="16"/>
  <c r="V218" i="16"/>
  <c r="V217" i="16"/>
  <c r="V216" i="16"/>
  <c r="V215" i="16"/>
  <c r="V214" i="16"/>
  <c r="V213" i="16"/>
  <c r="V212" i="16"/>
  <c r="V211" i="16"/>
  <c r="V210" i="16"/>
  <c r="V209" i="16"/>
  <c r="V208" i="16"/>
  <c r="V207" i="16"/>
  <c r="V206" i="16"/>
  <c r="V205" i="16"/>
  <c r="V204" i="16"/>
  <c r="V203" i="16"/>
  <c r="V202" i="16"/>
  <c r="V201" i="16"/>
  <c r="V200" i="16"/>
  <c r="V199" i="16"/>
  <c r="V198" i="16"/>
  <c r="V197" i="16"/>
  <c r="V196" i="16"/>
  <c r="V195" i="16"/>
  <c r="V194" i="16"/>
  <c r="V193" i="16"/>
  <c r="V192" i="16"/>
  <c r="V191" i="16"/>
  <c r="V190" i="16"/>
  <c r="V189" i="16"/>
  <c r="V188" i="16"/>
  <c r="V187" i="16"/>
  <c r="V186" i="16"/>
  <c r="V185" i="16"/>
  <c r="V184" i="16"/>
  <c r="V183" i="16"/>
  <c r="V182" i="16"/>
  <c r="V181" i="16"/>
  <c r="V180" i="16"/>
  <c r="V179" i="16"/>
  <c r="V178" i="16"/>
  <c r="V177" i="16"/>
  <c r="V176" i="16"/>
  <c r="V175" i="16"/>
  <c r="V174" i="16"/>
  <c r="V173" i="16"/>
  <c r="V172" i="16"/>
  <c r="V171" i="16"/>
  <c r="V170" i="16"/>
  <c r="V169" i="16"/>
  <c r="V168" i="16"/>
  <c r="V167" i="16"/>
  <c r="V166" i="16"/>
  <c r="V165" i="16"/>
  <c r="V164" i="16"/>
  <c r="V163" i="16"/>
  <c r="V162" i="16"/>
  <c r="V161" i="16"/>
  <c r="V160" i="16"/>
  <c r="V159" i="16"/>
  <c r="V158" i="16"/>
  <c r="V157" i="16"/>
  <c r="V156" i="16"/>
  <c r="V155" i="16"/>
  <c r="V154" i="16"/>
  <c r="V153" i="16"/>
  <c r="V152" i="16"/>
  <c r="V151" i="16"/>
  <c r="V150" i="16"/>
  <c r="V149" i="16"/>
  <c r="V148" i="16"/>
  <c r="V147" i="16"/>
  <c r="V146" i="16"/>
  <c r="V145" i="16"/>
  <c r="V144" i="16"/>
  <c r="V143" i="16"/>
  <c r="V142" i="16"/>
  <c r="V141" i="16"/>
  <c r="V140" i="16"/>
  <c r="V139" i="16"/>
  <c r="V138" i="16"/>
  <c r="V137" i="16"/>
  <c r="V136" i="16"/>
  <c r="V135" i="16"/>
  <c r="V134" i="16"/>
  <c r="V133" i="16"/>
  <c r="V132" i="16"/>
  <c r="V131" i="16"/>
  <c r="V130" i="16"/>
  <c r="V129" i="16"/>
  <c r="V128" i="16"/>
  <c r="V127" i="16"/>
  <c r="V126" i="16"/>
  <c r="V125" i="16"/>
  <c r="V124" i="16"/>
  <c r="V123" i="16"/>
  <c r="V122" i="16"/>
  <c r="V121" i="16"/>
  <c r="V120" i="16"/>
  <c r="V119" i="16"/>
  <c r="V118" i="16"/>
  <c r="V117" i="16"/>
  <c r="V116" i="16"/>
  <c r="V115" i="16"/>
  <c r="V114" i="16"/>
  <c r="V113" i="16"/>
  <c r="V112" i="16"/>
  <c r="V111" i="16"/>
  <c r="V110" i="16"/>
  <c r="V109" i="16"/>
  <c r="V108" i="16"/>
  <c r="V107" i="16"/>
  <c r="V106" i="16"/>
  <c r="V105" i="16"/>
  <c r="V104" i="16"/>
  <c r="V103" i="16"/>
  <c r="V102" i="16"/>
  <c r="V101" i="16"/>
  <c r="V100" i="16"/>
  <c r="V99" i="16"/>
  <c r="V98" i="16"/>
  <c r="V97" i="16"/>
  <c r="V96" i="16"/>
  <c r="V95" i="16"/>
  <c r="V94" i="16"/>
  <c r="V93" i="16"/>
  <c r="V92" i="16"/>
  <c r="V91" i="16"/>
  <c r="V90" i="16"/>
  <c r="V89" i="16"/>
  <c r="V88" i="16"/>
  <c r="V87" i="16"/>
  <c r="V86" i="16"/>
  <c r="V85" i="16"/>
  <c r="V84" i="16"/>
  <c r="V83" i="16"/>
  <c r="V82" i="16"/>
  <c r="V81" i="16"/>
  <c r="V80" i="16"/>
  <c r="V79" i="16"/>
  <c r="V78" i="16"/>
  <c r="V77" i="16"/>
  <c r="V76" i="16"/>
  <c r="V75" i="16"/>
  <c r="V74" i="16"/>
  <c r="V73" i="16"/>
  <c r="V72" i="16"/>
  <c r="V71" i="16"/>
  <c r="V70" i="16"/>
  <c r="V69" i="16"/>
  <c r="V68" i="16"/>
  <c r="V67" i="16"/>
  <c r="V66" i="16"/>
  <c r="V65" i="16"/>
  <c r="V64" i="16"/>
  <c r="V63" i="16"/>
  <c r="V62" i="16"/>
  <c r="V61" i="16"/>
  <c r="V60" i="16"/>
  <c r="V59" i="16"/>
  <c r="V58" i="16"/>
  <c r="V57" i="16"/>
  <c r="V56" i="16"/>
  <c r="V55" i="16"/>
  <c r="V54" i="16"/>
  <c r="V53" i="16"/>
  <c r="V52" i="16"/>
  <c r="V51" i="16"/>
  <c r="V50" i="16"/>
  <c r="V49" i="16"/>
  <c r="V48" i="16"/>
  <c r="V47" i="16"/>
  <c r="V46" i="16"/>
  <c r="V45" i="16"/>
  <c r="V44" i="16"/>
  <c r="V43" i="16"/>
  <c r="V42" i="16"/>
  <c r="V41" i="16"/>
  <c r="V40" i="16"/>
  <c r="V39" i="16"/>
  <c r="V38" i="16"/>
  <c r="V37" i="16"/>
  <c r="V36" i="16"/>
  <c r="V35" i="16"/>
  <c r="V34" i="16"/>
  <c r="V33" i="16"/>
  <c r="V32" i="16"/>
  <c r="V31" i="16"/>
  <c r="V30" i="16"/>
  <c r="V29" i="16"/>
  <c r="V28" i="16"/>
  <c r="V27" i="16"/>
  <c r="V26" i="16"/>
  <c r="V25" i="16"/>
  <c r="V24" i="16"/>
  <c r="V23" i="16"/>
  <c r="V22" i="16"/>
  <c r="V21" i="16"/>
  <c r="V20" i="16"/>
  <c r="V19" i="16"/>
  <c r="V18" i="16"/>
  <c r="V17" i="16"/>
  <c r="V16" i="16"/>
  <c r="V15" i="16"/>
  <c r="V14" i="16"/>
  <c r="V13" i="16"/>
  <c r="V12" i="16"/>
  <c r="V11" i="16"/>
  <c r="V10" i="16"/>
  <c r="V9" i="16"/>
  <c r="V8" i="16"/>
  <c r="V7" i="16"/>
  <c r="V6" i="16"/>
  <c r="V5" i="16"/>
  <c r="V4" i="16"/>
  <c r="V3" i="16"/>
  <c r="P362" i="16"/>
  <c r="P361" i="16"/>
  <c r="P360" i="16"/>
  <c r="P359" i="16"/>
  <c r="P358" i="16"/>
  <c r="P357" i="16"/>
  <c r="P356" i="16"/>
  <c r="P355" i="16"/>
  <c r="P354" i="16"/>
  <c r="P353" i="16"/>
  <c r="P352" i="16"/>
  <c r="P351" i="16"/>
  <c r="P350" i="16"/>
  <c r="P349" i="16"/>
  <c r="P348" i="16"/>
  <c r="P347" i="16"/>
  <c r="P346" i="16"/>
  <c r="P345" i="16"/>
  <c r="P344" i="16"/>
  <c r="P343" i="16"/>
  <c r="P342" i="16"/>
  <c r="P341" i="16"/>
  <c r="P340" i="16"/>
  <c r="P339" i="16"/>
  <c r="P338" i="16"/>
  <c r="P337" i="16"/>
  <c r="P336" i="16"/>
  <c r="P335" i="16"/>
  <c r="P334" i="16"/>
  <c r="P333" i="16"/>
  <c r="P332" i="16"/>
  <c r="P331" i="16"/>
  <c r="P330" i="16"/>
  <c r="P329" i="16"/>
  <c r="P328" i="16"/>
  <c r="P327" i="16"/>
  <c r="P326" i="16"/>
  <c r="P325" i="16"/>
  <c r="P324" i="16"/>
  <c r="P323" i="16"/>
  <c r="P322" i="16"/>
  <c r="P321" i="16"/>
  <c r="P320" i="16"/>
  <c r="P319" i="16"/>
  <c r="P318" i="16"/>
  <c r="P317" i="16"/>
  <c r="P316" i="16"/>
  <c r="P315" i="16"/>
  <c r="P314" i="16"/>
  <c r="P313" i="16"/>
  <c r="P312" i="16"/>
  <c r="P311" i="16"/>
  <c r="P310" i="16"/>
  <c r="P309" i="16"/>
  <c r="P308" i="16"/>
  <c r="P307" i="16"/>
  <c r="P306" i="16"/>
  <c r="P305" i="16"/>
  <c r="P304" i="16"/>
  <c r="P303" i="16"/>
  <c r="P302" i="16"/>
  <c r="P301" i="16"/>
  <c r="P300" i="16"/>
  <c r="P299" i="16"/>
  <c r="P298" i="16"/>
  <c r="P297" i="16"/>
  <c r="P296" i="16"/>
  <c r="P295" i="16"/>
  <c r="P294" i="16"/>
  <c r="P293" i="16"/>
  <c r="P292" i="16"/>
  <c r="P291" i="16"/>
  <c r="P290" i="16"/>
  <c r="P289" i="16"/>
  <c r="P288" i="16"/>
  <c r="P287" i="16"/>
  <c r="P286" i="16"/>
  <c r="P285" i="16"/>
  <c r="P284" i="16"/>
  <c r="P283" i="16"/>
  <c r="P282" i="16"/>
  <c r="P281" i="16"/>
  <c r="P280" i="16"/>
  <c r="P279" i="16"/>
  <c r="P278" i="16"/>
  <c r="P277" i="16"/>
  <c r="P276" i="16"/>
  <c r="P275" i="16"/>
  <c r="P274" i="16"/>
  <c r="P273" i="16"/>
  <c r="P272" i="16"/>
  <c r="P271" i="16"/>
  <c r="P270" i="16"/>
  <c r="P269" i="16"/>
  <c r="P268" i="16"/>
  <c r="P267" i="16"/>
  <c r="P266" i="16"/>
  <c r="P265" i="16"/>
  <c r="P264" i="16"/>
  <c r="P263" i="16"/>
  <c r="P262" i="16"/>
  <c r="P261" i="16"/>
  <c r="P260" i="16"/>
  <c r="P259" i="16"/>
  <c r="P258" i="16"/>
  <c r="P257" i="16"/>
  <c r="P256" i="16"/>
  <c r="P255" i="16"/>
  <c r="P254" i="16"/>
  <c r="P253" i="16"/>
  <c r="P252" i="16"/>
  <c r="P251" i="16"/>
  <c r="P250" i="16"/>
  <c r="P249" i="16"/>
  <c r="P248" i="16"/>
  <c r="P247" i="16"/>
  <c r="P246" i="16"/>
  <c r="P245" i="16"/>
  <c r="P244" i="16"/>
  <c r="P243" i="16"/>
  <c r="P242" i="16"/>
  <c r="P241" i="16"/>
  <c r="P240" i="16"/>
  <c r="P239" i="16"/>
  <c r="P238" i="16"/>
  <c r="P237" i="16"/>
  <c r="P236" i="16"/>
  <c r="P235" i="16"/>
  <c r="P234" i="16"/>
  <c r="P233" i="16"/>
  <c r="P232" i="16"/>
  <c r="P231" i="16"/>
  <c r="P230" i="16"/>
  <c r="P229" i="16"/>
  <c r="P228" i="16"/>
  <c r="P227" i="16"/>
  <c r="P226" i="16"/>
  <c r="P225" i="16"/>
  <c r="P224" i="16"/>
  <c r="P223" i="16"/>
  <c r="P222" i="16"/>
  <c r="P221" i="16"/>
  <c r="P220" i="16"/>
  <c r="P219" i="16"/>
  <c r="P218" i="16"/>
  <c r="P217" i="16"/>
  <c r="P216" i="16"/>
  <c r="P215" i="16"/>
  <c r="P214" i="16"/>
  <c r="P213" i="16"/>
  <c r="P212" i="16"/>
  <c r="P211" i="16"/>
  <c r="P210" i="16"/>
  <c r="P209" i="16"/>
  <c r="P208" i="16"/>
  <c r="P207" i="16"/>
  <c r="P206" i="16"/>
  <c r="P205" i="16"/>
  <c r="P204" i="16"/>
  <c r="P203" i="16"/>
  <c r="P202" i="16"/>
  <c r="P201" i="16"/>
  <c r="P200" i="16"/>
  <c r="P199" i="16"/>
  <c r="P198" i="16"/>
  <c r="P197" i="16"/>
  <c r="P196" i="16"/>
  <c r="P195" i="16"/>
  <c r="P194" i="16"/>
  <c r="P193" i="16"/>
  <c r="P192" i="16"/>
  <c r="P191" i="16"/>
  <c r="P190" i="16"/>
  <c r="P189" i="16"/>
  <c r="P188" i="16"/>
  <c r="P187" i="16"/>
  <c r="P186" i="16"/>
  <c r="P185" i="16"/>
  <c r="P184" i="16"/>
  <c r="P183" i="16"/>
  <c r="P182" i="16"/>
  <c r="P181" i="16"/>
  <c r="P180" i="16"/>
  <c r="P179" i="16"/>
  <c r="P178" i="16"/>
  <c r="P177" i="16"/>
  <c r="P176" i="16"/>
  <c r="P175" i="16"/>
  <c r="P174" i="16"/>
  <c r="P173" i="16"/>
  <c r="P172" i="16"/>
  <c r="P171" i="16"/>
  <c r="P170" i="16"/>
  <c r="P169" i="16"/>
  <c r="P168" i="16"/>
  <c r="P167" i="16"/>
  <c r="P166" i="16"/>
  <c r="P165" i="16"/>
  <c r="P164" i="16"/>
  <c r="P163" i="16"/>
  <c r="P162" i="16"/>
  <c r="P161" i="16"/>
  <c r="P160" i="16"/>
  <c r="P159" i="16"/>
  <c r="P158" i="16"/>
  <c r="P157" i="16"/>
  <c r="P156" i="16"/>
  <c r="P155" i="16"/>
  <c r="P154" i="16"/>
  <c r="P153" i="16"/>
  <c r="P152" i="16"/>
  <c r="P151" i="16"/>
  <c r="P150" i="16"/>
  <c r="P149" i="16"/>
  <c r="P148" i="16"/>
  <c r="P147" i="16"/>
  <c r="P146" i="16"/>
  <c r="P145" i="16"/>
  <c r="P144" i="16"/>
  <c r="P143" i="16"/>
  <c r="P142" i="16"/>
  <c r="P141" i="16"/>
  <c r="P140" i="16"/>
  <c r="P139" i="16"/>
  <c r="P138" i="16"/>
  <c r="P137" i="16"/>
  <c r="P136" i="16"/>
  <c r="P135" i="16"/>
  <c r="P134" i="16"/>
  <c r="P133" i="16"/>
  <c r="P132" i="16"/>
  <c r="P131" i="16"/>
  <c r="P130" i="16"/>
  <c r="P129" i="16"/>
  <c r="P128" i="16"/>
  <c r="P127" i="16"/>
  <c r="P126" i="16"/>
  <c r="P125" i="16"/>
  <c r="P124" i="16"/>
  <c r="P123" i="16"/>
  <c r="P122" i="16"/>
  <c r="P121" i="16"/>
  <c r="P120" i="16"/>
  <c r="P119" i="16"/>
  <c r="P118" i="16"/>
  <c r="P117" i="16"/>
  <c r="P116" i="16"/>
  <c r="P115" i="16"/>
  <c r="P114" i="16"/>
  <c r="P113" i="16"/>
  <c r="P112" i="16"/>
  <c r="P111" i="16"/>
  <c r="P110" i="16"/>
  <c r="P109" i="16"/>
  <c r="P108" i="16"/>
  <c r="P107" i="16"/>
  <c r="P106" i="16"/>
  <c r="P105" i="16"/>
  <c r="P104" i="16"/>
  <c r="P103" i="16"/>
  <c r="P102" i="16"/>
  <c r="P101" i="16"/>
  <c r="P100" i="16"/>
  <c r="P99" i="16"/>
  <c r="P98" i="16"/>
  <c r="P97" i="16"/>
  <c r="P96" i="16"/>
  <c r="P95" i="16"/>
  <c r="P94" i="16"/>
  <c r="P93" i="16"/>
  <c r="P92" i="16"/>
  <c r="P91" i="16"/>
  <c r="P90" i="16"/>
  <c r="P89" i="16"/>
  <c r="P88" i="16"/>
  <c r="P87" i="16"/>
  <c r="P86" i="16"/>
  <c r="P85" i="16"/>
  <c r="P84" i="16"/>
  <c r="P83" i="16"/>
  <c r="P82" i="16"/>
  <c r="P81" i="16"/>
  <c r="P80" i="16"/>
  <c r="P79" i="16"/>
  <c r="P78" i="16"/>
  <c r="P77" i="16"/>
  <c r="P76" i="16"/>
  <c r="P75" i="16"/>
  <c r="P74" i="16"/>
  <c r="P73" i="16"/>
  <c r="P72" i="16"/>
  <c r="P71" i="16"/>
  <c r="P70" i="16"/>
  <c r="P69" i="16"/>
  <c r="P68" i="16"/>
  <c r="P67" i="16"/>
  <c r="P66" i="16"/>
  <c r="P65" i="16"/>
  <c r="P64" i="16"/>
  <c r="P63" i="16"/>
  <c r="P62" i="16"/>
  <c r="P61" i="16"/>
  <c r="P60" i="16"/>
  <c r="P59" i="16"/>
  <c r="P58" i="16"/>
  <c r="P57" i="16"/>
  <c r="P56" i="16"/>
  <c r="P55" i="16"/>
  <c r="P54" i="16"/>
  <c r="P53" i="16"/>
  <c r="P52" i="16"/>
  <c r="P51" i="16"/>
  <c r="P50" i="16"/>
  <c r="P49" i="16"/>
  <c r="P48" i="16"/>
  <c r="P47" i="16"/>
  <c r="P46" i="16"/>
  <c r="P45" i="16"/>
  <c r="P44" i="16"/>
  <c r="P43" i="16"/>
  <c r="P42" i="16"/>
  <c r="P41" i="16"/>
  <c r="P40" i="16"/>
  <c r="P39" i="16"/>
  <c r="P38" i="16"/>
  <c r="P37" i="16"/>
  <c r="P36" i="16"/>
  <c r="P35" i="16"/>
  <c r="P34" i="16"/>
  <c r="P33" i="16"/>
  <c r="P32" i="16"/>
  <c r="P31" i="16"/>
  <c r="P30" i="16"/>
  <c r="P29" i="16"/>
  <c r="P28" i="16"/>
  <c r="P27" i="16"/>
  <c r="P26" i="16"/>
  <c r="P25" i="16"/>
  <c r="P24" i="16"/>
  <c r="P23" i="16"/>
  <c r="P22" i="16"/>
  <c r="P21" i="16"/>
  <c r="P20" i="16"/>
  <c r="P19" i="16"/>
  <c r="P18" i="16"/>
  <c r="P17" i="16"/>
  <c r="P16" i="16"/>
  <c r="P15" i="16"/>
  <c r="P14" i="16"/>
  <c r="P13" i="16"/>
  <c r="P12" i="16"/>
  <c r="P11" i="16"/>
  <c r="P10" i="16"/>
  <c r="P9" i="16"/>
  <c r="P8" i="16"/>
  <c r="P7" i="16"/>
  <c r="P6" i="16"/>
  <c r="P5" i="16"/>
  <c r="P4" i="16"/>
  <c r="P3" i="16"/>
  <c r="J362" i="16"/>
  <c r="J361" i="16"/>
  <c r="J360" i="16"/>
  <c r="J359" i="16"/>
  <c r="J358" i="16"/>
  <c r="J357" i="16"/>
  <c r="J356" i="16"/>
  <c r="J355" i="16"/>
  <c r="J354" i="16"/>
  <c r="J353" i="16"/>
  <c r="J352" i="16"/>
  <c r="J351" i="16"/>
  <c r="J350" i="16"/>
  <c r="J349" i="16"/>
  <c r="J348" i="16"/>
  <c r="J347" i="16"/>
  <c r="J346" i="16"/>
  <c r="J345" i="16"/>
  <c r="J344" i="16"/>
  <c r="J343" i="16"/>
  <c r="J342" i="16"/>
  <c r="J341" i="16"/>
  <c r="J340" i="16"/>
  <c r="J339" i="16"/>
  <c r="J338" i="16"/>
  <c r="J337" i="16"/>
  <c r="J336" i="16"/>
  <c r="J335" i="16"/>
  <c r="J334" i="16"/>
  <c r="J333" i="16"/>
  <c r="J332" i="16"/>
  <c r="J331" i="16"/>
  <c r="J330" i="16"/>
  <c r="J329" i="16"/>
  <c r="J328" i="16"/>
  <c r="J327" i="16"/>
  <c r="J326" i="16"/>
  <c r="J325" i="16"/>
  <c r="J324" i="16"/>
  <c r="J323" i="16"/>
  <c r="J322" i="16"/>
  <c r="J321" i="16"/>
  <c r="J320" i="16"/>
  <c r="J319" i="16"/>
  <c r="J318" i="16"/>
  <c r="J317" i="16"/>
  <c r="J316" i="16"/>
  <c r="J315" i="16"/>
  <c r="J314" i="16"/>
  <c r="J313" i="16"/>
  <c r="J312" i="16"/>
  <c r="J311" i="16"/>
  <c r="J310" i="16"/>
  <c r="J309" i="16"/>
  <c r="J308" i="16"/>
  <c r="J307" i="16"/>
  <c r="J306" i="16"/>
  <c r="J305" i="16"/>
  <c r="J304" i="16"/>
  <c r="J303" i="16"/>
  <c r="J302" i="16"/>
  <c r="J301" i="16"/>
  <c r="J300" i="16"/>
  <c r="J299" i="16"/>
  <c r="J298" i="16"/>
  <c r="J297" i="16"/>
  <c r="J296" i="16"/>
  <c r="J295" i="16"/>
  <c r="J294" i="16"/>
  <c r="J293" i="16"/>
  <c r="J292" i="16"/>
  <c r="J291" i="16"/>
  <c r="J290" i="16"/>
  <c r="J289" i="16"/>
  <c r="J288" i="16"/>
  <c r="J287" i="16"/>
  <c r="J286" i="16"/>
  <c r="J285" i="16"/>
  <c r="J284" i="16"/>
  <c r="J283" i="16"/>
  <c r="J282" i="16"/>
  <c r="J281" i="16"/>
  <c r="J280" i="16"/>
  <c r="J279" i="16"/>
  <c r="J278" i="16"/>
  <c r="J277" i="16"/>
  <c r="J276" i="16"/>
  <c r="J275" i="16"/>
  <c r="J274" i="16"/>
  <c r="J273" i="16"/>
  <c r="J272" i="16"/>
  <c r="J271" i="16"/>
  <c r="J270" i="16"/>
  <c r="J269" i="16"/>
  <c r="J268" i="16"/>
  <c r="J267" i="16"/>
  <c r="J266" i="16"/>
  <c r="J265" i="16"/>
  <c r="J264" i="16"/>
  <c r="J263" i="16"/>
  <c r="J262" i="16"/>
  <c r="J261" i="16"/>
  <c r="J260" i="16"/>
  <c r="J259" i="16"/>
  <c r="J258" i="16"/>
  <c r="J257" i="16"/>
  <c r="J256" i="16"/>
  <c r="J255" i="16"/>
  <c r="J254" i="16"/>
  <c r="J253" i="16"/>
  <c r="J252" i="16"/>
  <c r="J251" i="16"/>
  <c r="J250" i="16"/>
  <c r="J249" i="16"/>
  <c r="J248" i="16"/>
  <c r="J247" i="16"/>
  <c r="J246" i="16"/>
  <c r="J245" i="16"/>
  <c r="J244" i="16"/>
  <c r="J243" i="16"/>
  <c r="J242" i="16"/>
  <c r="J241" i="16"/>
  <c r="J240" i="16"/>
  <c r="J239" i="16"/>
  <c r="J238" i="16"/>
  <c r="J237" i="16"/>
  <c r="J236" i="16"/>
  <c r="J235" i="16"/>
  <c r="J234" i="16"/>
  <c r="J233" i="16"/>
  <c r="J232" i="16"/>
  <c r="J231" i="16"/>
  <c r="J230" i="16"/>
  <c r="J229" i="16"/>
  <c r="J228" i="16"/>
  <c r="J227" i="16"/>
  <c r="J226" i="16"/>
  <c r="J225" i="16"/>
  <c r="J224" i="16"/>
  <c r="J223" i="16"/>
  <c r="J222" i="16"/>
  <c r="J221" i="16"/>
  <c r="J220" i="16"/>
  <c r="J219" i="16"/>
  <c r="J218" i="16"/>
  <c r="J217" i="16"/>
  <c r="J216" i="16"/>
  <c r="J215" i="16"/>
  <c r="J214" i="16"/>
  <c r="J213" i="16"/>
  <c r="J212" i="16"/>
  <c r="J211" i="16"/>
  <c r="J210" i="16"/>
  <c r="J209" i="16"/>
  <c r="J208" i="16"/>
  <c r="J207" i="16"/>
  <c r="J206" i="16"/>
  <c r="J205" i="16"/>
  <c r="J204" i="16"/>
  <c r="J203" i="16"/>
  <c r="J202" i="16"/>
  <c r="J201" i="16"/>
  <c r="J200" i="16"/>
  <c r="J199" i="16"/>
  <c r="J198" i="16"/>
  <c r="J197" i="16"/>
  <c r="J196" i="16"/>
  <c r="J195" i="16"/>
  <c r="J194" i="16"/>
  <c r="J193" i="16"/>
  <c r="J192" i="16"/>
  <c r="J191" i="16"/>
  <c r="J190" i="16"/>
  <c r="J189" i="16"/>
  <c r="J188" i="16"/>
  <c r="J187" i="16"/>
  <c r="J186" i="16"/>
  <c r="J185" i="16"/>
  <c r="J184" i="16"/>
  <c r="J183" i="16"/>
  <c r="J182" i="16"/>
  <c r="J181" i="16"/>
  <c r="J180" i="16"/>
  <c r="J179" i="16"/>
  <c r="J178" i="16"/>
  <c r="J177" i="16"/>
  <c r="J176" i="16"/>
  <c r="J175" i="16"/>
  <c r="J174" i="16"/>
  <c r="J173" i="16"/>
  <c r="J172" i="16"/>
  <c r="J171" i="16"/>
  <c r="J170" i="16"/>
  <c r="J169" i="16"/>
  <c r="J168" i="16"/>
  <c r="J167" i="16"/>
  <c r="J166" i="16"/>
  <c r="J165" i="16"/>
  <c r="J164" i="16"/>
  <c r="J163" i="16"/>
  <c r="J162" i="16"/>
  <c r="J161" i="16"/>
  <c r="J160" i="16"/>
  <c r="J159" i="16"/>
  <c r="J158" i="16"/>
  <c r="J157" i="16"/>
  <c r="J156" i="16"/>
  <c r="J155" i="16"/>
  <c r="J154" i="16"/>
  <c r="J153" i="16"/>
  <c r="J152" i="16"/>
  <c r="J151" i="16"/>
  <c r="J150" i="16"/>
  <c r="J149" i="16"/>
  <c r="J148" i="16"/>
  <c r="J147" i="16"/>
  <c r="J146" i="16"/>
  <c r="J145" i="16"/>
  <c r="J144" i="16"/>
  <c r="J143" i="16"/>
  <c r="J142" i="16"/>
  <c r="J141" i="16"/>
  <c r="J140" i="16"/>
  <c r="J139" i="16"/>
  <c r="J138" i="16"/>
  <c r="J137" i="16"/>
  <c r="J136" i="16"/>
  <c r="J135" i="16"/>
  <c r="J134" i="16"/>
  <c r="J133" i="16"/>
  <c r="J132" i="16"/>
  <c r="J131" i="16"/>
  <c r="J130" i="16"/>
  <c r="J129" i="16"/>
  <c r="J128" i="16"/>
  <c r="J127" i="16"/>
  <c r="J126" i="16"/>
  <c r="J125" i="16"/>
  <c r="J124" i="16"/>
  <c r="J123" i="16"/>
  <c r="J122" i="16"/>
  <c r="J121" i="16"/>
  <c r="J120" i="16"/>
  <c r="J119" i="16"/>
  <c r="J118" i="16"/>
  <c r="J117" i="16"/>
  <c r="J116" i="16"/>
  <c r="J115" i="16"/>
  <c r="J114" i="16"/>
  <c r="J113" i="16"/>
  <c r="J112" i="16"/>
  <c r="J111" i="16"/>
  <c r="J110" i="16"/>
  <c r="J109" i="16"/>
  <c r="J108" i="16"/>
  <c r="J107" i="16"/>
  <c r="J106" i="16"/>
  <c r="J105" i="16"/>
  <c r="J104" i="16"/>
  <c r="J103" i="16"/>
  <c r="J102" i="16"/>
  <c r="J101" i="16"/>
  <c r="J100" i="16"/>
  <c r="J99" i="16"/>
  <c r="J98" i="16"/>
  <c r="J97" i="16"/>
  <c r="J96" i="16"/>
  <c r="J95" i="16"/>
  <c r="J94" i="16"/>
  <c r="J93" i="16"/>
  <c r="J92" i="16"/>
  <c r="J91" i="16"/>
  <c r="J90" i="16"/>
  <c r="J89" i="16"/>
  <c r="J88" i="16"/>
  <c r="J87" i="16"/>
  <c r="J86" i="16"/>
  <c r="J85" i="16"/>
  <c r="J84" i="16"/>
  <c r="J83" i="16"/>
  <c r="J82" i="16"/>
  <c r="J81" i="16"/>
  <c r="J80" i="16"/>
  <c r="J79" i="16"/>
  <c r="J78" i="16"/>
  <c r="J77" i="16"/>
  <c r="J76" i="16"/>
  <c r="J75" i="16"/>
  <c r="J74" i="16"/>
  <c r="J73" i="16"/>
  <c r="J72" i="16"/>
  <c r="J71" i="16"/>
  <c r="J70" i="16"/>
  <c r="J69" i="16"/>
  <c r="J68" i="16"/>
  <c r="J67" i="16"/>
  <c r="J66" i="16"/>
  <c r="J65" i="16"/>
  <c r="J64" i="16"/>
  <c r="J63" i="16"/>
  <c r="J62" i="16"/>
  <c r="J61" i="16"/>
  <c r="J60" i="16"/>
  <c r="J59" i="16"/>
  <c r="J58" i="16"/>
  <c r="J57" i="16"/>
  <c r="J56" i="16"/>
  <c r="J55" i="16"/>
  <c r="J54" i="16"/>
  <c r="J53" i="16"/>
  <c r="J52" i="16"/>
  <c r="J51" i="16"/>
  <c r="J50" i="16"/>
  <c r="J49" i="16"/>
  <c r="J48" i="16"/>
  <c r="J47" i="16"/>
  <c r="J46" i="16"/>
  <c r="J45" i="16"/>
  <c r="J44" i="16"/>
  <c r="J43" i="16"/>
  <c r="J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13" i="16"/>
  <c r="J12" i="16"/>
  <c r="J11" i="16"/>
  <c r="J10" i="16"/>
  <c r="J9" i="16"/>
  <c r="J8" i="16"/>
  <c r="J7" i="16"/>
  <c r="J6" i="16"/>
  <c r="J5" i="16"/>
  <c r="J4" i="16"/>
  <c r="J3" i="16"/>
  <c r="D4" i="16"/>
  <c r="D5" i="16"/>
  <c r="D6" i="16"/>
  <c r="D7" i="16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D102" i="16"/>
  <c r="D103" i="16"/>
  <c r="D104" i="16"/>
  <c r="D105" i="16"/>
  <c r="D106" i="16"/>
  <c r="D107" i="16"/>
  <c r="D108" i="16"/>
  <c r="D109" i="16"/>
  <c r="D110" i="16"/>
  <c r="D111" i="16"/>
  <c r="D112" i="16"/>
  <c r="D113" i="16"/>
  <c r="D114" i="16"/>
  <c r="D115" i="16"/>
  <c r="D116" i="16"/>
  <c r="D117" i="16"/>
  <c r="D118" i="16"/>
  <c r="D119" i="16"/>
  <c r="D120" i="16"/>
  <c r="D121" i="16"/>
  <c r="D122" i="16"/>
  <c r="D123" i="16"/>
  <c r="D124" i="16"/>
  <c r="D125" i="16"/>
  <c r="D126" i="16"/>
  <c r="D127" i="16"/>
  <c r="D128" i="16"/>
  <c r="D129" i="16"/>
  <c r="D130" i="16"/>
  <c r="D131" i="16"/>
  <c r="D132" i="16"/>
  <c r="D133" i="16"/>
  <c r="D134" i="16"/>
  <c r="D135" i="16"/>
  <c r="D136" i="16"/>
  <c r="D137" i="16"/>
  <c r="D138" i="16"/>
  <c r="D139" i="16"/>
  <c r="D140" i="16"/>
  <c r="D141" i="16"/>
  <c r="D142" i="16"/>
  <c r="D143" i="16"/>
  <c r="D144" i="16"/>
  <c r="D145" i="16"/>
  <c r="D146" i="16"/>
  <c r="D147" i="16"/>
  <c r="D148" i="16"/>
  <c r="D149" i="16"/>
  <c r="D150" i="16"/>
  <c r="D151" i="16"/>
  <c r="D152" i="16"/>
  <c r="D153" i="16"/>
  <c r="D154" i="16"/>
  <c r="D155" i="16"/>
  <c r="D156" i="16"/>
  <c r="D157" i="16"/>
  <c r="D158" i="16"/>
  <c r="D159" i="16"/>
  <c r="D160" i="16"/>
  <c r="D161" i="16"/>
  <c r="D162" i="16"/>
  <c r="D163" i="16"/>
  <c r="D164" i="16"/>
  <c r="D165" i="16"/>
  <c r="D166" i="16"/>
  <c r="D167" i="16"/>
  <c r="D168" i="16"/>
  <c r="D169" i="16"/>
  <c r="D170" i="16"/>
  <c r="D171" i="16"/>
  <c r="D172" i="16"/>
  <c r="D173" i="16"/>
  <c r="D174" i="16"/>
  <c r="D175" i="16"/>
  <c r="D176" i="16"/>
  <c r="D177" i="16"/>
  <c r="D178" i="16"/>
  <c r="D179" i="16"/>
  <c r="D180" i="16"/>
  <c r="D181" i="16"/>
  <c r="D182" i="16"/>
  <c r="D183" i="16"/>
  <c r="D184" i="16"/>
  <c r="D185" i="16"/>
  <c r="D186" i="16"/>
  <c r="D187" i="16"/>
  <c r="D188" i="16"/>
  <c r="D189" i="16"/>
  <c r="D190" i="16"/>
  <c r="D191" i="16"/>
  <c r="D192" i="16"/>
  <c r="D193" i="16"/>
  <c r="D194" i="16"/>
  <c r="D195" i="16"/>
  <c r="D196" i="16"/>
  <c r="D197" i="16"/>
  <c r="D198" i="16"/>
  <c r="D199" i="16"/>
  <c r="D200" i="16"/>
  <c r="D201" i="16"/>
  <c r="D202" i="16"/>
  <c r="D203" i="16"/>
  <c r="D204" i="16"/>
  <c r="D205" i="16"/>
  <c r="D206" i="16"/>
  <c r="D207" i="16"/>
  <c r="D208" i="16"/>
  <c r="D209" i="16"/>
  <c r="D210" i="16"/>
  <c r="D211" i="16"/>
  <c r="D212" i="16"/>
  <c r="D213" i="16"/>
  <c r="D214" i="16"/>
  <c r="D215" i="16"/>
  <c r="D216" i="16"/>
  <c r="D217" i="16"/>
  <c r="D218" i="16"/>
  <c r="D219" i="16"/>
  <c r="D220" i="16"/>
  <c r="D221" i="16"/>
  <c r="D222" i="16"/>
  <c r="D223" i="16"/>
  <c r="D224" i="16"/>
  <c r="D225" i="16"/>
  <c r="D226" i="16"/>
  <c r="D227" i="16"/>
  <c r="D228" i="16"/>
  <c r="D229" i="16"/>
  <c r="D230" i="16"/>
  <c r="D231" i="16"/>
  <c r="D232" i="16"/>
  <c r="D233" i="16"/>
  <c r="D234" i="16"/>
  <c r="D235" i="16"/>
  <c r="D236" i="16"/>
  <c r="D237" i="16"/>
  <c r="D238" i="16"/>
  <c r="D239" i="16"/>
  <c r="D240" i="16"/>
  <c r="D241" i="16"/>
  <c r="D242" i="16"/>
  <c r="D243" i="16"/>
  <c r="D244" i="16"/>
  <c r="D245" i="16"/>
  <c r="D246" i="16"/>
  <c r="D247" i="16"/>
  <c r="D248" i="16"/>
  <c r="D249" i="16"/>
  <c r="D250" i="16"/>
  <c r="D251" i="16"/>
  <c r="D252" i="16"/>
  <c r="D253" i="16"/>
  <c r="D254" i="16"/>
  <c r="D255" i="16"/>
  <c r="D256" i="16"/>
  <c r="D257" i="16"/>
  <c r="D258" i="16"/>
  <c r="D259" i="16"/>
  <c r="D260" i="16"/>
  <c r="D261" i="16"/>
  <c r="D262" i="16"/>
  <c r="D263" i="16"/>
  <c r="D264" i="16"/>
  <c r="D265" i="16"/>
  <c r="D266" i="16"/>
  <c r="D267" i="16"/>
  <c r="D268" i="16"/>
  <c r="D269" i="16"/>
  <c r="D270" i="16"/>
  <c r="D271" i="16"/>
  <c r="D272" i="16"/>
  <c r="D273" i="16"/>
  <c r="D274" i="16"/>
  <c r="D275" i="16"/>
  <c r="D276" i="16"/>
  <c r="D277" i="16"/>
  <c r="D278" i="16"/>
  <c r="D279" i="16"/>
  <c r="D280" i="16"/>
  <c r="D281" i="16"/>
  <c r="D282" i="16"/>
  <c r="D283" i="16"/>
  <c r="D284" i="16"/>
  <c r="D285" i="16"/>
  <c r="D286" i="16"/>
  <c r="D287" i="16"/>
  <c r="D288" i="16"/>
  <c r="D289" i="16"/>
  <c r="D290" i="16"/>
  <c r="D291" i="16"/>
  <c r="D292" i="16"/>
  <c r="D293" i="16"/>
  <c r="D294" i="16"/>
  <c r="D295" i="16"/>
  <c r="D296" i="16"/>
  <c r="D297" i="16"/>
  <c r="D298" i="16"/>
  <c r="D299" i="16"/>
  <c r="D300" i="16"/>
  <c r="D301" i="16"/>
  <c r="D302" i="16"/>
  <c r="D303" i="16"/>
  <c r="D304" i="16"/>
  <c r="D305" i="16"/>
  <c r="D306" i="16"/>
  <c r="D307" i="16"/>
  <c r="D308" i="16"/>
  <c r="D309" i="16"/>
  <c r="D310" i="16"/>
  <c r="D311" i="16"/>
  <c r="D312" i="16"/>
  <c r="D313" i="16"/>
  <c r="D314" i="16"/>
  <c r="D315" i="16"/>
  <c r="D316" i="16"/>
  <c r="D317" i="16"/>
  <c r="D318" i="16"/>
  <c r="D319" i="16"/>
  <c r="D320" i="16"/>
  <c r="D321" i="16"/>
  <c r="D322" i="16"/>
  <c r="D323" i="16"/>
  <c r="D324" i="16"/>
  <c r="D325" i="16"/>
  <c r="D326" i="16"/>
  <c r="D327" i="16"/>
  <c r="D328" i="16"/>
  <c r="D329" i="16"/>
  <c r="D330" i="16"/>
  <c r="D331" i="16"/>
  <c r="D332" i="16"/>
  <c r="D333" i="16"/>
  <c r="D334" i="16"/>
  <c r="D335" i="16"/>
  <c r="D336" i="16"/>
  <c r="D337" i="16"/>
  <c r="D338" i="16"/>
  <c r="D339" i="16"/>
  <c r="D340" i="16"/>
  <c r="D341" i="16"/>
  <c r="D342" i="16"/>
  <c r="D343" i="16"/>
  <c r="D344" i="16"/>
  <c r="D345" i="16"/>
  <c r="D346" i="16"/>
  <c r="D347" i="16"/>
  <c r="D348" i="16"/>
  <c r="D349" i="16"/>
  <c r="D350" i="16"/>
  <c r="D351" i="16"/>
  <c r="D352" i="16"/>
  <c r="D353" i="16"/>
  <c r="D354" i="16"/>
  <c r="D355" i="16"/>
  <c r="D356" i="16"/>
  <c r="D357" i="16"/>
  <c r="D358" i="16"/>
  <c r="D359" i="16"/>
  <c r="D360" i="16"/>
  <c r="D361" i="16"/>
  <c r="D362" i="16"/>
  <c r="D3" i="16"/>
  <c r="B359" i="14"/>
  <c r="D3" i="14"/>
  <c r="D4" i="14"/>
  <c r="D5" i="14"/>
  <c r="D6" i="14"/>
  <c r="D7" i="14"/>
  <c r="D8" i="14"/>
  <c r="D9" i="14"/>
  <c r="D10" i="14"/>
  <c r="D11" i="14"/>
  <c r="D12" i="14"/>
  <c r="D13" i="14"/>
  <c r="D14" i="14"/>
  <c r="D15" i="14"/>
  <c r="D16" i="14"/>
  <c r="D359" i="14" s="1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D104" i="14"/>
  <c r="D105" i="14"/>
  <c r="D106" i="14"/>
  <c r="D107" i="14"/>
  <c r="D108" i="14"/>
  <c r="D109" i="14"/>
  <c r="D110" i="14"/>
  <c r="D111" i="14"/>
  <c r="D112" i="14"/>
  <c r="D113" i="14"/>
  <c r="D114" i="14"/>
  <c r="D115" i="14"/>
  <c r="D116" i="14"/>
  <c r="D117" i="14"/>
  <c r="D118" i="14"/>
  <c r="D119" i="14"/>
  <c r="D120" i="14"/>
  <c r="D121" i="14"/>
  <c r="D122" i="14"/>
  <c r="D123" i="14"/>
  <c r="D124" i="14"/>
  <c r="D125" i="14"/>
  <c r="D126" i="14"/>
  <c r="D127" i="14"/>
  <c r="D128" i="14"/>
  <c r="D129" i="14"/>
  <c r="D130" i="14"/>
  <c r="D131" i="14"/>
  <c r="D132" i="14"/>
  <c r="D133" i="14"/>
  <c r="D134" i="14"/>
  <c r="D135" i="14"/>
  <c r="D136" i="14"/>
  <c r="D137" i="14"/>
  <c r="D138" i="14"/>
  <c r="D139" i="14"/>
  <c r="D140" i="14"/>
  <c r="D141" i="14"/>
  <c r="D142" i="14"/>
  <c r="D143" i="14"/>
  <c r="D144" i="14"/>
  <c r="D145" i="14"/>
  <c r="D146" i="14"/>
  <c r="D147" i="14"/>
  <c r="D148" i="14"/>
  <c r="D149" i="14"/>
  <c r="D150" i="14"/>
  <c r="D151" i="14"/>
  <c r="D152" i="14"/>
  <c r="D153" i="14"/>
  <c r="D154" i="14"/>
  <c r="D155" i="14"/>
  <c r="D156" i="14"/>
  <c r="D157" i="14"/>
  <c r="D158" i="14"/>
  <c r="D159" i="14"/>
  <c r="D160" i="14"/>
  <c r="D161" i="14"/>
  <c r="D162" i="14"/>
  <c r="D163" i="14"/>
  <c r="D164" i="14"/>
  <c r="D165" i="14"/>
  <c r="D166" i="14"/>
  <c r="D167" i="14"/>
  <c r="D168" i="14"/>
  <c r="D169" i="14"/>
  <c r="D170" i="14"/>
  <c r="D171" i="14"/>
  <c r="D172" i="14"/>
  <c r="D173" i="14"/>
  <c r="D174" i="14"/>
  <c r="D175" i="14"/>
  <c r="D176" i="14"/>
  <c r="D177" i="14"/>
  <c r="D178" i="14"/>
  <c r="D179" i="14"/>
  <c r="D180" i="14"/>
  <c r="D181" i="14"/>
  <c r="D182" i="14"/>
  <c r="D183" i="14"/>
  <c r="D184" i="14"/>
  <c r="D185" i="14"/>
  <c r="D186" i="14"/>
  <c r="D187" i="14"/>
  <c r="D188" i="14"/>
  <c r="D189" i="14"/>
  <c r="D190" i="14"/>
  <c r="D191" i="14"/>
  <c r="D192" i="14"/>
  <c r="D193" i="14"/>
  <c r="D194" i="14"/>
  <c r="D195" i="14"/>
  <c r="D196" i="14"/>
  <c r="D197" i="14"/>
  <c r="D198" i="14"/>
  <c r="D199" i="14"/>
  <c r="D200" i="14"/>
  <c r="D201" i="14"/>
  <c r="D202" i="14"/>
  <c r="D203" i="14"/>
  <c r="D204" i="14"/>
  <c r="D205" i="14"/>
  <c r="D206" i="14"/>
  <c r="D207" i="14"/>
  <c r="D208" i="14"/>
  <c r="D209" i="14"/>
  <c r="D210" i="14"/>
  <c r="D211" i="14"/>
  <c r="D212" i="14"/>
  <c r="D213" i="14"/>
  <c r="D214" i="14"/>
  <c r="D215" i="14"/>
  <c r="D216" i="14"/>
  <c r="D217" i="14"/>
  <c r="D218" i="14"/>
  <c r="D219" i="14"/>
  <c r="D220" i="14"/>
  <c r="D221" i="14"/>
  <c r="D222" i="14"/>
  <c r="D223" i="14"/>
  <c r="D224" i="14"/>
  <c r="D225" i="14"/>
  <c r="D226" i="14"/>
  <c r="D227" i="14"/>
  <c r="D228" i="14"/>
  <c r="D229" i="14"/>
  <c r="D230" i="14"/>
  <c r="D231" i="14"/>
  <c r="D232" i="14"/>
  <c r="D233" i="14"/>
  <c r="D234" i="14"/>
  <c r="D235" i="14"/>
  <c r="D236" i="14"/>
  <c r="D237" i="14"/>
  <c r="D238" i="14"/>
  <c r="D239" i="14"/>
  <c r="D240" i="14"/>
  <c r="D241" i="14"/>
  <c r="D242" i="14"/>
  <c r="D243" i="14"/>
  <c r="D244" i="14"/>
  <c r="D245" i="14"/>
  <c r="D246" i="14"/>
  <c r="D247" i="14"/>
  <c r="D248" i="14"/>
  <c r="D249" i="14"/>
  <c r="D250" i="14"/>
  <c r="D251" i="14"/>
  <c r="D252" i="14"/>
  <c r="D253" i="14"/>
  <c r="D254" i="14"/>
  <c r="D255" i="14"/>
  <c r="D256" i="14"/>
  <c r="D257" i="14"/>
  <c r="D258" i="14"/>
  <c r="D259" i="14"/>
  <c r="D260" i="14"/>
  <c r="D261" i="14"/>
  <c r="D262" i="14"/>
  <c r="D263" i="14"/>
  <c r="D264" i="14"/>
  <c r="D265" i="14"/>
  <c r="D266" i="14"/>
  <c r="D267" i="14"/>
  <c r="D268" i="14"/>
  <c r="D269" i="14"/>
  <c r="D270" i="14"/>
  <c r="D271" i="14"/>
  <c r="D272" i="14"/>
  <c r="D273" i="14"/>
  <c r="D274" i="14"/>
  <c r="D275" i="14"/>
  <c r="D276" i="14"/>
  <c r="D277" i="14"/>
  <c r="D278" i="14"/>
  <c r="D279" i="14"/>
  <c r="D280" i="14"/>
  <c r="D281" i="14"/>
  <c r="D282" i="14"/>
  <c r="D283" i="14"/>
  <c r="D284" i="14"/>
  <c r="D285" i="14"/>
  <c r="D286" i="14"/>
  <c r="D287" i="14"/>
  <c r="D288" i="14"/>
  <c r="D289" i="14"/>
  <c r="D290" i="14"/>
  <c r="D291" i="14"/>
  <c r="D292" i="14"/>
  <c r="D293" i="14"/>
  <c r="D294" i="14"/>
  <c r="D295" i="14"/>
  <c r="D296" i="14"/>
  <c r="D297" i="14"/>
  <c r="D298" i="14"/>
  <c r="D299" i="14"/>
  <c r="D300" i="14"/>
  <c r="D301" i="14"/>
  <c r="D302" i="14"/>
  <c r="D303" i="14"/>
  <c r="D304" i="14"/>
  <c r="D305" i="14"/>
  <c r="D306" i="14"/>
  <c r="D307" i="14"/>
  <c r="D308" i="14"/>
  <c r="D309" i="14"/>
  <c r="D310" i="14"/>
  <c r="D311" i="14"/>
  <c r="D312" i="14"/>
  <c r="D313" i="14"/>
  <c r="D314" i="14"/>
  <c r="D315" i="14"/>
  <c r="D316" i="14"/>
  <c r="D317" i="14"/>
  <c r="D318" i="14"/>
  <c r="D319" i="14"/>
  <c r="D320" i="14"/>
  <c r="D321" i="14"/>
  <c r="D322" i="14"/>
  <c r="D323" i="14"/>
  <c r="D324" i="14"/>
  <c r="D325" i="14"/>
  <c r="D326" i="14"/>
  <c r="D327" i="14"/>
  <c r="D328" i="14"/>
  <c r="D329" i="14"/>
  <c r="D330" i="14"/>
  <c r="D331" i="14"/>
  <c r="D332" i="14"/>
  <c r="D333" i="14"/>
  <c r="D334" i="14"/>
  <c r="D335" i="14"/>
  <c r="D336" i="14"/>
  <c r="D337" i="14"/>
  <c r="D338" i="14"/>
  <c r="D339" i="14"/>
  <c r="D340" i="14"/>
  <c r="D341" i="14"/>
  <c r="D342" i="14"/>
  <c r="D343" i="14"/>
  <c r="D344" i="14"/>
  <c r="D345" i="14"/>
  <c r="D346" i="14"/>
  <c r="D347" i="14"/>
  <c r="D348" i="14"/>
  <c r="D349" i="14"/>
  <c r="D350" i="14"/>
  <c r="D351" i="14"/>
  <c r="D352" i="14"/>
  <c r="D353" i="14"/>
  <c r="D354" i="14"/>
  <c r="D355" i="14"/>
  <c r="D356" i="14"/>
  <c r="D357" i="14"/>
  <c r="D2" i="14"/>
  <c r="D364" i="18" l="1"/>
  <c r="D363" i="18"/>
  <c r="AN364" i="16"/>
  <c r="AB364" i="16"/>
  <c r="AB365" i="16"/>
  <c r="V364" i="16"/>
  <c r="P365" i="16"/>
  <c r="J364" i="16"/>
  <c r="D365" i="16"/>
  <c r="AN365" i="16"/>
  <c r="AH364" i="16"/>
  <c r="V365" i="16"/>
  <c r="P364" i="16"/>
  <c r="J365" i="16"/>
  <c r="AN362" i="17" l="1"/>
  <c r="AN361" i="17"/>
  <c r="AN360" i="17"/>
  <c r="AN359" i="17"/>
  <c r="AN358" i="17"/>
  <c r="AN357" i="17"/>
  <c r="AN356" i="17"/>
  <c r="AN355" i="17"/>
  <c r="AN354" i="17"/>
  <c r="AN353" i="17"/>
  <c r="AN352" i="17"/>
  <c r="AN351" i="17"/>
  <c r="AN350" i="17"/>
  <c r="AN349" i="17"/>
  <c r="AN348" i="17"/>
  <c r="AN347" i="17"/>
  <c r="AN346" i="17"/>
  <c r="AN345" i="17"/>
  <c r="AN344" i="17"/>
  <c r="AN343" i="17"/>
  <c r="AN342" i="17"/>
  <c r="AN341" i="17"/>
  <c r="AN340" i="17"/>
  <c r="AN339" i="17"/>
  <c r="AN338" i="17"/>
  <c r="AN337" i="17"/>
  <c r="AN336" i="17"/>
  <c r="AN335" i="17"/>
  <c r="AN334" i="17"/>
  <c r="AN333" i="17"/>
  <c r="AN332" i="17"/>
  <c r="AN331" i="17"/>
  <c r="AN330" i="17"/>
  <c r="AN329" i="17"/>
  <c r="AN328" i="17"/>
  <c r="AN327" i="17"/>
  <c r="AN326" i="17"/>
  <c r="AN325" i="17"/>
  <c r="AN324" i="17"/>
  <c r="AN323" i="17"/>
  <c r="AN322" i="17"/>
  <c r="AN321" i="17"/>
  <c r="AN320" i="17"/>
  <c r="AN319" i="17"/>
  <c r="AN318" i="17"/>
  <c r="AN317" i="17"/>
  <c r="AN316" i="17"/>
  <c r="AN315" i="17"/>
  <c r="AN314" i="17"/>
  <c r="AN313" i="17"/>
  <c r="AN312" i="17"/>
  <c r="AN311" i="17"/>
  <c r="AN310" i="17"/>
  <c r="AN309" i="17"/>
  <c r="AN308" i="17"/>
  <c r="AN307" i="17"/>
  <c r="AN306" i="17"/>
  <c r="AN305" i="17"/>
  <c r="AN304" i="17"/>
  <c r="AN303" i="17"/>
  <c r="AN302" i="17"/>
  <c r="AN301" i="17"/>
  <c r="AN300" i="17"/>
  <c r="AN299" i="17"/>
  <c r="AN298" i="17"/>
  <c r="AN297" i="17"/>
  <c r="AN296" i="17"/>
  <c r="AN295" i="17"/>
  <c r="AN294" i="17"/>
  <c r="AN293" i="17"/>
  <c r="AN292" i="17"/>
  <c r="AN291" i="17"/>
  <c r="AN290" i="17"/>
  <c r="AN289" i="17"/>
  <c r="AN288" i="17"/>
  <c r="AN287" i="17"/>
  <c r="AN286" i="17"/>
  <c r="AN285" i="17"/>
  <c r="AN284" i="17"/>
  <c r="AN283" i="17"/>
  <c r="AN282" i="17"/>
  <c r="AN281" i="17"/>
  <c r="AN280" i="17"/>
  <c r="AN279" i="17"/>
  <c r="AN278" i="17"/>
  <c r="AN277" i="17"/>
  <c r="AN276" i="17"/>
  <c r="AN275" i="17"/>
  <c r="AN274" i="17"/>
  <c r="AN273" i="17"/>
  <c r="AN272" i="17"/>
  <c r="AN271" i="17"/>
  <c r="AN270" i="17"/>
  <c r="AN269" i="17"/>
  <c r="AN268" i="17"/>
  <c r="AN267" i="17"/>
  <c r="AN266" i="17"/>
  <c r="AN265" i="17"/>
  <c r="AN264" i="17"/>
  <c r="AN263" i="17"/>
  <c r="AN262" i="17"/>
  <c r="AN261" i="17"/>
  <c r="AN260" i="17"/>
  <c r="AN259" i="17"/>
  <c r="AN258" i="17"/>
  <c r="AN257" i="17"/>
  <c r="AN256" i="17"/>
  <c r="AN255" i="17"/>
  <c r="AN254" i="17"/>
  <c r="AN253" i="17"/>
  <c r="AN252" i="17"/>
  <c r="AN251" i="17"/>
  <c r="AN250" i="17"/>
  <c r="AN249" i="17"/>
  <c r="AN248" i="17"/>
  <c r="AN247" i="17"/>
  <c r="AN246" i="17"/>
  <c r="AN245" i="17"/>
  <c r="AN244" i="17"/>
  <c r="AN243" i="17"/>
  <c r="AN242" i="17"/>
  <c r="AN241" i="17"/>
  <c r="AN240" i="17"/>
  <c r="AN239" i="17"/>
  <c r="AN238" i="17"/>
  <c r="AN237" i="17"/>
  <c r="AN236" i="17"/>
  <c r="AN235" i="17"/>
  <c r="AN234" i="17"/>
  <c r="AN233" i="17"/>
  <c r="AN232" i="17"/>
  <c r="AN231" i="17"/>
  <c r="AN230" i="17"/>
  <c r="AN229" i="17"/>
  <c r="AN228" i="17"/>
  <c r="AN227" i="17"/>
  <c r="AN226" i="17"/>
  <c r="AN225" i="17"/>
  <c r="AN224" i="17"/>
  <c r="AN223" i="17"/>
  <c r="AN222" i="17"/>
  <c r="AN221" i="17"/>
  <c r="AN220" i="17"/>
  <c r="AN219" i="17"/>
  <c r="AN218" i="17"/>
  <c r="AN217" i="17"/>
  <c r="AN216" i="17"/>
  <c r="AN215" i="17"/>
  <c r="AN214" i="17"/>
  <c r="AN213" i="17"/>
  <c r="AN212" i="17"/>
  <c r="AN211" i="17"/>
  <c r="AN210" i="17"/>
  <c r="AN209" i="17"/>
  <c r="AN208" i="17"/>
  <c r="AN207" i="17"/>
  <c r="AN206" i="17"/>
  <c r="AN205" i="17"/>
  <c r="AN204" i="17"/>
  <c r="AN203" i="17"/>
  <c r="AN202" i="17"/>
  <c r="AN201" i="17"/>
  <c r="AN200" i="17"/>
  <c r="AN199" i="17"/>
  <c r="AN198" i="17"/>
  <c r="AN197" i="17"/>
  <c r="AN196" i="17"/>
  <c r="AN195" i="17"/>
  <c r="AN194" i="17"/>
  <c r="AN193" i="17"/>
  <c r="AN192" i="17"/>
  <c r="AN191" i="17"/>
  <c r="AN190" i="17"/>
  <c r="AN189" i="17"/>
  <c r="AN188" i="17"/>
  <c r="AN187" i="17"/>
  <c r="AN186" i="17"/>
  <c r="AN185" i="17"/>
  <c r="AN184" i="17"/>
  <c r="AN183" i="17"/>
  <c r="AN182" i="17"/>
  <c r="AN181" i="17"/>
  <c r="AN180" i="17"/>
  <c r="AN179" i="17"/>
  <c r="AN178" i="17"/>
  <c r="AN177" i="17"/>
  <c r="AN176" i="17"/>
  <c r="AN175" i="17"/>
  <c r="AN174" i="17"/>
  <c r="AN173" i="17"/>
  <c r="AN172" i="17"/>
  <c r="AN171" i="17"/>
  <c r="AN170" i="17"/>
  <c r="AN169" i="17"/>
  <c r="AN168" i="17"/>
  <c r="AN167" i="17"/>
  <c r="AN166" i="17"/>
  <c r="AN165" i="17"/>
  <c r="AN164" i="17"/>
  <c r="AN163" i="17"/>
  <c r="AN162" i="17"/>
  <c r="AN161" i="17"/>
  <c r="AN160" i="17"/>
  <c r="AN159" i="17"/>
  <c r="AN158" i="17"/>
  <c r="AN157" i="17"/>
  <c r="AN156" i="17"/>
  <c r="AN155" i="17"/>
  <c r="AN154" i="17"/>
  <c r="AN153" i="17"/>
  <c r="AN152" i="17"/>
  <c r="AN151" i="17"/>
  <c r="AN150" i="17"/>
  <c r="AN149" i="17"/>
  <c r="AN148" i="17"/>
  <c r="AN147" i="17"/>
  <c r="AN146" i="17"/>
  <c r="AN145" i="17"/>
  <c r="AN144" i="17"/>
  <c r="AN143" i="17"/>
  <c r="AN142" i="17"/>
  <c r="AN141" i="17"/>
  <c r="AN140" i="17"/>
  <c r="AN139" i="17"/>
  <c r="AN138" i="17"/>
  <c r="AN137" i="17"/>
  <c r="AN136" i="17"/>
  <c r="AN135" i="17"/>
  <c r="AN134" i="17"/>
  <c r="AN133" i="17"/>
  <c r="AN132" i="17"/>
  <c r="AN131" i="17"/>
  <c r="AN130" i="17"/>
  <c r="AN129" i="17"/>
  <c r="AN128" i="17"/>
  <c r="AN127" i="17"/>
  <c r="AN126" i="17"/>
  <c r="AN125" i="17"/>
  <c r="AN124" i="17"/>
  <c r="AN123" i="17"/>
  <c r="AN122" i="17"/>
  <c r="AN121" i="17"/>
  <c r="AN120" i="17"/>
  <c r="AN119" i="17"/>
  <c r="AN118" i="17"/>
  <c r="AN117" i="17"/>
  <c r="AN116" i="17"/>
  <c r="AN115" i="17"/>
  <c r="AN114" i="17"/>
  <c r="AN113" i="17"/>
  <c r="AN112" i="17"/>
  <c r="AN111" i="17"/>
  <c r="AN110" i="17"/>
  <c r="AN109" i="17"/>
  <c r="AN108" i="17"/>
  <c r="AN107" i="17"/>
  <c r="AN106" i="17"/>
  <c r="AN105" i="17"/>
  <c r="AN104" i="17"/>
  <c r="AN103" i="17"/>
  <c r="AN102" i="17"/>
  <c r="AN101" i="17"/>
  <c r="AN100" i="17"/>
  <c r="AN99" i="17"/>
  <c r="AN98" i="17"/>
  <c r="AN97" i="17"/>
  <c r="AN96" i="17"/>
  <c r="AN95" i="17"/>
  <c r="AN94" i="17"/>
  <c r="AN93" i="17"/>
  <c r="AN92" i="17"/>
  <c r="AN91" i="17"/>
  <c r="AN90" i="17"/>
  <c r="AN89" i="17"/>
  <c r="AN88" i="17"/>
  <c r="AN87" i="17"/>
  <c r="AN86" i="17"/>
  <c r="AN85" i="17"/>
  <c r="AN84" i="17"/>
  <c r="AN83" i="17"/>
  <c r="AN82" i="17"/>
  <c r="AN81" i="17"/>
  <c r="AN80" i="17"/>
  <c r="AN79" i="17"/>
  <c r="AN78" i="17"/>
  <c r="AN77" i="17"/>
  <c r="AN76" i="17"/>
  <c r="AN75" i="17"/>
  <c r="AN74" i="17"/>
  <c r="AN73" i="17"/>
  <c r="AN72" i="17"/>
  <c r="AN71" i="17"/>
  <c r="AN70" i="17"/>
  <c r="AN69" i="17"/>
  <c r="AN68" i="17"/>
  <c r="AN67" i="17"/>
  <c r="AN66" i="17"/>
  <c r="AN65" i="17"/>
  <c r="AN64" i="17"/>
  <c r="AN63" i="17"/>
  <c r="AN62" i="17"/>
  <c r="AN61" i="17"/>
  <c r="AN60" i="17"/>
  <c r="AN59" i="17"/>
  <c r="AN58" i="17"/>
  <c r="AN57" i="17"/>
  <c r="AN56" i="17"/>
  <c r="AN55" i="17"/>
  <c r="AN54" i="17"/>
  <c r="AN53" i="17"/>
  <c r="AN52" i="17"/>
  <c r="AN51" i="17"/>
  <c r="AN50" i="17"/>
  <c r="AN49" i="17"/>
  <c r="AN48" i="17"/>
  <c r="AN47" i="17"/>
  <c r="AN46" i="17"/>
  <c r="AN45" i="17"/>
  <c r="AN44" i="17"/>
  <c r="AN43" i="17"/>
  <c r="AN42" i="17"/>
  <c r="AN41" i="17"/>
  <c r="AN40" i="17"/>
  <c r="AN39" i="17"/>
  <c r="AN38" i="17"/>
  <c r="AN37" i="17"/>
  <c r="AN36" i="17"/>
  <c r="AN35" i="17"/>
  <c r="AN34" i="17"/>
  <c r="AN33" i="17"/>
  <c r="AN32" i="17"/>
  <c r="AN31" i="17"/>
  <c r="AN30" i="17"/>
  <c r="AN29" i="17"/>
  <c r="AN28" i="17"/>
  <c r="AN27" i="17"/>
  <c r="AN26" i="17"/>
  <c r="AN25" i="17"/>
  <c r="AN24" i="17"/>
  <c r="AN23" i="17"/>
  <c r="AN22" i="17"/>
  <c r="AN21" i="17"/>
  <c r="AN20" i="17"/>
  <c r="AN19" i="17"/>
  <c r="AN18" i="17"/>
  <c r="AN17" i="17"/>
  <c r="AN16" i="17"/>
  <c r="AN15" i="17"/>
  <c r="AN14" i="17"/>
  <c r="AN13" i="17"/>
  <c r="AN12" i="17"/>
  <c r="AN11" i="17"/>
  <c r="AN10" i="17"/>
  <c r="AN9" i="17"/>
  <c r="AN8" i="17"/>
  <c r="AN7" i="17"/>
  <c r="AN6" i="17"/>
  <c r="AN5" i="17"/>
  <c r="AN4" i="17"/>
  <c r="AN3" i="17"/>
  <c r="AH362" i="17"/>
  <c r="AH361" i="17"/>
  <c r="AH360" i="17"/>
  <c r="AH359" i="17"/>
  <c r="AH358" i="17"/>
  <c r="AH357" i="17"/>
  <c r="AH356" i="17"/>
  <c r="AH355" i="17"/>
  <c r="AH354" i="17"/>
  <c r="AH353" i="17"/>
  <c r="AH352" i="17"/>
  <c r="AH351" i="17"/>
  <c r="AH350" i="17"/>
  <c r="AH349" i="17"/>
  <c r="AH348" i="17"/>
  <c r="AH347" i="17"/>
  <c r="AH346" i="17"/>
  <c r="AH345" i="17"/>
  <c r="AH344" i="17"/>
  <c r="AH343" i="17"/>
  <c r="AH342" i="17"/>
  <c r="AH341" i="17"/>
  <c r="AH340" i="17"/>
  <c r="AH339" i="17"/>
  <c r="AH338" i="17"/>
  <c r="AH337" i="17"/>
  <c r="AH336" i="17"/>
  <c r="AH335" i="17"/>
  <c r="AH334" i="17"/>
  <c r="AH333" i="17"/>
  <c r="AH332" i="17"/>
  <c r="AH331" i="17"/>
  <c r="AH330" i="17"/>
  <c r="AH329" i="17"/>
  <c r="AH328" i="17"/>
  <c r="AH327" i="17"/>
  <c r="AH326" i="17"/>
  <c r="AH325" i="17"/>
  <c r="AH324" i="17"/>
  <c r="AH323" i="17"/>
  <c r="AH322" i="17"/>
  <c r="AH321" i="17"/>
  <c r="AH320" i="17"/>
  <c r="AH319" i="17"/>
  <c r="AH318" i="17"/>
  <c r="AH317" i="17"/>
  <c r="AH316" i="17"/>
  <c r="AH315" i="17"/>
  <c r="AH314" i="17"/>
  <c r="AH313" i="17"/>
  <c r="AH312" i="17"/>
  <c r="AH311" i="17"/>
  <c r="AH310" i="17"/>
  <c r="AH309" i="17"/>
  <c r="AH308" i="17"/>
  <c r="AH307" i="17"/>
  <c r="AH306" i="17"/>
  <c r="AH305" i="17"/>
  <c r="AH304" i="17"/>
  <c r="AH303" i="17"/>
  <c r="AH302" i="17"/>
  <c r="AH301" i="17"/>
  <c r="AH300" i="17"/>
  <c r="AH299" i="17"/>
  <c r="AH298" i="17"/>
  <c r="AH297" i="17"/>
  <c r="AH296" i="17"/>
  <c r="AH295" i="17"/>
  <c r="AH294" i="17"/>
  <c r="AH293" i="17"/>
  <c r="AH292" i="17"/>
  <c r="AH291" i="17"/>
  <c r="AH290" i="17"/>
  <c r="AH289" i="17"/>
  <c r="AH288" i="17"/>
  <c r="AH287" i="17"/>
  <c r="AH286" i="17"/>
  <c r="AH285" i="17"/>
  <c r="AH284" i="17"/>
  <c r="AH283" i="17"/>
  <c r="AH282" i="17"/>
  <c r="AH281" i="17"/>
  <c r="AH280" i="17"/>
  <c r="AH279" i="17"/>
  <c r="AH278" i="17"/>
  <c r="AH277" i="17"/>
  <c r="AH276" i="17"/>
  <c r="AH275" i="17"/>
  <c r="AH274" i="17"/>
  <c r="AH273" i="17"/>
  <c r="AH272" i="17"/>
  <c r="AH271" i="17"/>
  <c r="AH270" i="17"/>
  <c r="AH269" i="17"/>
  <c r="AH268" i="17"/>
  <c r="AH267" i="17"/>
  <c r="AH266" i="17"/>
  <c r="AH265" i="17"/>
  <c r="AH264" i="17"/>
  <c r="AH263" i="17"/>
  <c r="AH262" i="17"/>
  <c r="AH261" i="17"/>
  <c r="AH260" i="17"/>
  <c r="AH259" i="17"/>
  <c r="AH258" i="17"/>
  <c r="AH257" i="17"/>
  <c r="AH256" i="17"/>
  <c r="AH255" i="17"/>
  <c r="AH254" i="17"/>
  <c r="AH253" i="17"/>
  <c r="AH252" i="17"/>
  <c r="AH251" i="17"/>
  <c r="AH250" i="17"/>
  <c r="AH249" i="17"/>
  <c r="AH248" i="17"/>
  <c r="AH247" i="17"/>
  <c r="AH246" i="17"/>
  <c r="AH245" i="17"/>
  <c r="AH244" i="17"/>
  <c r="AH243" i="17"/>
  <c r="AH242" i="17"/>
  <c r="AH241" i="17"/>
  <c r="AH240" i="17"/>
  <c r="AH239" i="17"/>
  <c r="AH238" i="17"/>
  <c r="AH237" i="17"/>
  <c r="AH236" i="17"/>
  <c r="AH235" i="17"/>
  <c r="AH234" i="17"/>
  <c r="AH233" i="17"/>
  <c r="AH232" i="17"/>
  <c r="AH231" i="17"/>
  <c r="AH230" i="17"/>
  <c r="AH229" i="17"/>
  <c r="AH228" i="17"/>
  <c r="AH227" i="17"/>
  <c r="AH226" i="17"/>
  <c r="AH225" i="17"/>
  <c r="AH224" i="17"/>
  <c r="AH223" i="17"/>
  <c r="AH222" i="17"/>
  <c r="AH221" i="17"/>
  <c r="AH220" i="17"/>
  <c r="AH219" i="17"/>
  <c r="AH218" i="17"/>
  <c r="AH217" i="17"/>
  <c r="AH216" i="17"/>
  <c r="AH215" i="17"/>
  <c r="AH214" i="17"/>
  <c r="AH213" i="17"/>
  <c r="AH212" i="17"/>
  <c r="AH211" i="17"/>
  <c r="AH210" i="17"/>
  <c r="AH209" i="17"/>
  <c r="AH208" i="17"/>
  <c r="AH207" i="17"/>
  <c r="AH206" i="17"/>
  <c r="AH205" i="17"/>
  <c r="AH204" i="17"/>
  <c r="AH203" i="17"/>
  <c r="AH202" i="17"/>
  <c r="AH201" i="17"/>
  <c r="AH200" i="17"/>
  <c r="AH199" i="17"/>
  <c r="AH198" i="17"/>
  <c r="AH197" i="17"/>
  <c r="AH196" i="17"/>
  <c r="AH195" i="17"/>
  <c r="AH194" i="17"/>
  <c r="AH193" i="17"/>
  <c r="AH192" i="17"/>
  <c r="AH191" i="17"/>
  <c r="AH190" i="17"/>
  <c r="AH189" i="17"/>
  <c r="AH188" i="17"/>
  <c r="AH187" i="17"/>
  <c r="AH186" i="17"/>
  <c r="AH185" i="17"/>
  <c r="AH184" i="17"/>
  <c r="AH183" i="17"/>
  <c r="AH182" i="17"/>
  <c r="AH181" i="17"/>
  <c r="AH180" i="17"/>
  <c r="AH179" i="17"/>
  <c r="AH178" i="17"/>
  <c r="AH177" i="17"/>
  <c r="AH176" i="17"/>
  <c r="AH175" i="17"/>
  <c r="AH174" i="17"/>
  <c r="AH173" i="17"/>
  <c r="AH172" i="17"/>
  <c r="AH171" i="17"/>
  <c r="AH170" i="17"/>
  <c r="AH169" i="17"/>
  <c r="AH168" i="17"/>
  <c r="AH167" i="17"/>
  <c r="AH166" i="17"/>
  <c r="AH165" i="17"/>
  <c r="AH164" i="17"/>
  <c r="AH163" i="17"/>
  <c r="AH162" i="17"/>
  <c r="AH161" i="17"/>
  <c r="AH160" i="17"/>
  <c r="AH159" i="17"/>
  <c r="AH158" i="17"/>
  <c r="AH157" i="17"/>
  <c r="AH156" i="17"/>
  <c r="AH155" i="17"/>
  <c r="AH154" i="17"/>
  <c r="AH153" i="17"/>
  <c r="AH152" i="17"/>
  <c r="AH151" i="17"/>
  <c r="AH150" i="17"/>
  <c r="AH149" i="17"/>
  <c r="AH148" i="17"/>
  <c r="AH147" i="17"/>
  <c r="AH146" i="17"/>
  <c r="AH145" i="17"/>
  <c r="AH144" i="17"/>
  <c r="AH143" i="17"/>
  <c r="AH142" i="17"/>
  <c r="AH141" i="17"/>
  <c r="AH140" i="17"/>
  <c r="AH139" i="17"/>
  <c r="AH138" i="17"/>
  <c r="AH137" i="17"/>
  <c r="AH136" i="17"/>
  <c r="AH135" i="17"/>
  <c r="AH134" i="17"/>
  <c r="AH133" i="17"/>
  <c r="AH132" i="17"/>
  <c r="AH131" i="17"/>
  <c r="AH130" i="17"/>
  <c r="AH129" i="17"/>
  <c r="AH128" i="17"/>
  <c r="AH127" i="17"/>
  <c r="AH126" i="17"/>
  <c r="AH125" i="17"/>
  <c r="AH124" i="17"/>
  <c r="AH123" i="17"/>
  <c r="AH122" i="17"/>
  <c r="AH121" i="17"/>
  <c r="AH120" i="17"/>
  <c r="AH119" i="17"/>
  <c r="AH118" i="17"/>
  <c r="AH117" i="17"/>
  <c r="AH116" i="17"/>
  <c r="AH115" i="17"/>
  <c r="AH114" i="17"/>
  <c r="AH113" i="17"/>
  <c r="AH112" i="17"/>
  <c r="AH111" i="17"/>
  <c r="AH110" i="17"/>
  <c r="AH109" i="17"/>
  <c r="AH108" i="17"/>
  <c r="AH107" i="17"/>
  <c r="AH106" i="17"/>
  <c r="AH105" i="17"/>
  <c r="AH104" i="17"/>
  <c r="AH103" i="17"/>
  <c r="AH102" i="17"/>
  <c r="AH101" i="17"/>
  <c r="AH100" i="17"/>
  <c r="AH99" i="17"/>
  <c r="AH98" i="17"/>
  <c r="AH97" i="17"/>
  <c r="AH96" i="17"/>
  <c r="AH95" i="17"/>
  <c r="AH94" i="17"/>
  <c r="AH93" i="17"/>
  <c r="AH92" i="17"/>
  <c r="AH91" i="17"/>
  <c r="AH90" i="17"/>
  <c r="AH89" i="17"/>
  <c r="AH88" i="17"/>
  <c r="AH87" i="17"/>
  <c r="AH86" i="17"/>
  <c r="AH85" i="17"/>
  <c r="AH84" i="17"/>
  <c r="AH83" i="17"/>
  <c r="AH82" i="17"/>
  <c r="AH81" i="17"/>
  <c r="AH80" i="17"/>
  <c r="AH79" i="17"/>
  <c r="AH78" i="17"/>
  <c r="AH77" i="17"/>
  <c r="AH76" i="17"/>
  <c r="AH75" i="17"/>
  <c r="AH74" i="17"/>
  <c r="AH73" i="17"/>
  <c r="AH72" i="17"/>
  <c r="AH71" i="17"/>
  <c r="AH70" i="17"/>
  <c r="AH69" i="17"/>
  <c r="AH68" i="17"/>
  <c r="AH67" i="17"/>
  <c r="AH66" i="17"/>
  <c r="AH65" i="17"/>
  <c r="AH64" i="17"/>
  <c r="AH63" i="17"/>
  <c r="AH62" i="17"/>
  <c r="AH61" i="17"/>
  <c r="AH60" i="17"/>
  <c r="AH59" i="17"/>
  <c r="AH58" i="17"/>
  <c r="AH57" i="17"/>
  <c r="AH56" i="17"/>
  <c r="AH55" i="17"/>
  <c r="AH54" i="17"/>
  <c r="AH53" i="17"/>
  <c r="AH52" i="17"/>
  <c r="AH51" i="17"/>
  <c r="AH50" i="17"/>
  <c r="AH49" i="17"/>
  <c r="AH48" i="17"/>
  <c r="AH47" i="17"/>
  <c r="AH46" i="17"/>
  <c r="AH45" i="17"/>
  <c r="AH44" i="17"/>
  <c r="AH43" i="17"/>
  <c r="AH42" i="17"/>
  <c r="AH41" i="17"/>
  <c r="AH40" i="17"/>
  <c r="AH39" i="17"/>
  <c r="AH38" i="17"/>
  <c r="AH37" i="17"/>
  <c r="AH36" i="17"/>
  <c r="AH35" i="17"/>
  <c r="AH34" i="17"/>
  <c r="AH33" i="17"/>
  <c r="AH32" i="17"/>
  <c r="AH31" i="17"/>
  <c r="AH30" i="17"/>
  <c r="AH29" i="17"/>
  <c r="AH28" i="17"/>
  <c r="AH27" i="17"/>
  <c r="AH26" i="17"/>
  <c r="AH25" i="17"/>
  <c r="AH24" i="17"/>
  <c r="AH23" i="17"/>
  <c r="AH22" i="17"/>
  <c r="AH21" i="17"/>
  <c r="AH20" i="17"/>
  <c r="AH19" i="17"/>
  <c r="AH18" i="17"/>
  <c r="AH17" i="17"/>
  <c r="AH16" i="17"/>
  <c r="AH15" i="17"/>
  <c r="AH14" i="17"/>
  <c r="AH13" i="17"/>
  <c r="AH12" i="17"/>
  <c r="AH11" i="17"/>
  <c r="AH10" i="17"/>
  <c r="AH9" i="17"/>
  <c r="AH8" i="17"/>
  <c r="AH7" i="17"/>
  <c r="AH6" i="17"/>
  <c r="AH5" i="17"/>
  <c r="AH4" i="17"/>
  <c r="AH3" i="17"/>
  <c r="AB362" i="17"/>
  <c r="AB361" i="17"/>
  <c r="AB360" i="17"/>
  <c r="AB359" i="17"/>
  <c r="AB358" i="17"/>
  <c r="AB357" i="17"/>
  <c r="AB356" i="17"/>
  <c r="AB355" i="17"/>
  <c r="AB354" i="17"/>
  <c r="AB353" i="17"/>
  <c r="AB352" i="17"/>
  <c r="AB351" i="17"/>
  <c r="AB350" i="17"/>
  <c r="AB349" i="17"/>
  <c r="AB348" i="17"/>
  <c r="AB347" i="17"/>
  <c r="AB346" i="17"/>
  <c r="AB345" i="17"/>
  <c r="AB344" i="17"/>
  <c r="AB343" i="17"/>
  <c r="AB342" i="17"/>
  <c r="AB341" i="17"/>
  <c r="AB340" i="17"/>
  <c r="AB339" i="17"/>
  <c r="AB338" i="17"/>
  <c r="AB337" i="17"/>
  <c r="AB336" i="17"/>
  <c r="AB335" i="17"/>
  <c r="AB334" i="17"/>
  <c r="AB333" i="17"/>
  <c r="AB332" i="17"/>
  <c r="AB331" i="17"/>
  <c r="AB330" i="17"/>
  <c r="AB329" i="17"/>
  <c r="AB328" i="17"/>
  <c r="AB327" i="17"/>
  <c r="AB326" i="17"/>
  <c r="AB325" i="17"/>
  <c r="AB324" i="17"/>
  <c r="AB323" i="17"/>
  <c r="AB322" i="17"/>
  <c r="AB321" i="17"/>
  <c r="AB320" i="17"/>
  <c r="AB319" i="17"/>
  <c r="AB318" i="17"/>
  <c r="AB317" i="17"/>
  <c r="AB316" i="17"/>
  <c r="AB315" i="17"/>
  <c r="AB314" i="17"/>
  <c r="AB313" i="17"/>
  <c r="AB312" i="17"/>
  <c r="AB311" i="17"/>
  <c r="AB310" i="17"/>
  <c r="AB309" i="17"/>
  <c r="AB308" i="17"/>
  <c r="AB307" i="17"/>
  <c r="AB306" i="17"/>
  <c r="AB305" i="17"/>
  <c r="AB304" i="17"/>
  <c r="AB303" i="17"/>
  <c r="AB302" i="17"/>
  <c r="AB301" i="17"/>
  <c r="AB300" i="17"/>
  <c r="AB299" i="17"/>
  <c r="AB298" i="17"/>
  <c r="AB297" i="17"/>
  <c r="AB296" i="17"/>
  <c r="AB295" i="17"/>
  <c r="AB294" i="17"/>
  <c r="AB293" i="17"/>
  <c r="AB292" i="17"/>
  <c r="AB291" i="17"/>
  <c r="AB290" i="17"/>
  <c r="AB289" i="17"/>
  <c r="AB288" i="17"/>
  <c r="AB287" i="17"/>
  <c r="AB286" i="17"/>
  <c r="AB285" i="17"/>
  <c r="AB284" i="17"/>
  <c r="AB283" i="17"/>
  <c r="AB282" i="17"/>
  <c r="AB281" i="17"/>
  <c r="AB280" i="17"/>
  <c r="AB279" i="17"/>
  <c r="AB278" i="17"/>
  <c r="AB277" i="17"/>
  <c r="AB276" i="17"/>
  <c r="AB275" i="17"/>
  <c r="AB274" i="17"/>
  <c r="AB273" i="17"/>
  <c r="AB272" i="17"/>
  <c r="AB271" i="17"/>
  <c r="AB270" i="17"/>
  <c r="AB269" i="17"/>
  <c r="AB268" i="17"/>
  <c r="AB267" i="17"/>
  <c r="AB266" i="17"/>
  <c r="AB265" i="17"/>
  <c r="AB264" i="17"/>
  <c r="AB263" i="17"/>
  <c r="AB262" i="17"/>
  <c r="AB261" i="17"/>
  <c r="AB260" i="17"/>
  <c r="AB259" i="17"/>
  <c r="AB258" i="17"/>
  <c r="AB257" i="17"/>
  <c r="AB256" i="17"/>
  <c r="AB255" i="17"/>
  <c r="AB254" i="17"/>
  <c r="AB253" i="17"/>
  <c r="AB252" i="17"/>
  <c r="AB251" i="17"/>
  <c r="AB250" i="17"/>
  <c r="AB249" i="17"/>
  <c r="AB248" i="17"/>
  <c r="AB247" i="17"/>
  <c r="AB246" i="17"/>
  <c r="AB245" i="17"/>
  <c r="AB244" i="17"/>
  <c r="AB243" i="17"/>
  <c r="AB242" i="17"/>
  <c r="AB241" i="17"/>
  <c r="AB240" i="17"/>
  <c r="AB239" i="17"/>
  <c r="AB238" i="17"/>
  <c r="AB237" i="17"/>
  <c r="AB236" i="17"/>
  <c r="AB235" i="17"/>
  <c r="AB234" i="17"/>
  <c r="AB233" i="17"/>
  <c r="AB232" i="17"/>
  <c r="AB231" i="17"/>
  <c r="AB230" i="17"/>
  <c r="AB229" i="17"/>
  <c r="AB228" i="17"/>
  <c r="AB227" i="17"/>
  <c r="AB226" i="17"/>
  <c r="AB225" i="17"/>
  <c r="AB224" i="17"/>
  <c r="AB223" i="17"/>
  <c r="AB222" i="17"/>
  <c r="AB221" i="17"/>
  <c r="AB220" i="17"/>
  <c r="AB219" i="17"/>
  <c r="AB218" i="17"/>
  <c r="AB217" i="17"/>
  <c r="AB216" i="17"/>
  <c r="AB215" i="17"/>
  <c r="AB214" i="17"/>
  <c r="AB213" i="17"/>
  <c r="AB212" i="17"/>
  <c r="AB211" i="17"/>
  <c r="AB210" i="17"/>
  <c r="AB209" i="17"/>
  <c r="AB208" i="17"/>
  <c r="AB207" i="17"/>
  <c r="AB206" i="17"/>
  <c r="AB205" i="17"/>
  <c r="AB204" i="17"/>
  <c r="AB203" i="17"/>
  <c r="AB202" i="17"/>
  <c r="AB201" i="17"/>
  <c r="AB200" i="17"/>
  <c r="AB199" i="17"/>
  <c r="AB198" i="17"/>
  <c r="AB197" i="17"/>
  <c r="AB196" i="17"/>
  <c r="AB195" i="17"/>
  <c r="AB194" i="17"/>
  <c r="AB193" i="17"/>
  <c r="AB192" i="17"/>
  <c r="AB191" i="17"/>
  <c r="AB190" i="17"/>
  <c r="AB189" i="17"/>
  <c r="AB188" i="17"/>
  <c r="AB187" i="17"/>
  <c r="AB186" i="17"/>
  <c r="AB185" i="17"/>
  <c r="AB184" i="17"/>
  <c r="AB183" i="17"/>
  <c r="AB182" i="17"/>
  <c r="AB181" i="17"/>
  <c r="AB180" i="17"/>
  <c r="AB179" i="17"/>
  <c r="AB178" i="17"/>
  <c r="AB177" i="17"/>
  <c r="AB176" i="17"/>
  <c r="AB175" i="17"/>
  <c r="AB174" i="17"/>
  <c r="AB173" i="17"/>
  <c r="AB172" i="17"/>
  <c r="AB171" i="17"/>
  <c r="AB170" i="17"/>
  <c r="AB169" i="17"/>
  <c r="AB168" i="17"/>
  <c r="AB167" i="17"/>
  <c r="AB166" i="17"/>
  <c r="AB165" i="17"/>
  <c r="AB164" i="17"/>
  <c r="AB163" i="17"/>
  <c r="AB162" i="17"/>
  <c r="AB161" i="17"/>
  <c r="AB160" i="17"/>
  <c r="AB159" i="17"/>
  <c r="AB158" i="17"/>
  <c r="AB157" i="17"/>
  <c r="AB156" i="17"/>
  <c r="AB155" i="17"/>
  <c r="AB154" i="17"/>
  <c r="AB153" i="17"/>
  <c r="AB152" i="17"/>
  <c r="AB151" i="17"/>
  <c r="AB150" i="17"/>
  <c r="AB149" i="17"/>
  <c r="AB148" i="17"/>
  <c r="AB147" i="17"/>
  <c r="AB146" i="17"/>
  <c r="AB145" i="17"/>
  <c r="AB144" i="17"/>
  <c r="AB143" i="17"/>
  <c r="AB142" i="17"/>
  <c r="AB141" i="17"/>
  <c r="AB140" i="17"/>
  <c r="AB139" i="17"/>
  <c r="AB138" i="17"/>
  <c r="AB137" i="17"/>
  <c r="AB136" i="17"/>
  <c r="AB135" i="17"/>
  <c r="AB134" i="17"/>
  <c r="AB133" i="17"/>
  <c r="AB132" i="17"/>
  <c r="AB131" i="17"/>
  <c r="AB130" i="17"/>
  <c r="AB129" i="17"/>
  <c r="AB128" i="17"/>
  <c r="AB127" i="17"/>
  <c r="AB126" i="17"/>
  <c r="AB125" i="17"/>
  <c r="AB124" i="17"/>
  <c r="AB123" i="17"/>
  <c r="AB122" i="17"/>
  <c r="AB121" i="17"/>
  <c r="AB120" i="17"/>
  <c r="AB119" i="17"/>
  <c r="AB118" i="17"/>
  <c r="AB117" i="17"/>
  <c r="AB116" i="17"/>
  <c r="AB115" i="17"/>
  <c r="AB114" i="17"/>
  <c r="AB113" i="17"/>
  <c r="AB112" i="17"/>
  <c r="AB111" i="17"/>
  <c r="AB110" i="17"/>
  <c r="AB109" i="17"/>
  <c r="AB108" i="17"/>
  <c r="AB107" i="17"/>
  <c r="AB106" i="17"/>
  <c r="AB105" i="17"/>
  <c r="AB104" i="17"/>
  <c r="AB103" i="17"/>
  <c r="AB102" i="17"/>
  <c r="AB101" i="17"/>
  <c r="AB100" i="17"/>
  <c r="AB99" i="17"/>
  <c r="AB98" i="17"/>
  <c r="AB97" i="17"/>
  <c r="AB96" i="17"/>
  <c r="AB95" i="17"/>
  <c r="AB94" i="17"/>
  <c r="AB93" i="17"/>
  <c r="AB92" i="17"/>
  <c r="AB91" i="17"/>
  <c r="AB90" i="17"/>
  <c r="AB89" i="17"/>
  <c r="AB88" i="17"/>
  <c r="AB87" i="17"/>
  <c r="AB86" i="17"/>
  <c r="AB85" i="17"/>
  <c r="AB84" i="17"/>
  <c r="AB83" i="17"/>
  <c r="AB82" i="17"/>
  <c r="AB81" i="17"/>
  <c r="AB80" i="17"/>
  <c r="AB79" i="17"/>
  <c r="AB78" i="17"/>
  <c r="AB77" i="17"/>
  <c r="AB76" i="17"/>
  <c r="AB75" i="17"/>
  <c r="AB74" i="17"/>
  <c r="AB73" i="17"/>
  <c r="AB72" i="17"/>
  <c r="AB71" i="17"/>
  <c r="AB70" i="17"/>
  <c r="AB69" i="17"/>
  <c r="AB68" i="17"/>
  <c r="AB67" i="17"/>
  <c r="AB66" i="17"/>
  <c r="AB65" i="17"/>
  <c r="AB64" i="17"/>
  <c r="AB63" i="17"/>
  <c r="AB62" i="17"/>
  <c r="AB61" i="17"/>
  <c r="AB60" i="17"/>
  <c r="AB59" i="17"/>
  <c r="AB58" i="17"/>
  <c r="AB57" i="17"/>
  <c r="AB56" i="17"/>
  <c r="AB55" i="17"/>
  <c r="AB54" i="17"/>
  <c r="AB53" i="17"/>
  <c r="AB52" i="17"/>
  <c r="AB51" i="17"/>
  <c r="AB50" i="17"/>
  <c r="AB49" i="17"/>
  <c r="AB48" i="17"/>
  <c r="AB47" i="17"/>
  <c r="AB46" i="17"/>
  <c r="AB45" i="17"/>
  <c r="AB44" i="17"/>
  <c r="AB43" i="17"/>
  <c r="AB42" i="17"/>
  <c r="AB41" i="17"/>
  <c r="AB40" i="17"/>
  <c r="AB39" i="17"/>
  <c r="AB38" i="17"/>
  <c r="AB37" i="17"/>
  <c r="AB36" i="17"/>
  <c r="AB35" i="17"/>
  <c r="AB34" i="17"/>
  <c r="AB33" i="17"/>
  <c r="AB32" i="17"/>
  <c r="AB31" i="17"/>
  <c r="AB30" i="17"/>
  <c r="AB29" i="17"/>
  <c r="AB28" i="17"/>
  <c r="AB27" i="17"/>
  <c r="AB26" i="17"/>
  <c r="AB25" i="17"/>
  <c r="AB24" i="17"/>
  <c r="AB23" i="17"/>
  <c r="AB22" i="17"/>
  <c r="AB21" i="17"/>
  <c r="AB20" i="17"/>
  <c r="AB19" i="17"/>
  <c r="AB18" i="17"/>
  <c r="AB17" i="17"/>
  <c r="AB16" i="17"/>
  <c r="AB15" i="17"/>
  <c r="AB14" i="17"/>
  <c r="AB13" i="17"/>
  <c r="AB12" i="17"/>
  <c r="AB11" i="17"/>
  <c r="AB10" i="17"/>
  <c r="AB9" i="17"/>
  <c r="AB8" i="17"/>
  <c r="AB7" i="17"/>
  <c r="AB6" i="17"/>
  <c r="AB5" i="17"/>
  <c r="AB4" i="17"/>
  <c r="AB3" i="17"/>
  <c r="V362" i="17"/>
  <c r="V361" i="17"/>
  <c r="V360" i="17"/>
  <c r="V359" i="17"/>
  <c r="V358" i="17"/>
  <c r="V357" i="17"/>
  <c r="V356" i="17"/>
  <c r="V355" i="17"/>
  <c r="V354" i="17"/>
  <c r="V353" i="17"/>
  <c r="V352" i="17"/>
  <c r="V351" i="17"/>
  <c r="V350" i="17"/>
  <c r="V349" i="17"/>
  <c r="V348" i="17"/>
  <c r="V347" i="17"/>
  <c r="V346" i="17"/>
  <c r="V345" i="17"/>
  <c r="V344" i="17"/>
  <c r="V343" i="17"/>
  <c r="V342" i="17"/>
  <c r="V341" i="17"/>
  <c r="V340" i="17"/>
  <c r="V339" i="17"/>
  <c r="V338" i="17"/>
  <c r="V337" i="17"/>
  <c r="V336" i="17"/>
  <c r="V335" i="17"/>
  <c r="V334" i="17"/>
  <c r="V333" i="17"/>
  <c r="V332" i="17"/>
  <c r="V331" i="17"/>
  <c r="V330" i="17"/>
  <c r="V329" i="17"/>
  <c r="V328" i="17"/>
  <c r="V327" i="17"/>
  <c r="V326" i="17"/>
  <c r="V325" i="17"/>
  <c r="V324" i="17"/>
  <c r="V323" i="17"/>
  <c r="V322" i="17"/>
  <c r="V321" i="17"/>
  <c r="V320" i="17"/>
  <c r="V319" i="17"/>
  <c r="V318" i="17"/>
  <c r="V317" i="17"/>
  <c r="V316" i="17"/>
  <c r="V315" i="17"/>
  <c r="V314" i="17"/>
  <c r="V313" i="17"/>
  <c r="V312" i="17"/>
  <c r="V311" i="17"/>
  <c r="V310" i="17"/>
  <c r="V309" i="17"/>
  <c r="V308" i="17"/>
  <c r="V307" i="17"/>
  <c r="V306" i="17"/>
  <c r="V305" i="17"/>
  <c r="V304" i="17"/>
  <c r="V303" i="17"/>
  <c r="V302" i="17"/>
  <c r="V301" i="17"/>
  <c r="V300" i="17"/>
  <c r="V299" i="17"/>
  <c r="V298" i="17"/>
  <c r="V297" i="17"/>
  <c r="V296" i="17"/>
  <c r="V295" i="17"/>
  <c r="V294" i="17"/>
  <c r="V293" i="17"/>
  <c r="V292" i="17"/>
  <c r="V291" i="17"/>
  <c r="V290" i="17"/>
  <c r="V289" i="17"/>
  <c r="V288" i="17"/>
  <c r="V287" i="17"/>
  <c r="V286" i="17"/>
  <c r="V285" i="17"/>
  <c r="V284" i="17"/>
  <c r="V283" i="17"/>
  <c r="V282" i="17"/>
  <c r="V281" i="17"/>
  <c r="V280" i="17"/>
  <c r="V279" i="17"/>
  <c r="V278" i="17"/>
  <c r="V277" i="17"/>
  <c r="V276" i="17"/>
  <c r="V275" i="17"/>
  <c r="V274" i="17"/>
  <c r="V273" i="17"/>
  <c r="V272" i="17"/>
  <c r="V271" i="17"/>
  <c r="V270" i="17"/>
  <c r="V269" i="17"/>
  <c r="V268" i="17"/>
  <c r="V267" i="17"/>
  <c r="V266" i="17"/>
  <c r="V265" i="17"/>
  <c r="V264" i="17"/>
  <c r="V263" i="17"/>
  <c r="V262" i="17"/>
  <c r="V261" i="17"/>
  <c r="V260" i="17"/>
  <c r="V259" i="17"/>
  <c r="V258" i="17"/>
  <c r="V257" i="17"/>
  <c r="V256" i="17"/>
  <c r="V255" i="17"/>
  <c r="V254" i="17"/>
  <c r="V253" i="17"/>
  <c r="V252" i="17"/>
  <c r="V251" i="17"/>
  <c r="V250" i="17"/>
  <c r="V249" i="17"/>
  <c r="V248" i="17"/>
  <c r="V247" i="17"/>
  <c r="V246" i="17"/>
  <c r="V245" i="17"/>
  <c r="V244" i="17"/>
  <c r="V243" i="17"/>
  <c r="V242" i="17"/>
  <c r="V241" i="17"/>
  <c r="V240" i="17"/>
  <c r="V239" i="17"/>
  <c r="V238" i="17"/>
  <c r="V237" i="17"/>
  <c r="V236" i="17"/>
  <c r="V235" i="17"/>
  <c r="V234" i="17"/>
  <c r="V233" i="17"/>
  <c r="V232" i="17"/>
  <c r="V231" i="17"/>
  <c r="V230" i="17"/>
  <c r="V229" i="17"/>
  <c r="V228" i="17"/>
  <c r="V227" i="17"/>
  <c r="V226" i="17"/>
  <c r="V225" i="17"/>
  <c r="V224" i="17"/>
  <c r="V223" i="17"/>
  <c r="V222" i="17"/>
  <c r="V221" i="17"/>
  <c r="V220" i="17"/>
  <c r="V219" i="17"/>
  <c r="V218" i="17"/>
  <c r="V217" i="17"/>
  <c r="V216" i="17"/>
  <c r="V215" i="17"/>
  <c r="V214" i="17"/>
  <c r="V213" i="17"/>
  <c r="V212" i="17"/>
  <c r="V211" i="17"/>
  <c r="V210" i="17"/>
  <c r="V209" i="17"/>
  <c r="V208" i="17"/>
  <c r="V207" i="17"/>
  <c r="V206" i="17"/>
  <c r="V205" i="17"/>
  <c r="V204" i="17"/>
  <c r="V203" i="17"/>
  <c r="V202" i="17"/>
  <c r="V201" i="17"/>
  <c r="V200" i="17"/>
  <c r="V199" i="17"/>
  <c r="V198" i="17"/>
  <c r="V197" i="17"/>
  <c r="V196" i="17"/>
  <c r="V195" i="17"/>
  <c r="V194" i="17"/>
  <c r="V193" i="17"/>
  <c r="V192" i="17"/>
  <c r="V191" i="17"/>
  <c r="V190" i="17"/>
  <c r="V189" i="17"/>
  <c r="V188" i="17"/>
  <c r="V187" i="17"/>
  <c r="V186" i="17"/>
  <c r="V185" i="17"/>
  <c r="V184" i="17"/>
  <c r="V183" i="17"/>
  <c r="V182" i="17"/>
  <c r="V181" i="17"/>
  <c r="V180" i="17"/>
  <c r="V179" i="17"/>
  <c r="V178" i="17"/>
  <c r="V177" i="17"/>
  <c r="V176" i="17"/>
  <c r="V175" i="17"/>
  <c r="V174" i="17"/>
  <c r="V173" i="17"/>
  <c r="V172" i="17"/>
  <c r="V171" i="17"/>
  <c r="V170" i="17"/>
  <c r="V169" i="17"/>
  <c r="V168" i="17"/>
  <c r="V167" i="17"/>
  <c r="V166" i="17"/>
  <c r="V165" i="17"/>
  <c r="V164" i="17"/>
  <c r="V163" i="17"/>
  <c r="V162" i="17"/>
  <c r="V161" i="17"/>
  <c r="V160" i="17"/>
  <c r="V159" i="17"/>
  <c r="V158" i="17"/>
  <c r="V157" i="17"/>
  <c r="V156" i="17"/>
  <c r="V155" i="17"/>
  <c r="V154" i="17"/>
  <c r="V153" i="17"/>
  <c r="V152" i="17"/>
  <c r="V151" i="17"/>
  <c r="V150" i="17"/>
  <c r="V149" i="17"/>
  <c r="V148" i="17"/>
  <c r="V147" i="17"/>
  <c r="V146" i="17"/>
  <c r="V145" i="17"/>
  <c r="V144" i="17"/>
  <c r="V143" i="17"/>
  <c r="V142" i="17"/>
  <c r="V141" i="17"/>
  <c r="V140" i="17"/>
  <c r="V139" i="17"/>
  <c r="V138" i="17"/>
  <c r="V137" i="17"/>
  <c r="V136" i="17"/>
  <c r="V135" i="17"/>
  <c r="V134" i="17"/>
  <c r="V133" i="17"/>
  <c r="V132" i="17"/>
  <c r="V131" i="17"/>
  <c r="V130" i="17"/>
  <c r="V129" i="17"/>
  <c r="V128" i="17"/>
  <c r="V127" i="17"/>
  <c r="V126" i="17"/>
  <c r="V125" i="17"/>
  <c r="V124" i="17"/>
  <c r="V123" i="17"/>
  <c r="V122" i="17"/>
  <c r="V121" i="17"/>
  <c r="V120" i="17"/>
  <c r="V119" i="17"/>
  <c r="V118" i="17"/>
  <c r="V117" i="17"/>
  <c r="V116" i="17"/>
  <c r="V115" i="17"/>
  <c r="V114" i="17"/>
  <c r="V113" i="17"/>
  <c r="V112" i="17"/>
  <c r="V111" i="17"/>
  <c r="V110" i="17"/>
  <c r="V109" i="17"/>
  <c r="V108" i="17"/>
  <c r="V107" i="17"/>
  <c r="V106" i="17"/>
  <c r="V105" i="17"/>
  <c r="V104" i="17"/>
  <c r="V103" i="17"/>
  <c r="V102" i="17"/>
  <c r="V101" i="17"/>
  <c r="V100" i="17"/>
  <c r="V99" i="17"/>
  <c r="V98" i="17"/>
  <c r="V97" i="17"/>
  <c r="V96" i="17"/>
  <c r="V95" i="17"/>
  <c r="V94" i="17"/>
  <c r="V93" i="17"/>
  <c r="V92" i="17"/>
  <c r="V91" i="17"/>
  <c r="V90" i="17"/>
  <c r="V89" i="17"/>
  <c r="V88" i="17"/>
  <c r="V87" i="17"/>
  <c r="V86" i="17"/>
  <c r="V85" i="17"/>
  <c r="V84" i="17"/>
  <c r="V83" i="17"/>
  <c r="V82" i="17"/>
  <c r="V81" i="17"/>
  <c r="V80" i="17"/>
  <c r="V79" i="17"/>
  <c r="V78" i="17"/>
  <c r="V77" i="17"/>
  <c r="V76" i="17"/>
  <c r="V75" i="17"/>
  <c r="V74" i="17"/>
  <c r="V73" i="17"/>
  <c r="V72" i="17"/>
  <c r="V71" i="17"/>
  <c r="V70" i="17"/>
  <c r="V69" i="17"/>
  <c r="V68" i="17"/>
  <c r="V67" i="17"/>
  <c r="V66" i="17"/>
  <c r="V65" i="17"/>
  <c r="V64" i="17"/>
  <c r="V63" i="17"/>
  <c r="V62" i="17"/>
  <c r="V61" i="17"/>
  <c r="V60" i="17"/>
  <c r="V59" i="17"/>
  <c r="V58" i="17"/>
  <c r="V57" i="17"/>
  <c r="V56" i="17"/>
  <c r="V55" i="17"/>
  <c r="V54" i="17"/>
  <c r="V53" i="17"/>
  <c r="V52" i="17"/>
  <c r="V51" i="17"/>
  <c r="V50" i="17"/>
  <c r="V49" i="17"/>
  <c r="V48" i="17"/>
  <c r="V47" i="17"/>
  <c r="V46" i="17"/>
  <c r="V45" i="17"/>
  <c r="V44" i="17"/>
  <c r="V43" i="17"/>
  <c r="V42" i="17"/>
  <c r="V41" i="17"/>
  <c r="V40" i="17"/>
  <c r="V39" i="17"/>
  <c r="V38" i="17"/>
  <c r="V37" i="17"/>
  <c r="V36" i="17"/>
  <c r="V35" i="17"/>
  <c r="V34" i="17"/>
  <c r="V33" i="17"/>
  <c r="V32" i="17"/>
  <c r="V31" i="17"/>
  <c r="V30" i="17"/>
  <c r="V29" i="17"/>
  <c r="V28" i="17"/>
  <c r="V27" i="17"/>
  <c r="V26" i="17"/>
  <c r="V25" i="17"/>
  <c r="V24" i="17"/>
  <c r="V23" i="17"/>
  <c r="V22" i="17"/>
  <c r="V21" i="17"/>
  <c r="V20" i="17"/>
  <c r="V19" i="17"/>
  <c r="V18" i="17"/>
  <c r="V17" i="17"/>
  <c r="V16" i="17"/>
  <c r="V15" i="17"/>
  <c r="V14" i="17"/>
  <c r="V13" i="17"/>
  <c r="V12" i="17"/>
  <c r="V11" i="17"/>
  <c r="V10" i="17"/>
  <c r="V9" i="17"/>
  <c r="V8" i="17"/>
  <c r="V7" i="17"/>
  <c r="V6" i="17"/>
  <c r="V5" i="17"/>
  <c r="V4" i="17"/>
  <c r="V3" i="17"/>
  <c r="P362" i="17"/>
  <c r="P361" i="17"/>
  <c r="P360" i="17"/>
  <c r="P359" i="17"/>
  <c r="P358" i="17"/>
  <c r="P357" i="17"/>
  <c r="P356" i="17"/>
  <c r="P355" i="17"/>
  <c r="P354" i="17"/>
  <c r="P353" i="17"/>
  <c r="P352" i="17"/>
  <c r="P351" i="17"/>
  <c r="P350" i="17"/>
  <c r="P349" i="17"/>
  <c r="P348" i="17"/>
  <c r="P347" i="17"/>
  <c r="P346" i="17"/>
  <c r="P345" i="17"/>
  <c r="P344" i="17"/>
  <c r="P343" i="17"/>
  <c r="P342" i="17"/>
  <c r="P341" i="17"/>
  <c r="P340" i="17"/>
  <c r="P339" i="17"/>
  <c r="P338" i="17"/>
  <c r="P337" i="17"/>
  <c r="P336" i="17"/>
  <c r="P335" i="17"/>
  <c r="P334" i="17"/>
  <c r="P333" i="17"/>
  <c r="P332" i="17"/>
  <c r="P331" i="17"/>
  <c r="P330" i="17"/>
  <c r="P329" i="17"/>
  <c r="P328" i="17"/>
  <c r="P327" i="17"/>
  <c r="P326" i="17"/>
  <c r="P325" i="17"/>
  <c r="P324" i="17"/>
  <c r="P323" i="17"/>
  <c r="P322" i="17"/>
  <c r="P321" i="17"/>
  <c r="P320" i="17"/>
  <c r="P319" i="17"/>
  <c r="P318" i="17"/>
  <c r="P317" i="17"/>
  <c r="P316" i="17"/>
  <c r="P315" i="17"/>
  <c r="P314" i="17"/>
  <c r="P313" i="17"/>
  <c r="P312" i="17"/>
  <c r="P311" i="17"/>
  <c r="P310" i="17"/>
  <c r="P309" i="17"/>
  <c r="P308" i="17"/>
  <c r="P307" i="17"/>
  <c r="P306" i="17"/>
  <c r="P305" i="17"/>
  <c r="P304" i="17"/>
  <c r="P303" i="17"/>
  <c r="P302" i="17"/>
  <c r="P301" i="17"/>
  <c r="P300" i="17"/>
  <c r="P299" i="17"/>
  <c r="P298" i="17"/>
  <c r="P297" i="17"/>
  <c r="P296" i="17"/>
  <c r="P295" i="17"/>
  <c r="P294" i="17"/>
  <c r="P293" i="17"/>
  <c r="P292" i="17"/>
  <c r="P291" i="17"/>
  <c r="P290" i="17"/>
  <c r="P289" i="17"/>
  <c r="P288" i="17"/>
  <c r="P287" i="17"/>
  <c r="P286" i="17"/>
  <c r="P285" i="17"/>
  <c r="P284" i="17"/>
  <c r="P283" i="17"/>
  <c r="P282" i="17"/>
  <c r="P281" i="17"/>
  <c r="P280" i="17"/>
  <c r="P279" i="17"/>
  <c r="P278" i="17"/>
  <c r="P277" i="17"/>
  <c r="P276" i="17"/>
  <c r="P275" i="17"/>
  <c r="P274" i="17"/>
  <c r="P273" i="17"/>
  <c r="P272" i="17"/>
  <c r="P271" i="17"/>
  <c r="P270" i="17"/>
  <c r="P269" i="17"/>
  <c r="P268" i="17"/>
  <c r="P267" i="17"/>
  <c r="P266" i="17"/>
  <c r="P265" i="17"/>
  <c r="P264" i="17"/>
  <c r="P263" i="17"/>
  <c r="P262" i="17"/>
  <c r="P261" i="17"/>
  <c r="P260" i="17"/>
  <c r="P259" i="17"/>
  <c r="P258" i="17"/>
  <c r="P257" i="17"/>
  <c r="P256" i="17"/>
  <c r="P255" i="17"/>
  <c r="P254" i="17"/>
  <c r="P253" i="17"/>
  <c r="P252" i="17"/>
  <c r="P251" i="17"/>
  <c r="P250" i="17"/>
  <c r="P249" i="17"/>
  <c r="P248" i="17"/>
  <c r="P247" i="17"/>
  <c r="P246" i="17"/>
  <c r="P245" i="17"/>
  <c r="P244" i="17"/>
  <c r="P243" i="17"/>
  <c r="P242" i="17"/>
  <c r="P241" i="17"/>
  <c r="P240" i="17"/>
  <c r="P239" i="17"/>
  <c r="P238" i="17"/>
  <c r="P237" i="17"/>
  <c r="P236" i="17"/>
  <c r="P235" i="17"/>
  <c r="P234" i="17"/>
  <c r="P233" i="17"/>
  <c r="P232" i="17"/>
  <c r="P231" i="17"/>
  <c r="P230" i="17"/>
  <c r="P229" i="17"/>
  <c r="P228" i="17"/>
  <c r="P227" i="17"/>
  <c r="P226" i="17"/>
  <c r="P225" i="17"/>
  <c r="P224" i="17"/>
  <c r="P223" i="17"/>
  <c r="P222" i="17"/>
  <c r="P221" i="17"/>
  <c r="P220" i="17"/>
  <c r="P219" i="17"/>
  <c r="P218" i="17"/>
  <c r="P217" i="17"/>
  <c r="P216" i="17"/>
  <c r="P215" i="17"/>
  <c r="P214" i="17"/>
  <c r="P213" i="17"/>
  <c r="P212" i="17"/>
  <c r="P211" i="17"/>
  <c r="P210" i="17"/>
  <c r="P209" i="17"/>
  <c r="P208" i="17"/>
  <c r="P207" i="17"/>
  <c r="P206" i="17"/>
  <c r="P205" i="17"/>
  <c r="P204" i="17"/>
  <c r="P203" i="17"/>
  <c r="P202" i="17"/>
  <c r="P201" i="17"/>
  <c r="P200" i="17"/>
  <c r="P199" i="17"/>
  <c r="P198" i="17"/>
  <c r="P197" i="17"/>
  <c r="P196" i="17"/>
  <c r="P195" i="17"/>
  <c r="P194" i="17"/>
  <c r="P193" i="17"/>
  <c r="P192" i="17"/>
  <c r="P191" i="17"/>
  <c r="P190" i="17"/>
  <c r="P189" i="17"/>
  <c r="P188" i="17"/>
  <c r="P187" i="17"/>
  <c r="P186" i="17"/>
  <c r="P185" i="17"/>
  <c r="P184" i="17"/>
  <c r="P183" i="17"/>
  <c r="P182" i="17"/>
  <c r="P181" i="17"/>
  <c r="P180" i="17"/>
  <c r="P179" i="17"/>
  <c r="P178" i="17"/>
  <c r="P177" i="17"/>
  <c r="P176" i="17"/>
  <c r="P175" i="17"/>
  <c r="P174" i="17"/>
  <c r="P173" i="17"/>
  <c r="P172" i="17"/>
  <c r="P171" i="17"/>
  <c r="P170" i="17"/>
  <c r="P169" i="17"/>
  <c r="P168" i="17"/>
  <c r="P167" i="17"/>
  <c r="P166" i="17"/>
  <c r="P165" i="17"/>
  <c r="P164" i="17"/>
  <c r="P163" i="17"/>
  <c r="P162" i="17"/>
  <c r="P161" i="17"/>
  <c r="P160" i="17"/>
  <c r="P159" i="17"/>
  <c r="P158" i="17"/>
  <c r="P157" i="17"/>
  <c r="P156" i="17"/>
  <c r="P155" i="17"/>
  <c r="P154" i="17"/>
  <c r="P153" i="17"/>
  <c r="P152" i="17"/>
  <c r="P151" i="17"/>
  <c r="P150" i="17"/>
  <c r="P149" i="17"/>
  <c r="P148" i="17"/>
  <c r="P147" i="17"/>
  <c r="P146" i="17"/>
  <c r="P145" i="17"/>
  <c r="P144" i="17"/>
  <c r="P143" i="17"/>
  <c r="P142" i="17"/>
  <c r="P141" i="17"/>
  <c r="P140" i="17"/>
  <c r="P139" i="17"/>
  <c r="P138" i="17"/>
  <c r="P137" i="17"/>
  <c r="P136" i="17"/>
  <c r="P135" i="17"/>
  <c r="P134" i="17"/>
  <c r="P133" i="17"/>
  <c r="P132" i="17"/>
  <c r="P131" i="17"/>
  <c r="P130" i="17"/>
  <c r="P129" i="17"/>
  <c r="P128" i="17"/>
  <c r="P127" i="17"/>
  <c r="P126" i="17"/>
  <c r="P125" i="17"/>
  <c r="P124" i="17"/>
  <c r="P123" i="17"/>
  <c r="P122" i="17"/>
  <c r="P121" i="17"/>
  <c r="P120" i="17"/>
  <c r="P119" i="17"/>
  <c r="P118" i="17"/>
  <c r="P117" i="17"/>
  <c r="P116" i="17"/>
  <c r="P115" i="17"/>
  <c r="P114" i="17"/>
  <c r="P113" i="17"/>
  <c r="P112" i="17"/>
  <c r="P111" i="17"/>
  <c r="P110" i="17"/>
  <c r="P109" i="17"/>
  <c r="P108" i="17"/>
  <c r="P107" i="17"/>
  <c r="P106" i="17"/>
  <c r="P105" i="17"/>
  <c r="P104" i="17"/>
  <c r="P103" i="17"/>
  <c r="P102" i="17"/>
  <c r="P101" i="17"/>
  <c r="P100" i="17"/>
  <c r="P99" i="17"/>
  <c r="P98" i="17"/>
  <c r="P97" i="17"/>
  <c r="P96" i="17"/>
  <c r="P95" i="17"/>
  <c r="P94" i="17"/>
  <c r="P93" i="17"/>
  <c r="P92" i="17"/>
  <c r="P91" i="17"/>
  <c r="P90" i="17"/>
  <c r="P89" i="17"/>
  <c r="P88" i="17"/>
  <c r="P87" i="17"/>
  <c r="P86" i="17"/>
  <c r="P85" i="17"/>
  <c r="P84" i="17"/>
  <c r="P83" i="17"/>
  <c r="P82" i="17"/>
  <c r="P81" i="17"/>
  <c r="P80" i="17"/>
  <c r="P79" i="17"/>
  <c r="P78" i="17"/>
  <c r="P77" i="17"/>
  <c r="P76" i="17"/>
  <c r="P75" i="17"/>
  <c r="P74" i="17"/>
  <c r="P73" i="17"/>
  <c r="P72" i="17"/>
  <c r="P71" i="17"/>
  <c r="P70" i="17"/>
  <c r="P69" i="17"/>
  <c r="P68" i="17"/>
  <c r="P67" i="17"/>
  <c r="P66" i="17"/>
  <c r="P65" i="17"/>
  <c r="P64" i="17"/>
  <c r="P63" i="17"/>
  <c r="P62" i="17"/>
  <c r="P61" i="17"/>
  <c r="P60" i="17"/>
  <c r="P59" i="17"/>
  <c r="P58" i="17"/>
  <c r="P57" i="17"/>
  <c r="P56" i="17"/>
  <c r="P55" i="17"/>
  <c r="P54" i="17"/>
  <c r="P53" i="17"/>
  <c r="P52" i="17"/>
  <c r="P51" i="17"/>
  <c r="P50" i="17"/>
  <c r="P49" i="17"/>
  <c r="P48" i="17"/>
  <c r="P47" i="17"/>
  <c r="P46" i="17"/>
  <c r="P45" i="17"/>
  <c r="P44" i="17"/>
  <c r="P43" i="17"/>
  <c r="P42" i="17"/>
  <c r="P41" i="17"/>
  <c r="P40" i="17"/>
  <c r="P39" i="17"/>
  <c r="P38" i="17"/>
  <c r="P37" i="17"/>
  <c r="P36" i="17"/>
  <c r="P35" i="17"/>
  <c r="P34" i="17"/>
  <c r="P33" i="17"/>
  <c r="P32" i="17"/>
  <c r="P31" i="17"/>
  <c r="P30" i="17"/>
  <c r="P29" i="17"/>
  <c r="P28" i="17"/>
  <c r="P27" i="17"/>
  <c r="P26" i="17"/>
  <c r="P25" i="17"/>
  <c r="P24" i="17"/>
  <c r="P23" i="17"/>
  <c r="P22" i="17"/>
  <c r="P21" i="17"/>
  <c r="P20" i="17"/>
  <c r="P19" i="17"/>
  <c r="P18" i="17"/>
  <c r="P17" i="17"/>
  <c r="P16" i="17"/>
  <c r="P15" i="17"/>
  <c r="P14" i="17"/>
  <c r="P13" i="17"/>
  <c r="P12" i="17"/>
  <c r="P11" i="17"/>
  <c r="P10" i="17"/>
  <c r="P9" i="17"/>
  <c r="P8" i="17"/>
  <c r="P7" i="17"/>
  <c r="P6" i="17"/>
  <c r="P5" i="17"/>
  <c r="P4" i="17"/>
  <c r="P3" i="17"/>
  <c r="J362" i="17"/>
  <c r="J361" i="17"/>
  <c r="J360" i="17"/>
  <c r="J359" i="17"/>
  <c r="J358" i="17"/>
  <c r="J357" i="17"/>
  <c r="J356" i="17"/>
  <c r="J355" i="17"/>
  <c r="J354" i="17"/>
  <c r="J353" i="17"/>
  <c r="J352" i="17"/>
  <c r="J351" i="17"/>
  <c r="J350" i="17"/>
  <c r="J349" i="17"/>
  <c r="J348" i="17"/>
  <c r="J347" i="17"/>
  <c r="J346" i="17"/>
  <c r="J345" i="17"/>
  <c r="J344" i="17"/>
  <c r="J343" i="17"/>
  <c r="J342" i="17"/>
  <c r="J341" i="17"/>
  <c r="J340" i="17"/>
  <c r="J339" i="17"/>
  <c r="J338" i="17"/>
  <c r="J337" i="17"/>
  <c r="J336" i="17"/>
  <c r="J335" i="17"/>
  <c r="J334" i="17"/>
  <c r="J333" i="17"/>
  <c r="J332" i="17"/>
  <c r="J331" i="17"/>
  <c r="J330" i="17"/>
  <c r="J329" i="17"/>
  <c r="J328" i="17"/>
  <c r="J327" i="17"/>
  <c r="J326" i="17"/>
  <c r="J325" i="17"/>
  <c r="J324" i="17"/>
  <c r="J323" i="17"/>
  <c r="J322" i="17"/>
  <c r="J321" i="17"/>
  <c r="J320" i="17"/>
  <c r="J319" i="17"/>
  <c r="J318" i="17"/>
  <c r="J317" i="17"/>
  <c r="J316" i="17"/>
  <c r="J315" i="17"/>
  <c r="J314" i="17"/>
  <c r="J313" i="17"/>
  <c r="J312" i="17"/>
  <c r="J311" i="17"/>
  <c r="J310" i="17"/>
  <c r="J309" i="17"/>
  <c r="J308" i="17"/>
  <c r="J307" i="17"/>
  <c r="J306" i="17"/>
  <c r="J305" i="17"/>
  <c r="J304" i="17"/>
  <c r="J303" i="17"/>
  <c r="J302" i="17"/>
  <c r="J301" i="17"/>
  <c r="J300" i="17"/>
  <c r="J299" i="17"/>
  <c r="J298" i="17"/>
  <c r="J297" i="17"/>
  <c r="J296" i="17"/>
  <c r="J295" i="17"/>
  <c r="J294" i="17"/>
  <c r="J293" i="17"/>
  <c r="J292" i="17"/>
  <c r="J291" i="17"/>
  <c r="J290" i="17"/>
  <c r="J289" i="17"/>
  <c r="J288" i="17"/>
  <c r="J287" i="17"/>
  <c r="J286" i="17"/>
  <c r="J285" i="17"/>
  <c r="J284" i="17"/>
  <c r="J283" i="17"/>
  <c r="J282" i="17"/>
  <c r="J281" i="17"/>
  <c r="J280" i="17"/>
  <c r="J279" i="17"/>
  <c r="J278" i="17"/>
  <c r="J277" i="17"/>
  <c r="J276" i="17"/>
  <c r="J275" i="17"/>
  <c r="J274" i="17"/>
  <c r="J273" i="17"/>
  <c r="J272" i="17"/>
  <c r="J271" i="17"/>
  <c r="J270" i="17"/>
  <c r="J269" i="17"/>
  <c r="J268" i="17"/>
  <c r="J267" i="17"/>
  <c r="J266" i="17"/>
  <c r="J265" i="17"/>
  <c r="J264" i="17"/>
  <c r="J263" i="17"/>
  <c r="J262" i="17"/>
  <c r="J261" i="17"/>
  <c r="J260" i="17"/>
  <c r="J259" i="17"/>
  <c r="J258" i="17"/>
  <c r="J257" i="17"/>
  <c r="J256" i="17"/>
  <c r="J255" i="17"/>
  <c r="J254" i="17"/>
  <c r="J253" i="17"/>
  <c r="J252" i="17"/>
  <c r="J251" i="17"/>
  <c r="J250" i="17"/>
  <c r="J249" i="17"/>
  <c r="J248" i="17"/>
  <c r="J247" i="17"/>
  <c r="J246" i="17"/>
  <c r="J245" i="17"/>
  <c r="J244" i="17"/>
  <c r="J243" i="17"/>
  <c r="J242" i="17"/>
  <c r="J241" i="17"/>
  <c r="J240" i="17"/>
  <c r="J239" i="17"/>
  <c r="J238" i="17"/>
  <c r="J237" i="17"/>
  <c r="J236" i="17"/>
  <c r="J235" i="17"/>
  <c r="J234" i="17"/>
  <c r="J233" i="17"/>
  <c r="J232" i="17"/>
  <c r="J231" i="17"/>
  <c r="J230" i="17"/>
  <c r="J229" i="17"/>
  <c r="J228" i="17"/>
  <c r="J227" i="17"/>
  <c r="J226" i="17"/>
  <c r="J225" i="17"/>
  <c r="J224" i="17"/>
  <c r="J223" i="17"/>
  <c r="J222" i="17"/>
  <c r="J221" i="17"/>
  <c r="J220" i="17"/>
  <c r="J219" i="17"/>
  <c r="J218" i="17"/>
  <c r="J217" i="17"/>
  <c r="J216" i="17"/>
  <c r="J215" i="17"/>
  <c r="J214" i="17"/>
  <c r="J213" i="17"/>
  <c r="J212" i="17"/>
  <c r="J211" i="17"/>
  <c r="J210" i="17"/>
  <c r="J209" i="17"/>
  <c r="J208" i="17"/>
  <c r="J207" i="17"/>
  <c r="J206" i="17"/>
  <c r="J205" i="17"/>
  <c r="J204" i="17"/>
  <c r="J203" i="17"/>
  <c r="J202" i="17"/>
  <c r="J201" i="17"/>
  <c r="J200" i="17"/>
  <c r="J199" i="17"/>
  <c r="J198" i="17"/>
  <c r="J197" i="17"/>
  <c r="J196" i="17"/>
  <c r="J195" i="17"/>
  <c r="J194" i="17"/>
  <c r="J193" i="17"/>
  <c r="J192" i="17"/>
  <c r="J191" i="17"/>
  <c r="J190" i="17"/>
  <c r="J189" i="17"/>
  <c r="J188" i="17"/>
  <c r="J187" i="17"/>
  <c r="J186" i="17"/>
  <c r="J185" i="17"/>
  <c r="J184" i="17"/>
  <c r="J183" i="17"/>
  <c r="J182" i="17"/>
  <c r="J181" i="17"/>
  <c r="J180" i="17"/>
  <c r="J179" i="17"/>
  <c r="J178" i="17"/>
  <c r="J177" i="17"/>
  <c r="J176" i="17"/>
  <c r="J175" i="17"/>
  <c r="J174" i="17"/>
  <c r="J173" i="17"/>
  <c r="J172" i="17"/>
  <c r="J171" i="17"/>
  <c r="J170" i="17"/>
  <c r="J169" i="17"/>
  <c r="J168" i="17"/>
  <c r="J167" i="17"/>
  <c r="J166" i="17"/>
  <c r="J165" i="17"/>
  <c r="J164" i="17"/>
  <c r="J163" i="17"/>
  <c r="J162" i="17"/>
  <c r="J161" i="17"/>
  <c r="J160" i="17"/>
  <c r="J159" i="17"/>
  <c r="J158" i="17"/>
  <c r="J157" i="17"/>
  <c r="J156" i="17"/>
  <c r="J155" i="17"/>
  <c r="J154" i="17"/>
  <c r="J153" i="17"/>
  <c r="J152" i="17"/>
  <c r="J151" i="17"/>
  <c r="J150" i="17"/>
  <c r="J149" i="17"/>
  <c r="J148" i="17"/>
  <c r="J147" i="17"/>
  <c r="J146" i="17"/>
  <c r="J145" i="17"/>
  <c r="J144" i="17"/>
  <c r="J143" i="17"/>
  <c r="J142" i="17"/>
  <c r="J141" i="17"/>
  <c r="J140" i="17"/>
  <c r="J139" i="17"/>
  <c r="J138" i="17"/>
  <c r="J137" i="17"/>
  <c r="J136" i="17"/>
  <c r="J135" i="17"/>
  <c r="J134" i="17"/>
  <c r="J133" i="17"/>
  <c r="J132" i="17"/>
  <c r="J131" i="17"/>
  <c r="J130" i="17"/>
  <c r="J129" i="17"/>
  <c r="J128" i="17"/>
  <c r="J127" i="17"/>
  <c r="J126" i="17"/>
  <c r="J125" i="17"/>
  <c r="J124" i="17"/>
  <c r="J123" i="17"/>
  <c r="J122" i="17"/>
  <c r="J121" i="17"/>
  <c r="J120" i="17"/>
  <c r="J119" i="17"/>
  <c r="J118" i="17"/>
  <c r="J117" i="17"/>
  <c r="J116" i="17"/>
  <c r="J115" i="17"/>
  <c r="J114" i="17"/>
  <c r="J113" i="17"/>
  <c r="J112" i="17"/>
  <c r="J111" i="17"/>
  <c r="J110" i="17"/>
  <c r="J109" i="17"/>
  <c r="J108" i="17"/>
  <c r="J107" i="17"/>
  <c r="J106" i="17"/>
  <c r="J105" i="17"/>
  <c r="J104" i="17"/>
  <c r="J103" i="17"/>
  <c r="J102" i="17"/>
  <c r="J101" i="17"/>
  <c r="J100" i="17"/>
  <c r="J99" i="17"/>
  <c r="J98" i="17"/>
  <c r="J97" i="17"/>
  <c r="J96" i="17"/>
  <c r="J95" i="17"/>
  <c r="J94" i="17"/>
  <c r="J93" i="17"/>
  <c r="J92" i="17"/>
  <c r="J91" i="17"/>
  <c r="J90" i="17"/>
  <c r="J89" i="17"/>
  <c r="J88" i="17"/>
  <c r="J87" i="17"/>
  <c r="J86" i="17"/>
  <c r="J85" i="17"/>
  <c r="J84" i="17"/>
  <c r="J83" i="17"/>
  <c r="J82" i="17"/>
  <c r="J81" i="17"/>
  <c r="J80" i="17"/>
  <c r="J79" i="17"/>
  <c r="J78" i="17"/>
  <c r="J77" i="17"/>
  <c r="J76" i="17"/>
  <c r="J75" i="17"/>
  <c r="J74" i="17"/>
  <c r="J73" i="17"/>
  <c r="J72" i="17"/>
  <c r="J71" i="17"/>
  <c r="J70" i="17"/>
  <c r="J69" i="17"/>
  <c r="J68" i="17"/>
  <c r="J67" i="17"/>
  <c r="J66" i="17"/>
  <c r="J65" i="17"/>
  <c r="J64" i="17"/>
  <c r="J63" i="17"/>
  <c r="J62" i="17"/>
  <c r="J61" i="17"/>
  <c r="J60" i="17"/>
  <c r="J59" i="17"/>
  <c r="J58" i="17"/>
  <c r="J57" i="17"/>
  <c r="J56" i="17"/>
  <c r="J55" i="17"/>
  <c r="J54" i="17"/>
  <c r="J53" i="17"/>
  <c r="J52" i="17"/>
  <c r="J51" i="17"/>
  <c r="J50" i="17"/>
  <c r="J49" i="17"/>
  <c r="J48" i="17"/>
  <c r="J47" i="17"/>
  <c r="J46" i="17"/>
  <c r="J45" i="17"/>
  <c r="J44" i="17"/>
  <c r="J43" i="17"/>
  <c r="J42" i="17"/>
  <c r="J41" i="17"/>
  <c r="J40" i="17"/>
  <c r="J39" i="17"/>
  <c r="J38" i="17"/>
  <c r="J37" i="17"/>
  <c r="J36" i="17"/>
  <c r="J35" i="17"/>
  <c r="J34" i="17"/>
  <c r="J33" i="17"/>
  <c r="J32" i="17"/>
  <c r="J31" i="17"/>
  <c r="J30" i="17"/>
  <c r="J29" i="17"/>
  <c r="J28" i="17"/>
  <c r="J27" i="17"/>
  <c r="J26" i="17"/>
  <c r="J25" i="17"/>
  <c r="J24" i="17"/>
  <c r="J23" i="17"/>
  <c r="J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J5" i="17"/>
  <c r="J4" i="17"/>
  <c r="J3" i="17"/>
  <c r="D4" i="17"/>
  <c r="D5" i="17"/>
  <c r="D6" i="17"/>
  <c r="D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D102" i="17"/>
  <c r="D103" i="17"/>
  <c r="D104" i="17"/>
  <c r="D105" i="17"/>
  <c r="D106" i="17"/>
  <c r="D107" i="17"/>
  <c r="D108" i="17"/>
  <c r="D109" i="17"/>
  <c r="D110" i="17"/>
  <c r="D111" i="17"/>
  <c r="D112" i="17"/>
  <c r="D113" i="17"/>
  <c r="D114" i="17"/>
  <c r="D115" i="17"/>
  <c r="D116" i="17"/>
  <c r="D117" i="17"/>
  <c r="D118" i="17"/>
  <c r="D119" i="17"/>
  <c r="D120" i="17"/>
  <c r="D121" i="17"/>
  <c r="D122" i="17"/>
  <c r="D123" i="17"/>
  <c r="D124" i="17"/>
  <c r="D125" i="17"/>
  <c r="D126" i="17"/>
  <c r="D127" i="17"/>
  <c r="D128" i="17"/>
  <c r="D129" i="17"/>
  <c r="D130" i="17"/>
  <c r="D131" i="17"/>
  <c r="D132" i="17"/>
  <c r="D133" i="17"/>
  <c r="D134" i="17"/>
  <c r="D135" i="17"/>
  <c r="D136" i="17"/>
  <c r="D137" i="17"/>
  <c r="D138" i="17"/>
  <c r="D139" i="17"/>
  <c r="D140" i="17"/>
  <c r="D141" i="17"/>
  <c r="D142" i="17"/>
  <c r="D143" i="17"/>
  <c r="D144" i="17"/>
  <c r="D145" i="17"/>
  <c r="D146" i="17"/>
  <c r="D147" i="17"/>
  <c r="D148" i="17"/>
  <c r="D149" i="17"/>
  <c r="D150" i="17"/>
  <c r="D151" i="17"/>
  <c r="D152" i="17"/>
  <c r="D153" i="17"/>
  <c r="D154" i="17"/>
  <c r="D155" i="17"/>
  <c r="D156" i="17"/>
  <c r="D157" i="17"/>
  <c r="D158" i="17"/>
  <c r="D159" i="17"/>
  <c r="D160" i="17"/>
  <c r="D161" i="17"/>
  <c r="D162" i="17"/>
  <c r="D163" i="17"/>
  <c r="D164" i="17"/>
  <c r="D165" i="17"/>
  <c r="D166" i="17"/>
  <c r="D167" i="17"/>
  <c r="D168" i="17"/>
  <c r="D169" i="17"/>
  <c r="D170" i="17"/>
  <c r="D171" i="17"/>
  <c r="D172" i="17"/>
  <c r="D173" i="17"/>
  <c r="D174" i="17"/>
  <c r="D175" i="17"/>
  <c r="D176" i="17"/>
  <c r="D177" i="17"/>
  <c r="D178" i="17"/>
  <c r="D179" i="17"/>
  <c r="D180" i="17"/>
  <c r="D181" i="17"/>
  <c r="D182" i="17"/>
  <c r="D183" i="17"/>
  <c r="D184" i="17"/>
  <c r="D185" i="17"/>
  <c r="D186" i="17"/>
  <c r="D187" i="17"/>
  <c r="D188" i="17"/>
  <c r="D189" i="17"/>
  <c r="D190" i="17"/>
  <c r="D191" i="17"/>
  <c r="D192" i="17"/>
  <c r="D193" i="17"/>
  <c r="D194" i="17"/>
  <c r="D195" i="17"/>
  <c r="D196" i="17"/>
  <c r="D197" i="17"/>
  <c r="D198" i="17"/>
  <c r="D199" i="17"/>
  <c r="D200" i="17"/>
  <c r="D201" i="17"/>
  <c r="D202" i="17"/>
  <c r="D203" i="17"/>
  <c r="D204" i="17"/>
  <c r="D205" i="17"/>
  <c r="D206" i="17"/>
  <c r="D207" i="17"/>
  <c r="D208" i="17"/>
  <c r="D209" i="17"/>
  <c r="D210" i="17"/>
  <c r="D211" i="17"/>
  <c r="D212" i="17"/>
  <c r="D213" i="17"/>
  <c r="D214" i="17"/>
  <c r="D215" i="17"/>
  <c r="D216" i="17"/>
  <c r="D217" i="17"/>
  <c r="D218" i="17"/>
  <c r="D219" i="17"/>
  <c r="D220" i="17"/>
  <c r="D221" i="17"/>
  <c r="D222" i="17"/>
  <c r="D223" i="17"/>
  <c r="D224" i="17"/>
  <c r="D225" i="17"/>
  <c r="D226" i="17"/>
  <c r="D227" i="17"/>
  <c r="D228" i="17"/>
  <c r="D229" i="17"/>
  <c r="D230" i="17"/>
  <c r="D231" i="17"/>
  <c r="D232" i="17"/>
  <c r="D233" i="17"/>
  <c r="D234" i="17"/>
  <c r="D235" i="17"/>
  <c r="D236" i="17"/>
  <c r="D237" i="17"/>
  <c r="D238" i="17"/>
  <c r="D239" i="17"/>
  <c r="D240" i="17"/>
  <c r="D241" i="17"/>
  <c r="D242" i="17"/>
  <c r="D243" i="17"/>
  <c r="D244" i="17"/>
  <c r="D245" i="17"/>
  <c r="D246" i="17"/>
  <c r="D247" i="17"/>
  <c r="D248" i="17"/>
  <c r="D249" i="17"/>
  <c r="D250" i="17"/>
  <c r="D251" i="17"/>
  <c r="D252" i="17"/>
  <c r="D253" i="17"/>
  <c r="D254" i="17"/>
  <c r="D255" i="17"/>
  <c r="D256" i="17"/>
  <c r="D257" i="17"/>
  <c r="D258" i="17"/>
  <c r="D259" i="17"/>
  <c r="D260" i="17"/>
  <c r="D261" i="17"/>
  <c r="D262" i="17"/>
  <c r="D263" i="17"/>
  <c r="D264" i="17"/>
  <c r="D265" i="17"/>
  <c r="D266" i="17"/>
  <c r="D267" i="17"/>
  <c r="D268" i="17"/>
  <c r="D269" i="17"/>
  <c r="D270" i="17"/>
  <c r="D271" i="17"/>
  <c r="D272" i="17"/>
  <c r="D273" i="17"/>
  <c r="D274" i="17"/>
  <c r="D275" i="17"/>
  <c r="D276" i="17"/>
  <c r="D277" i="17"/>
  <c r="D278" i="17"/>
  <c r="D279" i="17"/>
  <c r="D280" i="17"/>
  <c r="D281" i="17"/>
  <c r="D282" i="17"/>
  <c r="D283" i="17"/>
  <c r="D284" i="17"/>
  <c r="D285" i="17"/>
  <c r="D286" i="17"/>
  <c r="D287" i="17"/>
  <c r="D288" i="17"/>
  <c r="D289" i="17"/>
  <c r="D290" i="17"/>
  <c r="D291" i="17"/>
  <c r="D292" i="17"/>
  <c r="D293" i="17"/>
  <c r="D294" i="17"/>
  <c r="D295" i="17"/>
  <c r="D296" i="17"/>
  <c r="D297" i="17"/>
  <c r="D298" i="17"/>
  <c r="D299" i="17"/>
  <c r="D300" i="17"/>
  <c r="D301" i="17"/>
  <c r="D302" i="17"/>
  <c r="D303" i="17"/>
  <c r="D304" i="17"/>
  <c r="D305" i="17"/>
  <c r="D306" i="17"/>
  <c r="D307" i="17"/>
  <c r="D308" i="17"/>
  <c r="D309" i="17"/>
  <c r="D310" i="17"/>
  <c r="D311" i="17"/>
  <c r="D312" i="17"/>
  <c r="D313" i="17"/>
  <c r="D314" i="17"/>
  <c r="D315" i="17"/>
  <c r="D316" i="17"/>
  <c r="D317" i="17"/>
  <c r="D318" i="17"/>
  <c r="D319" i="17"/>
  <c r="D320" i="17"/>
  <c r="D321" i="17"/>
  <c r="D322" i="17"/>
  <c r="D323" i="17"/>
  <c r="D324" i="17"/>
  <c r="D325" i="17"/>
  <c r="D326" i="17"/>
  <c r="D327" i="17"/>
  <c r="D328" i="17"/>
  <c r="D329" i="17"/>
  <c r="D330" i="17"/>
  <c r="D331" i="17"/>
  <c r="D332" i="17"/>
  <c r="D333" i="17"/>
  <c r="D334" i="17"/>
  <c r="D335" i="17"/>
  <c r="D336" i="17"/>
  <c r="D337" i="17"/>
  <c r="D338" i="17"/>
  <c r="D339" i="17"/>
  <c r="D340" i="17"/>
  <c r="D341" i="17"/>
  <c r="D342" i="17"/>
  <c r="D343" i="17"/>
  <c r="D344" i="17"/>
  <c r="D345" i="17"/>
  <c r="D346" i="17"/>
  <c r="D347" i="17"/>
  <c r="D348" i="17"/>
  <c r="D349" i="17"/>
  <c r="D350" i="17"/>
  <c r="D351" i="17"/>
  <c r="D352" i="17"/>
  <c r="D353" i="17"/>
  <c r="D354" i="17"/>
  <c r="D355" i="17"/>
  <c r="D356" i="17"/>
  <c r="D357" i="17"/>
  <c r="D358" i="17"/>
  <c r="D359" i="17"/>
  <c r="D360" i="17"/>
  <c r="D361" i="17"/>
  <c r="D362" i="17"/>
  <c r="D3" i="17"/>
  <c r="AN365" i="17" l="1"/>
  <c r="AH365" i="17"/>
  <c r="AB365" i="17"/>
  <c r="V365" i="17"/>
  <c r="P365" i="17"/>
  <c r="J365" i="17"/>
  <c r="D364" i="17"/>
  <c r="AN364" i="17"/>
  <c r="AH364" i="17"/>
  <c r="AB364" i="17"/>
  <c r="V364" i="17"/>
  <c r="P364" i="17"/>
  <c r="J364" i="17"/>
  <c r="D365" i="17"/>
  <c r="B364" i="17" l="1"/>
  <c r="H364" i="17"/>
  <c r="N364" i="17"/>
  <c r="T364" i="17"/>
  <c r="Z364" i="17"/>
  <c r="AF364" i="17"/>
  <c r="AL364" i="17"/>
  <c r="B365" i="17"/>
  <c r="H365" i="17"/>
  <c r="N365" i="17"/>
  <c r="T365" i="17"/>
  <c r="Z365" i="17"/>
  <c r="AF365" i="17"/>
  <c r="AL365" i="17"/>
  <c r="B364" i="16"/>
  <c r="H364" i="16"/>
  <c r="N364" i="16"/>
  <c r="T364" i="16"/>
  <c r="Z364" i="16"/>
  <c r="AF364" i="16"/>
  <c r="AL364" i="16"/>
  <c r="B365" i="16"/>
  <c r="H365" i="16"/>
  <c r="N365" i="16"/>
  <c r="T365" i="16"/>
  <c r="Z365" i="16"/>
  <c r="AF365" i="16"/>
  <c r="AL365" i="16"/>
  <c r="AF16" i="15" l="1"/>
  <c r="AT16" i="15" s="1"/>
  <c r="AH28" i="15"/>
  <c r="AS28" i="15" s="1"/>
  <c r="W29" i="15"/>
  <c r="S29" i="15"/>
  <c r="U29" i="15" s="1"/>
  <c r="N29" i="15"/>
  <c r="H29" i="15"/>
  <c r="F29" i="15"/>
  <c r="W28" i="15"/>
  <c r="S28" i="15"/>
  <c r="U28" i="15" s="1"/>
  <c r="N28" i="15"/>
  <c r="H28" i="15"/>
  <c r="F28" i="15"/>
  <c r="W27" i="15"/>
  <c r="S27" i="15"/>
  <c r="U27" i="15" s="1"/>
  <c r="N27" i="15"/>
  <c r="H27" i="15"/>
  <c r="F27" i="15"/>
  <c r="W26" i="15"/>
  <c r="S26" i="15"/>
  <c r="U26" i="15" s="1"/>
  <c r="N26" i="15"/>
  <c r="H26" i="15"/>
  <c r="F26" i="15"/>
  <c r="W25" i="15"/>
  <c r="S25" i="15"/>
  <c r="U25" i="15" s="1"/>
  <c r="N25" i="15"/>
  <c r="H25" i="15"/>
  <c r="F25" i="15"/>
  <c r="W24" i="15"/>
  <c r="S24" i="15"/>
  <c r="U24" i="15" s="1"/>
  <c r="N24" i="15"/>
  <c r="H24" i="15"/>
  <c r="F24" i="15"/>
  <c r="W23" i="15"/>
  <c r="S23" i="15"/>
  <c r="U23" i="15" s="1"/>
  <c r="N23" i="15"/>
  <c r="H23" i="15"/>
  <c r="F23" i="15"/>
  <c r="W22" i="15"/>
  <c r="N22" i="15"/>
  <c r="H22" i="15"/>
  <c r="F22" i="15"/>
  <c r="W21" i="15"/>
  <c r="N21" i="15"/>
  <c r="H21" i="15"/>
  <c r="F21" i="15"/>
  <c r="W20" i="15"/>
  <c r="N20" i="15"/>
  <c r="H20" i="15"/>
  <c r="F20" i="15"/>
  <c r="W19" i="15"/>
  <c r="N19" i="15"/>
  <c r="H19" i="15"/>
  <c r="F19" i="15"/>
  <c r="W18" i="15"/>
  <c r="N18" i="15"/>
  <c r="H18" i="15"/>
  <c r="F18" i="15"/>
  <c r="W17" i="15"/>
  <c r="N17" i="15"/>
  <c r="H17" i="15"/>
  <c r="F17" i="15"/>
  <c r="W16" i="15"/>
  <c r="N16" i="15"/>
  <c r="H16" i="15"/>
  <c r="F16" i="15"/>
  <c r="W15" i="15"/>
  <c r="S15" i="15"/>
  <c r="U15" i="15" s="1"/>
  <c r="N15" i="15"/>
  <c r="H15" i="15"/>
  <c r="F15" i="15"/>
  <c r="W14" i="15"/>
  <c r="S14" i="15"/>
  <c r="U14" i="15" s="1"/>
  <c r="N14" i="15"/>
  <c r="H14" i="15"/>
  <c r="F14" i="15"/>
  <c r="W13" i="15"/>
  <c r="S13" i="15"/>
  <c r="U13" i="15" s="1"/>
  <c r="N13" i="15"/>
  <c r="H13" i="15"/>
  <c r="F13" i="15"/>
  <c r="W12" i="15"/>
  <c r="S12" i="15"/>
  <c r="U12" i="15" s="1"/>
  <c r="N12" i="15"/>
  <c r="H12" i="15"/>
  <c r="F12" i="15"/>
  <c r="W11" i="15"/>
  <c r="S11" i="15"/>
  <c r="U11" i="15" s="1"/>
  <c r="N11" i="15"/>
  <c r="H11" i="15"/>
  <c r="F11" i="15"/>
  <c r="W10" i="15"/>
  <c r="S10" i="15"/>
  <c r="U10" i="15" s="1"/>
  <c r="N10" i="15"/>
  <c r="H10" i="15"/>
  <c r="F10" i="15"/>
  <c r="W9" i="15"/>
  <c r="S9" i="15"/>
  <c r="U9" i="15" s="1"/>
  <c r="N9" i="15"/>
  <c r="H9" i="15"/>
  <c r="F9" i="15"/>
  <c r="W8" i="15"/>
  <c r="N8" i="15"/>
  <c r="H8" i="15"/>
  <c r="F8" i="15"/>
  <c r="W7" i="15"/>
  <c r="N7" i="15"/>
  <c r="H7" i="15"/>
  <c r="F7" i="15"/>
  <c r="W6" i="15"/>
  <c r="N6" i="15"/>
  <c r="H6" i="15"/>
  <c r="F6" i="15"/>
  <c r="W5" i="15"/>
  <c r="N5" i="15"/>
  <c r="H5" i="15"/>
  <c r="F5" i="15"/>
  <c r="W4" i="15"/>
  <c r="N4" i="15"/>
  <c r="H4" i="15"/>
  <c r="F4" i="15"/>
  <c r="W3" i="15"/>
  <c r="N3" i="15"/>
  <c r="H3" i="15"/>
  <c r="F3" i="15"/>
  <c r="W2" i="15"/>
  <c r="N2" i="15"/>
  <c r="H2" i="15"/>
  <c r="F2" i="15"/>
  <c r="AH14" i="15" l="1"/>
  <c r="AS14" i="15" s="1"/>
  <c r="AB13" i="15"/>
  <c r="AT13" i="15" s="1"/>
  <c r="AJ5" i="15"/>
  <c r="AJ4" i="15"/>
  <c r="AH27" i="15"/>
  <c r="AS27" i="15" s="1"/>
  <c r="AD23" i="15"/>
  <c r="AT23" i="15" s="1"/>
  <c r="AJ2" i="15"/>
  <c r="AF22" i="15"/>
  <c r="AT22" i="15" s="1"/>
  <c r="AN24" i="15"/>
  <c r="AH13" i="15"/>
  <c r="AS13" i="15" s="1"/>
  <c r="AH26" i="15"/>
  <c r="AS26" i="15" s="1"/>
  <c r="AP16" i="15"/>
  <c r="AB15" i="15"/>
  <c r="AT15" i="15" s="1"/>
  <c r="AH12" i="15"/>
  <c r="AH25" i="15"/>
  <c r="AS25" i="15" s="1"/>
  <c r="AJ3" i="15"/>
  <c r="AN23" i="15"/>
  <c r="AR23" i="15" s="1"/>
  <c r="AP22" i="15"/>
  <c r="AB14" i="15"/>
  <c r="AT14" i="15" s="1"/>
  <c r="AH11" i="15"/>
  <c r="AH24" i="15"/>
  <c r="AS24" i="15" s="1"/>
  <c r="AN29" i="15"/>
  <c r="AR29" i="15" s="1"/>
  <c r="AP21" i="15"/>
  <c r="AH10" i="15"/>
  <c r="AL15" i="15"/>
  <c r="AR15" i="15" s="1"/>
  <c r="AN28" i="15"/>
  <c r="AP20" i="15"/>
  <c r="AB12" i="15"/>
  <c r="AT12" i="15" s="1"/>
  <c r="AH23" i="15"/>
  <c r="AS23" i="15" s="1"/>
  <c r="AJ8" i="15"/>
  <c r="AR8" i="15" s="1"/>
  <c r="AL14" i="15"/>
  <c r="AN27" i="15"/>
  <c r="AR27" i="15" s="1"/>
  <c r="AP19" i="15"/>
  <c r="AB11" i="15"/>
  <c r="AT11" i="15" s="1"/>
  <c r="AH9" i="15"/>
  <c r="AS9" i="15" s="1"/>
  <c r="AH29" i="15"/>
  <c r="AS29" i="15" s="1"/>
  <c r="AJ7" i="15"/>
  <c r="AR7" i="15" s="1"/>
  <c r="AL13" i="15"/>
  <c r="AN26" i="15"/>
  <c r="AH15" i="15"/>
  <c r="AS15" i="15" s="1"/>
  <c r="AL9" i="15"/>
  <c r="AN25" i="15"/>
  <c r="AJ6" i="15"/>
  <c r="AV9" i="15" l="1"/>
  <c r="AW14" i="15"/>
  <c r="AV26" i="15"/>
  <c r="AV24" i="15"/>
  <c r="AV15" i="15"/>
  <c r="AW22" i="15"/>
  <c r="AQ10" i="15"/>
  <c r="AS10" i="15"/>
  <c r="AV10" i="15" s="1"/>
  <c r="AQ12" i="15"/>
  <c r="AU12" i="15" s="1"/>
  <c r="AS12" i="15"/>
  <c r="AV12" i="15" s="1"/>
  <c r="AQ11" i="15"/>
  <c r="AU11" i="15" s="1"/>
  <c r="AS11" i="15"/>
  <c r="AV11" i="15" s="1"/>
  <c r="AR26" i="15"/>
  <c r="AQ26" i="15"/>
  <c r="AW26" i="15" s="1"/>
  <c r="AQ16" i="15"/>
  <c r="AW16" i="15" s="1"/>
  <c r="AR16" i="15"/>
  <c r="AU16" i="15" s="1"/>
  <c r="AR4" i="15"/>
  <c r="AQ4" i="15"/>
  <c r="AW4" i="15" s="1"/>
  <c r="AR3" i="15"/>
  <c r="AQ3" i="15"/>
  <c r="AW3" i="15" s="1"/>
  <c r="AR6" i="15"/>
  <c r="AQ6" i="15"/>
  <c r="AW6" i="15" s="1"/>
  <c r="AR20" i="15"/>
  <c r="AQ20" i="15"/>
  <c r="AW20" i="15" s="1"/>
  <c r="AR5" i="15"/>
  <c r="AQ5" i="15"/>
  <c r="AW5" i="15" s="1"/>
  <c r="AQ14" i="15"/>
  <c r="AV14" i="15" s="1"/>
  <c r="AR14" i="15"/>
  <c r="AU14" i="15" s="1"/>
  <c r="AR2" i="15"/>
  <c r="AQ2" i="15"/>
  <c r="AW2" i="15" s="1"/>
  <c r="AR25" i="15"/>
  <c r="AQ25" i="15"/>
  <c r="AW25" i="15" s="1"/>
  <c r="AQ28" i="15"/>
  <c r="AR28" i="15"/>
  <c r="AQ22" i="15"/>
  <c r="AR22" i="15"/>
  <c r="AQ21" i="15"/>
  <c r="AW21" i="15" s="1"/>
  <c r="AR21" i="15"/>
  <c r="AR13" i="15"/>
  <c r="AQ13" i="15"/>
  <c r="AV13" i="15" s="1"/>
  <c r="AR9" i="15"/>
  <c r="AQ9" i="15"/>
  <c r="AW9" i="15" s="1"/>
  <c r="AR19" i="15"/>
  <c r="AQ19" i="15"/>
  <c r="AW19" i="15" s="1"/>
  <c r="AU23" i="15"/>
  <c r="AR24" i="15"/>
  <c r="AQ24" i="15"/>
  <c r="AW24" i="15" s="1"/>
  <c r="AQ29" i="15"/>
  <c r="AV29" i="15" s="1"/>
  <c r="AQ15" i="15"/>
  <c r="AU15" i="15" s="1"/>
  <c r="AQ23" i="15"/>
  <c r="AW23" i="15" s="1"/>
  <c r="AQ27" i="15"/>
  <c r="AQ7" i="15"/>
  <c r="AQ8" i="15"/>
  <c r="AU8" i="15" l="1"/>
  <c r="AW8" i="15"/>
  <c r="AV23" i="15"/>
  <c r="AW28" i="15"/>
  <c r="AV28" i="15"/>
  <c r="AW12" i="15"/>
  <c r="AU27" i="15"/>
  <c r="AW27" i="15"/>
  <c r="AW13" i="15"/>
  <c r="AU10" i="15"/>
  <c r="AW10" i="15"/>
  <c r="AV27" i="15"/>
  <c r="AU7" i="15"/>
  <c r="AW7" i="15"/>
  <c r="AU29" i="15"/>
  <c r="AW29" i="15"/>
  <c r="AU21" i="15"/>
  <c r="AV25" i="15"/>
  <c r="AW11" i="15"/>
  <c r="AW15" i="15"/>
  <c r="AY2" i="15"/>
  <c r="AZ2" i="15" s="1"/>
  <c r="AY16" i="15"/>
  <c r="AZ16" i="15" s="1"/>
  <c r="AU22" i="15"/>
  <c r="AU4" i="15"/>
  <c r="AU13" i="15"/>
  <c r="AU24" i="15"/>
  <c r="AU5" i="15"/>
  <c r="AU25" i="15"/>
  <c r="AU2" i="15"/>
  <c r="AU6" i="15"/>
  <c r="AU26" i="15"/>
  <c r="AU20" i="15"/>
  <c r="AU19" i="15"/>
  <c r="AU9" i="15"/>
  <c r="AU28" i="15"/>
  <c r="AU3" i="15"/>
  <c r="AX9" i="15"/>
  <c r="AY9" i="15"/>
  <c r="AZ9" i="15" s="1"/>
  <c r="AX16" i="15"/>
  <c r="AX2" i="15"/>
  <c r="AY23" i="15"/>
  <c r="AZ23" i="15" s="1"/>
  <c r="AX23" i="15"/>
  <c r="M15" i="10" l="1"/>
  <c r="G3" i="13" l="1"/>
  <c r="G5" i="13"/>
  <c r="G12" i="13"/>
  <c r="G13" i="13"/>
  <c r="G14" i="13"/>
  <c r="G15" i="13"/>
  <c r="G16" i="13"/>
  <c r="G18" i="13"/>
  <c r="G25" i="13"/>
  <c r="G26" i="13"/>
  <c r="G27" i="13"/>
  <c r="G28" i="13"/>
  <c r="G29" i="13"/>
  <c r="G31" i="13"/>
  <c r="G37" i="13"/>
  <c r="G38" i="13"/>
  <c r="G39" i="13"/>
  <c r="G4" i="13"/>
  <c r="G6" i="13"/>
  <c r="G7" i="13"/>
  <c r="G8" i="13"/>
  <c r="G9" i="13"/>
  <c r="G10" i="13"/>
  <c r="G11" i="13"/>
  <c r="G17" i="13"/>
  <c r="G19" i="13"/>
  <c r="G20" i="13"/>
  <c r="G21" i="13"/>
  <c r="G22" i="13"/>
  <c r="G23" i="13"/>
  <c r="G24" i="13"/>
  <c r="G30" i="13"/>
  <c r="G32" i="13"/>
  <c r="G33" i="13"/>
  <c r="G34" i="13"/>
  <c r="G35" i="13"/>
  <c r="G36" i="13"/>
  <c r="G2" i="13"/>
  <c r="L36" i="13"/>
  <c r="L35" i="13"/>
  <c r="L34" i="13"/>
  <c r="L33" i="13"/>
  <c r="L32" i="13"/>
  <c r="L30" i="13"/>
  <c r="L24" i="13"/>
  <c r="L23" i="13"/>
  <c r="L22" i="13"/>
  <c r="L21" i="13"/>
  <c r="L20" i="13"/>
  <c r="L19" i="13"/>
  <c r="L17" i="13"/>
  <c r="L11" i="13"/>
  <c r="L10" i="13"/>
  <c r="L9" i="13"/>
  <c r="L8" i="13"/>
  <c r="L7" i="13"/>
  <c r="L6" i="13"/>
  <c r="L4" i="13"/>
  <c r="L39" i="13"/>
  <c r="L38" i="13"/>
  <c r="L37" i="13"/>
  <c r="L31" i="13"/>
  <c r="L29" i="13"/>
  <c r="L28" i="13"/>
  <c r="L27" i="13"/>
  <c r="L26" i="13"/>
  <c r="L25" i="13"/>
  <c r="L18" i="13"/>
  <c r="L16" i="13"/>
  <c r="L15" i="13"/>
  <c r="L14" i="13"/>
  <c r="L13" i="13"/>
  <c r="L12" i="13"/>
  <c r="L5" i="13"/>
  <c r="L3" i="13"/>
  <c r="L2" i="13"/>
  <c r="K3" i="12"/>
  <c r="K4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" i="12"/>
  <c r="K3" i="11"/>
  <c r="K4" i="11"/>
  <c r="K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" i="11"/>
  <c r="U3" i="8"/>
  <c r="U4" i="8"/>
  <c r="U5" i="8"/>
  <c r="U2" i="8"/>
  <c r="G15" i="4" l="1"/>
  <c r="G14" i="4"/>
  <c r="H9" i="4" l="1"/>
  <c r="H12" i="4" s="1"/>
  <c r="H9" i="2"/>
  <c r="H12" i="2" s="1"/>
  <c r="H9" i="3"/>
  <c r="H15" i="3" s="1"/>
  <c r="H9" i="1"/>
  <c r="H26" i="1" s="1"/>
  <c r="N15" i="1" l="1"/>
  <c r="N17" i="1" s="1"/>
  <c r="N12" i="1"/>
  <c r="N10" i="1"/>
  <c r="L10" i="1"/>
  <c r="I10" i="1"/>
  <c r="I12" i="1" s="1"/>
  <c r="I10" i="3"/>
  <c r="H16" i="3" s="1"/>
  <c r="N13" i="1" l="1"/>
  <c r="N14" i="1" s="1"/>
  <c r="N16" i="1" s="1"/>
  <c r="N18" i="1" s="1"/>
  <c r="I12" i="3"/>
  <c r="H27" i="1"/>
</calcChain>
</file>

<file path=xl/sharedStrings.xml><?xml version="1.0" encoding="utf-8"?>
<sst xmlns="http://schemas.openxmlformats.org/spreadsheetml/2006/main" count="917" uniqueCount="302">
  <si>
    <t>Year</t>
  </si>
  <si>
    <t>Day</t>
  </si>
  <si>
    <t>Lizard</t>
  </si>
  <si>
    <t>Average mass (g)</t>
  </si>
  <si>
    <t>Habitat</t>
  </si>
  <si>
    <t>Hab</t>
  </si>
  <si>
    <t>Distance travelled (m)</t>
  </si>
  <si>
    <t>Time travelled (min)</t>
  </si>
  <si>
    <t>Time basking (h:mm:ss)</t>
  </si>
  <si>
    <t>HQ Hetero</t>
  </si>
  <si>
    <t>HQ Homo</t>
  </si>
  <si>
    <t>N/A</t>
  </si>
  <si>
    <t>LQ Hetero</t>
  </si>
  <si>
    <t>LQ Homo</t>
  </si>
  <si>
    <t>average time basking</t>
  </si>
  <si>
    <t>total time</t>
  </si>
  <si>
    <t>time not basking</t>
  </si>
  <si>
    <t>at 40°C</t>
  </si>
  <si>
    <t>at 16°C</t>
  </si>
  <si>
    <t>check ibutton data here</t>
  </si>
  <si>
    <t>de=Tsel-Te</t>
  </si>
  <si>
    <t>db=Tsel-Tb</t>
  </si>
  <si>
    <t>E=1-(db/de)</t>
  </si>
  <si>
    <t>Tsel=33°C</t>
  </si>
  <si>
    <t>Total minutes=360</t>
  </si>
  <si>
    <t>min</t>
  </si>
  <si>
    <t>db</t>
  </si>
  <si>
    <t>de</t>
  </si>
  <si>
    <t>E</t>
  </si>
  <si>
    <t>Tb</t>
  </si>
  <si>
    <t>Te</t>
  </si>
  <si>
    <t>min*degrees</t>
  </si>
  <si>
    <t>total</t>
  </si>
  <si>
    <t>per minute</t>
  </si>
  <si>
    <t>average</t>
  </si>
  <si>
    <t xml:space="preserve">total time minus time basking minus tiem spent runnig equals time active </t>
  </si>
  <si>
    <t>time basking plus time not runnign equals rmr</t>
  </si>
  <si>
    <t>LQ Homog</t>
  </si>
  <si>
    <t>LQ Heterog</t>
  </si>
  <si>
    <t>HQ Homog</t>
  </si>
  <si>
    <t>HQ Heterog</t>
  </si>
  <si>
    <t>Time at rest</t>
  </si>
  <si>
    <t>RMR</t>
  </si>
  <si>
    <t>AMR</t>
  </si>
  <si>
    <t>Distance travelled</t>
  </si>
  <si>
    <t>Time travelled</t>
  </si>
  <si>
    <t>Time  basking</t>
  </si>
  <si>
    <t>Total time</t>
  </si>
  <si>
    <t>Lights on at one time</t>
  </si>
  <si>
    <t>Light off at one time</t>
  </si>
  <si>
    <t>Te under light</t>
  </si>
  <si>
    <t>Te away from light</t>
  </si>
  <si>
    <t>Tsel</t>
  </si>
  <si>
    <t>average Tb</t>
  </si>
  <si>
    <t>Minutes basking</t>
  </si>
  <si>
    <t>Minutes travelled</t>
  </si>
  <si>
    <t>Total minutes</t>
  </si>
  <si>
    <t>Time not basking</t>
  </si>
  <si>
    <t>Minutes not basking</t>
  </si>
  <si>
    <t>VCO2_ml_h</t>
  </si>
  <si>
    <t>mlO2/h</t>
  </si>
  <si>
    <t>mlO2/s</t>
  </si>
  <si>
    <t>microLO2/s</t>
  </si>
  <si>
    <t xml:space="preserve">J/s </t>
  </si>
  <si>
    <t>KJ/s</t>
  </si>
  <si>
    <t>KJ/h</t>
  </si>
  <si>
    <t>KJ/day</t>
  </si>
  <si>
    <t>Gender</t>
  </si>
  <si>
    <t>ACC</t>
  </si>
  <si>
    <t>TT</t>
  </si>
  <si>
    <t>Averagemass</t>
  </si>
  <si>
    <t>Minutes at rest</t>
  </si>
  <si>
    <t>Minutes not basking at rest</t>
  </si>
  <si>
    <t>Time not basking at rest</t>
  </si>
  <si>
    <t>E`</t>
  </si>
  <si>
    <t>Average mass</t>
  </si>
  <si>
    <t>s.e.m.</t>
  </si>
  <si>
    <t>Average Joules</t>
  </si>
  <si>
    <t>stdev</t>
  </si>
  <si>
    <t>Acclimation</t>
  </si>
  <si>
    <t>Min</t>
  </si>
  <si>
    <t>Max</t>
  </si>
  <si>
    <t>Range</t>
  </si>
  <si>
    <t>Mean</t>
  </si>
  <si>
    <t>Median</t>
  </si>
  <si>
    <t>Mode</t>
  </si>
  <si>
    <t>mass residuals distance</t>
  </si>
  <si>
    <t>log distance</t>
  </si>
  <si>
    <t>log mass</t>
  </si>
  <si>
    <t>log minutes travelled</t>
  </si>
  <si>
    <t>mass residuals time trav</t>
  </si>
  <si>
    <t>Test</t>
  </si>
  <si>
    <t>Log_mass</t>
  </si>
  <si>
    <t>H2O_mg_h</t>
  </si>
  <si>
    <t>mgH2O/g/h</t>
  </si>
  <si>
    <t>log_VCO2</t>
  </si>
  <si>
    <t>masscorrected</t>
  </si>
  <si>
    <t>W*100</t>
  </si>
  <si>
    <t>VCO2_ml_g_h</t>
  </si>
  <si>
    <t>Estimates logVCO2</t>
  </si>
  <si>
    <t>Season</t>
  </si>
  <si>
    <t>Summer</t>
  </si>
  <si>
    <t>Winter</t>
  </si>
  <si>
    <t>TT (°C)</t>
  </si>
  <si>
    <t>KJ/g/h</t>
  </si>
  <si>
    <t>mlO2/g/h</t>
  </si>
  <si>
    <t>mlO2/g/s</t>
  </si>
  <si>
    <t>microLO2/g/s</t>
  </si>
  <si>
    <t xml:space="preserve">J/g/s </t>
  </si>
  <si>
    <t>KJ/g/s</t>
  </si>
  <si>
    <t>KJ/g/day</t>
  </si>
  <si>
    <t>Overall speed (m/min)</t>
  </si>
  <si>
    <t>Overall speed (m/s)</t>
  </si>
  <si>
    <t>Mass residuals speed (m/s)</t>
  </si>
  <si>
    <t>Residuals minutes basking</t>
  </si>
  <si>
    <t>Total J</t>
  </si>
  <si>
    <t>J/g/h</t>
  </si>
  <si>
    <t>RQ=0.7</t>
  </si>
  <si>
    <t>Tb stdev</t>
  </si>
  <si>
    <t>Time (min)</t>
  </si>
  <si>
    <t>Liz 7</t>
  </si>
  <si>
    <t>Liz 6</t>
  </si>
  <si>
    <t>Liz 5</t>
  </si>
  <si>
    <t>Liz 4</t>
  </si>
  <si>
    <t>Liz 3</t>
  </si>
  <si>
    <t>Liz 2</t>
  </si>
  <si>
    <t>Liz 1</t>
  </si>
  <si>
    <t>Te/Tb</t>
  </si>
  <si>
    <t>summer</t>
  </si>
  <si>
    <t>winter</t>
  </si>
  <si>
    <t>stdev db</t>
  </si>
  <si>
    <t>stdev de</t>
  </si>
  <si>
    <t>Mean Te</t>
  </si>
  <si>
    <t>Te stdev</t>
  </si>
  <si>
    <t>stdev under light</t>
  </si>
  <si>
    <t>stdev away</t>
  </si>
  <si>
    <t>db LQ het</t>
  </si>
  <si>
    <t>db HQ het</t>
  </si>
  <si>
    <t>Code</t>
  </si>
  <si>
    <t>Liz</t>
  </si>
  <si>
    <t>Mark</t>
  </si>
  <si>
    <t>Cont</t>
  </si>
  <si>
    <t>Mass in (g)</t>
  </si>
  <si>
    <t>Mass out (g)</t>
  </si>
  <si>
    <t>Logmass</t>
  </si>
  <si>
    <t>logVCO2</t>
  </si>
  <si>
    <t>Rating</t>
  </si>
  <si>
    <t>AMR33</t>
  </si>
  <si>
    <t>Pi</t>
  </si>
  <si>
    <t>AMR37</t>
  </si>
  <si>
    <t>AMR25</t>
  </si>
  <si>
    <t>AMR12</t>
  </si>
  <si>
    <t>AMR34</t>
  </si>
  <si>
    <t>R</t>
  </si>
  <si>
    <t>AMR38</t>
  </si>
  <si>
    <t>AMR26</t>
  </si>
  <si>
    <t>AMR10</t>
  </si>
  <si>
    <t>AMR2</t>
  </si>
  <si>
    <t>Y</t>
  </si>
  <si>
    <t>AMR40</t>
  </si>
  <si>
    <t>AMR28</t>
  </si>
  <si>
    <t>AMR44</t>
  </si>
  <si>
    <t>AMR6</t>
  </si>
  <si>
    <t>BB</t>
  </si>
  <si>
    <t>AMR42</t>
  </si>
  <si>
    <t>AMR29</t>
  </si>
  <si>
    <t>AMR46</t>
  </si>
  <si>
    <t>AMR4</t>
  </si>
  <si>
    <t>PiPi</t>
  </si>
  <si>
    <t>AMR41</t>
  </si>
  <si>
    <t>AMR30</t>
  </si>
  <si>
    <t>AMR45</t>
  </si>
  <si>
    <t>AMR35</t>
  </si>
  <si>
    <t>GG</t>
  </si>
  <si>
    <t>AMR19</t>
  </si>
  <si>
    <t>AMR27</t>
  </si>
  <si>
    <t>AMR7</t>
  </si>
  <si>
    <t>AMR32</t>
  </si>
  <si>
    <t>GW</t>
  </si>
  <si>
    <t>AMR36</t>
  </si>
  <si>
    <t>AMR43</t>
  </si>
  <si>
    <t>VCO2 ml/h</t>
  </si>
  <si>
    <t>RMR VCO2_ml_g_h</t>
  </si>
  <si>
    <t>AMR VCO2_ml_g_h</t>
  </si>
  <si>
    <t>RMR=-0.0296+0.0032*test temp</t>
  </si>
  <si>
    <t xml:space="preserve">RMR (J/g) 16.41°C </t>
  </si>
  <si>
    <t>RMR (J) at 16.41°C</t>
  </si>
  <si>
    <t xml:space="preserve">AMR (J/g) at 16.41°C </t>
  </si>
  <si>
    <t>AMR (J) at 16.41°C</t>
  </si>
  <si>
    <t xml:space="preserve">RMR (J/g) at 16.12°C </t>
  </si>
  <si>
    <t xml:space="preserve">RMR (J) at 16.12°C </t>
  </si>
  <si>
    <t xml:space="preserve">RMR (J/g) at 40.2°C </t>
  </si>
  <si>
    <t xml:space="preserve">RMR (J) at 40.2°C </t>
  </si>
  <si>
    <t xml:space="preserve">AMR (J/g) at 16.12°C </t>
  </si>
  <si>
    <t>AMR (J) at 16.12°C</t>
  </si>
  <si>
    <t xml:space="preserve">RMR (J/g) at 30.36°C </t>
  </si>
  <si>
    <t xml:space="preserve">RMR (J) at 30.36°C </t>
  </si>
  <si>
    <t xml:space="preserve">AMR (J/g) at 30.36°C </t>
  </si>
  <si>
    <t>AMR (J) at 30.36°C</t>
  </si>
  <si>
    <t xml:space="preserve">RMR (J/g) at 17.93°C </t>
  </si>
  <si>
    <t xml:space="preserve">RMR (J) at 17.93°C </t>
  </si>
  <si>
    <t xml:space="preserve">AMR (J/g) at 17.93°C </t>
  </si>
  <si>
    <t>AMR (J) at 17.93°C</t>
  </si>
  <si>
    <t>J/g/min</t>
  </si>
  <si>
    <t>average J</t>
  </si>
  <si>
    <t>stdev J</t>
  </si>
  <si>
    <t>liz 5</t>
  </si>
  <si>
    <t>liz 6</t>
  </si>
  <si>
    <t>liz 7</t>
  </si>
  <si>
    <t>liz2</t>
  </si>
  <si>
    <t>liz 3</t>
  </si>
  <si>
    <t>liz 4</t>
  </si>
  <si>
    <t>Ex</t>
  </si>
  <si>
    <t>assuming 20Joules/mlO2</t>
  </si>
  <si>
    <t>E LQ het</t>
  </si>
  <si>
    <t>E HQ Het</t>
  </si>
  <si>
    <t>av</t>
  </si>
  <si>
    <t>std</t>
  </si>
  <si>
    <t>Treadmill speeds</t>
  </si>
  <si>
    <t>m</t>
  </si>
  <si>
    <t>s</t>
  </si>
  <si>
    <t>m/s</t>
  </si>
  <si>
    <t>% basking</t>
  </si>
  <si>
    <t>LQ heterog</t>
  </si>
  <si>
    <t>HQ heterog</t>
  </si>
  <si>
    <t>Date</t>
  </si>
  <si>
    <t>Test temp</t>
  </si>
  <si>
    <t>VCO2 (ml/h)</t>
  </si>
  <si>
    <t>17/08/2012</t>
  </si>
  <si>
    <t>AMR 1</t>
  </si>
  <si>
    <t>G</t>
  </si>
  <si>
    <t>AMR 2</t>
  </si>
  <si>
    <t>P</t>
  </si>
  <si>
    <t>AMR 3</t>
  </si>
  <si>
    <t>AMR 4</t>
  </si>
  <si>
    <t>W</t>
  </si>
  <si>
    <t>20/08/2012</t>
  </si>
  <si>
    <t>AMR 5</t>
  </si>
  <si>
    <t>AMR 6</t>
  </si>
  <si>
    <t>AMR 7</t>
  </si>
  <si>
    <t>AMR 8</t>
  </si>
  <si>
    <t>21/08/2012</t>
  </si>
  <si>
    <t>AMR 9</t>
  </si>
  <si>
    <t>RR</t>
  </si>
  <si>
    <t>AMR 10</t>
  </si>
  <si>
    <t>AMR 11</t>
  </si>
  <si>
    <t>PP</t>
  </si>
  <si>
    <t>AMR 12</t>
  </si>
  <si>
    <t>YY</t>
  </si>
  <si>
    <t>AMR 13</t>
  </si>
  <si>
    <t>WW</t>
  </si>
  <si>
    <t>AMR 14</t>
  </si>
  <si>
    <t>AMR 15</t>
  </si>
  <si>
    <t>AMR 16</t>
  </si>
  <si>
    <t>AMR 18</t>
  </si>
  <si>
    <t>AMR 19</t>
  </si>
  <si>
    <t>AMR 20</t>
  </si>
  <si>
    <t>AMR 21</t>
  </si>
  <si>
    <t>AMR 22</t>
  </si>
  <si>
    <t>AMR 23</t>
  </si>
  <si>
    <t>AMR 24</t>
  </si>
  <si>
    <t>AMR 25</t>
  </si>
  <si>
    <t>AMR 26</t>
  </si>
  <si>
    <t>AMR 27</t>
  </si>
  <si>
    <t>AMR 28</t>
  </si>
  <si>
    <t>AMR 29</t>
  </si>
  <si>
    <t>AMR 30</t>
  </si>
  <si>
    <t>AMR 31</t>
  </si>
  <si>
    <t>AMR 32</t>
  </si>
  <si>
    <t>AMR 33</t>
  </si>
  <si>
    <t>AMR 34</t>
  </si>
  <si>
    <t>AMR 35</t>
  </si>
  <si>
    <t>AMR 36</t>
  </si>
  <si>
    <t>abs db</t>
  </si>
  <si>
    <t>de-db</t>
  </si>
  <si>
    <t>AMR=0.0063+0.0015*test temp</t>
  </si>
  <si>
    <t>db LQ hom</t>
  </si>
  <si>
    <t>db HQ hom</t>
  </si>
  <si>
    <t>Total J locomotion</t>
  </si>
  <si>
    <t>% J locomotion</t>
  </si>
  <si>
    <t>Total J basking</t>
  </si>
  <si>
    <t>Total J resting</t>
  </si>
  <si>
    <t>% J basking</t>
  </si>
  <si>
    <t>% J resting</t>
  </si>
  <si>
    <t>Ave Minutes basking</t>
  </si>
  <si>
    <t>Max time basking</t>
  </si>
  <si>
    <t>Minutes Max time basking</t>
  </si>
  <si>
    <t>Min time basking</t>
  </si>
  <si>
    <t>Minutes Min time basking</t>
  </si>
  <si>
    <t>Range basking times</t>
  </si>
  <si>
    <t>Number of basks</t>
  </si>
  <si>
    <t>% J locom</t>
  </si>
  <si>
    <t>s.d.</t>
  </si>
  <si>
    <t xml:space="preserve">% J basking </t>
  </si>
  <si>
    <t>RMR logVCO2_ml_g_h</t>
  </si>
  <si>
    <r>
      <rPr>
        <b/>
        <sz val="11"/>
        <color rgb="FFFF0000"/>
        <rFont val="Calibri"/>
        <family val="2"/>
        <scheme val="minor"/>
      </rPr>
      <t>log</t>
    </r>
    <r>
      <rPr>
        <b/>
        <sz val="11"/>
        <color theme="1"/>
        <rFont val="Calibri"/>
        <family val="2"/>
        <scheme val="minor"/>
      </rPr>
      <t>RMR</t>
    </r>
    <r>
      <rPr>
        <sz val="11"/>
        <color theme="1"/>
        <rFont val="Calibri"/>
        <family val="2"/>
        <scheme val="minor"/>
      </rPr>
      <t>=-2.6791+0.0479*test temp</t>
    </r>
  </si>
  <si>
    <t>AMR logVCO2_ml_g_h</t>
  </si>
  <si>
    <r>
      <rPr>
        <b/>
        <sz val="11"/>
        <color rgb="FFFF0000"/>
        <rFont val="Calibri"/>
        <family val="2"/>
        <scheme val="minor"/>
      </rPr>
      <t>log</t>
    </r>
    <r>
      <rPr>
        <b/>
        <sz val="11"/>
        <color theme="1"/>
        <rFont val="Calibri"/>
        <family val="2"/>
        <scheme val="minor"/>
      </rPr>
      <t>AMR</t>
    </r>
    <r>
      <rPr>
        <sz val="11"/>
        <color theme="1"/>
        <rFont val="Calibri"/>
        <family val="2"/>
        <scheme val="minor"/>
      </rPr>
      <t>=-1.7679+0.0148*test temp</t>
    </r>
  </si>
  <si>
    <t xml:space="preserve">Single Tb value assumed to be the average of all Te for this enclosure </t>
  </si>
  <si>
    <t>Not used in MS, instead generated Tb with randomisation</t>
  </si>
  <si>
    <t>Te or Tb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</si>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</sst>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0"/>
    <numFmt numFmtId="165" formatCode="[$-F400]h:mm:ss\ AM/PM"/>
    <numFmt numFmtId="166" formatCode="0.00000"/>
    <numFmt numFmtId="167" formatCode="0.0000000"/>
    <numFmt numFmtId="168" formatCode="0.000000"/>
    <numFmt numFmtId="169" formatCode="0.000"/>
    <numFmt numFmtId="170" formatCode="0.0E+00"/>
    <numFmt numFmtId="171" formatCode="0.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0"/>
      <name val="Arial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9C65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E3EC7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/>
    <xf numFmtId="0" fontId="4" fillId="0" borderId="0"/>
    <xf numFmtId="0" fontId="5" fillId="7" borderId="0" applyNumberFormat="0" applyBorder="0" applyAlignment="0" applyProtection="0"/>
    <xf numFmtId="0" fontId="6" fillId="8" borderId="0" applyNumberFormat="0" applyBorder="0" applyAlignment="0" applyProtection="0"/>
    <xf numFmtId="0" fontId="2" fillId="0" borderId="0"/>
    <xf numFmtId="0" fontId="4" fillId="0" borderId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9" borderId="0" applyNumberFormat="0" applyBorder="0" applyAlignment="0" applyProtection="0"/>
    <xf numFmtId="0" fontId="14" fillId="10" borderId="6" applyNumberFormat="0" applyAlignment="0" applyProtection="0"/>
    <xf numFmtId="0" fontId="15" fillId="11" borderId="7" applyNumberFormat="0" applyAlignment="0" applyProtection="0"/>
    <xf numFmtId="0" fontId="16" fillId="11" borderId="6" applyNumberFormat="0" applyAlignment="0" applyProtection="0"/>
    <xf numFmtId="0" fontId="17" fillId="0" borderId="8" applyNumberFormat="0" applyFill="0" applyAlignment="0" applyProtection="0"/>
    <xf numFmtId="0" fontId="18" fillId="12" borderId="9" applyNumberFormat="0" applyAlignment="0" applyProtection="0"/>
    <xf numFmtId="0" fontId="19" fillId="0" borderId="0" applyNumberFormat="0" applyFill="0" applyBorder="0" applyAlignment="0" applyProtection="0"/>
    <xf numFmtId="0" fontId="8" fillId="13" borderId="10" applyNumberFormat="0" applyFont="0" applyAlignment="0" applyProtection="0"/>
    <xf numFmtId="0" fontId="20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1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21" fillId="37" borderId="0" applyNumberFormat="0" applyBorder="0" applyAlignment="0" applyProtection="0"/>
  </cellStyleXfs>
  <cellXfs count="128">
    <xf numFmtId="0" fontId="0" fillId="0" borderId="0" xfId="0"/>
    <xf numFmtId="0" fontId="1" fillId="0" borderId="1" xfId="0" applyFont="1" applyBorder="1"/>
    <xf numFmtId="0" fontId="1" fillId="0" borderId="1" xfId="0" applyFont="1" applyFill="1" applyBorder="1"/>
    <xf numFmtId="0" fontId="1" fillId="0" borderId="0" xfId="0" applyFont="1"/>
    <xf numFmtId="0" fontId="0" fillId="2" borderId="0" xfId="0" applyFill="1"/>
    <xf numFmtId="1" fontId="0" fillId="2" borderId="0" xfId="0" applyNumberFormat="1" applyFont="1" applyFill="1" applyBorder="1"/>
    <xf numFmtId="164" fontId="0" fillId="2" borderId="0" xfId="0" applyNumberFormat="1" applyFill="1"/>
    <xf numFmtId="2" fontId="0" fillId="0" borderId="0" xfId="0" applyNumberFormat="1" applyFill="1"/>
    <xf numFmtId="165" fontId="0" fillId="0" borderId="0" xfId="0" applyNumberFormat="1" applyFill="1"/>
    <xf numFmtId="2" fontId="0" fillId="0" borderId="0" xfId="0" applyNumberFormat="1"/>
    <xf numFmtId="165" fontId="0" fillId="0" borderId="0" xfId="0" applyNumberFormat="1"/>
    <xf numFmtId="21" fontId="0" fillId="0" borderId="0" xfId="0" applyNumberFormat="1"/>
    <xf numFmtId="0" fontId="0" fillId="3" borderId="0" xfId="0" applyFill="1"/>
    <xf numFmtId="1" fontId="0" fillId="3" borderId="0" xfId="0" applyNumberFormat="1" applyFont="1" applyFill="1" applyBorder="1"/>
    <xf numFmtId="164" fontId="0" fillId="3" borderId="0" xfId="0" applyNumberFormat="1" applyFill="1"/>
    <xf numFmtId="0" fontId="0" fillId="4" borderId="0" xfId="0" applyFill="1"/>
    <xf numFmtId="1" fontId="0" fillId="4" borderId="0" xfId="0" applyNumberFormat="1" applyFont="1" applyFill="1" applyBorder="1"/>
    <xf numFmtId="164" fontId="0" fillId="4" borderId="0" xfId="0" applyNumberFormat="1" applyFill="1"/>
    <xf numFmtId="21" fontId="0" fillId="0" borderId="0" xfId="0" applyNumberFormat="1" applyFill="1"/>
    <xf numFmtId="0" fontId="0" fillId="5" borderId="0" xfId="0" applyFill="1"/>
    <xf numFmtId="1" fontId="0" fillId="5" borderId="0" xfId="0" applyNumberFormat="1" applyFont="1" applyFill="1" applyBorder="1"/>
    <xf numFmtId="164" fontId="0" fillId="5" borderId="0" xfId="0" applyNumberFormat="1" applyFill="1"/>
    <xf numFmtId="0" fontId="0" fillId="0" borderId="1" xfId="0" applyBorder="1"/>
    <xf numFmtId="0" fontId="0" fillId="0" borderId="1" xfId="0" applyFill="1" applyBorder="1"/>
    <xf numFmtId="166" fontId="0" fillId="0" borderId="0" xfId="0" applyNumberFormat="1"/>
    <xf numFmtId="0" fontId="0" fillId="0" borderId="0" xfId="0" applyNumberFormat="1"/>
    <xf numFmtId="0" fontId="0" fillId="0" borderId="0" xfId="0" applyFill="1"/>
    <xf numFmtId="2" fontId="0" fillId="0" borderId="1" xfId="0" applyNumberFormat="1" applyBorder="1"/>
    <xf numFmtId="1" fontId="0" fillId="0" borderId="0" xfId="0" applyNumberFormat="1"/>
    <xf numFmtId="1" fontId="0" fillId="0" borderId="1" xfId="0" applyNumberFormat="1" applyBorder="1"/>
    <xf numFmtId="0" fontId="0" fillId="0" borderId="1" xfId="0" applyFont="1" applyBorder="1"/>
    <xf numFmtId="167" fontId="0" fillId="0" borderId="0" xfId="0" applyNumberFormat="1"/>
    <xf numFmtId="168" fontId="0" fillId="0" borderId="0" xfId="0" applyNumberFormat="1"/>
    <xf numFmtId="168" fontId="0" fillId="0" borderId="1" xfId="0" applyNumberFormat="1" applyBorder="1"/>
    <xf numFmtId="168" fontId="0" fillId="0" borderId="0" xfId="0" applyNumberFormat="1" applyFill="1" applyBorder="1"/>
    <xf numFmtId="168" fontId="0" fillId="0" borderId="1" xfId="0" applyNumberFormat="1" applyFill="1" applyBorder="1"/>
    <xf numFmtId="164" fontId="0" fillId="0" borderId="1" xfId="0" applyNumberFormat="1" applyFill="1" applyBorder="1"/>
    <xf numFmtId="11" fontId="0" fillId="0" borderId="0" xfId="0" applyNumberFormat="1"/>
    <xf numFmtId="2" fontId="0" fillId="0" borderId="0" xfId="0" applyNumberFormat="1" applyBorder="1"/>
    <xf numFmtId="164" fontId="0" fillId="0" borderId="0" xfId="0" applyNumberFormat="1"/>
    <xf numFmtId="169" fontId="0" fillId="0" borderId="0" xfId="0" applyNumberFormat="1"/>
    <xf numFmtId="0" fontId="0" fillId="6" borderId="0" xfId="0" applyFill="1"/>
    <xf numFmtId="0" fontId="0" fillId="0" borderId="1" xfId="0" applyFont="1" applyFill="1" applyBorder="1"/>
    <xf numFmtId="0" fontId="0" fillId="0" borderId="0" xfId="0" applyFont="1" applyFill="1" applyBorder="1"/>
    <xf numFmtId="0" fontId="0" fillId="0" borderId="0" xfId="0" applyFont="1"/>
    <xf numFmtId="164" fontId="0" fillId="0" borderId="0" xfId="0" applyNumberFormat="1" applyFont="1" applyFill="1"/>
    <xf numFmtId="2" fontId="0" fillId="0" borderId="0" xfId="0" applyNumberFormat="1" applyFont="1"/>
    <xf numFmtId="165" fontId="0" fillId="0" borderId="0" xfId="0" applyNumberFormat="1" applyFont="1" applyFill="1"/>
    <xf numFmtId="0" fontId="0" fillId="0" borderId="0" xfId="0" applyNumberFormat="1" applyFont="1" applyFill="1"/>
    <xf numFmtId="165" fontId="0" fillId="0" borderId="0" xfId="0" applyNumberFormat="1" applyFont="1"/>
    <xf numFmtId="0" fontId="0" fillId="0" borderId="0" xfId="0" applyNumberFormat="1" applyFont="1"/>
    <xf numFmtId="164" fontId="0" fillId="0" borderId="0" xfId="0" applyNumberFormat="1" applyFont="1"/>
    <xf numFmtId="166" fontId="0" fillId="0" borderId="0" xfId="0" applyNumberFormat="1" applyFont="1"/>
    <xf numFmtId="168" fontId="0" fillId="0" borderId="0" xfId="0" applyNumberFormat="1" applyFont="1"/>
    <xf numFmtId="21" fontId="0" fillId="0" borderId="0" xfId="0" applyNumberFormat="1" applyFont="1"/>
    <xf numFmtId="2" fontId="0" fillId="0" borderId="0" xfId="0" applyNumberFormat="1" applyFont="1" applyFill="1"/>
    <xf numFmtId="164" fontId="0" fillId="0" borderId="1" xfId="0" applyNumberFormat="1" applyFont="1" applyFill="1" applyBorder="1"/>
    <xf numFmtId="2" fontId="0" fillId="0" borderId="1" xfId="0" applyNumberFormat="1" applyFont="1" applyBorder="1"/>
    <xf numFmtId="165" fontId="0" fillId="0" borderId="1" xfId="0" applyNumberFormat="1" applyFont="1" applyFill="1" applyBorder="1"/>
    <xf numFmtId="0" fontId="0" fillId="0" borderId="1" xfId="0" applyNumberFormat="1" applyFont="1" applyFill="1" applyBorder="1"/>
    <xf numFmtId="165" fontId="0" fillId="0" borderId="1" xfId="0" applyNumberFormat="1" applyFont="1" applyBorder="1"/>
    <xf numFmtId="164" fontId="0" fillId="0" borderId="1" xfId="0" applyNumberFormat="1" applyFont="1" applyBorder="1"/>
    <xf numFmtId="21" fontId="0" fillId="0" borderId="1" xfId="0" applyNumberFormat="1" applyFont="1" applyBorder="1"/>
    <xf numFmtId="166" fontId="0" fillId="0" borderId="1" xfId="0" applyNumberFormat="1" applyFont="1" applyBorder="1"/>
    <xf numFmtId="168" fontId="0" fillId="0" borderId="1" xfId="0" applyNumberFormat="1" applyFont="1" applyBorder="1"/>
    <xf numFmtId="0" fontId="0" fillId="0" borderId="0" xfId="0" applyFont="1" applyFill="1"/>
    <xf numFmtId="166" fontId="0" fillId="0" borderId="0" xfId="0" applyNumberFormat="1" applyFont="1" applyFill="1" applyBorder="1"/>
    <xf numFmtId="168" fontId="0" fillId="0" borderId="0" xfId="0" applyNumberFormat="1" applyFont="1" applyFill="1" applyBorder="1"/>
    <xf numFmtId="21" fontId="0" fillId="0" borderId="0" xfId="0" applyNumberFormat="1" applyFont="1" applyFill="1"/>
    <xf numFmtId="0" fontId="0" fillId="0" borderId="1" xfId="0" applyNumberFormat="1" applyFont="1" applyBorder="1"/>
    <xf numFmtId="166" fontId="0" fillId="0" borderId="1" xfId="0" applyNumberFormat="1" applyFont="1" applyFill="1" applyBorder="1"/>
    <xf numFmtId="168" fontId="0" fillId="0" borderId="1" xfId="0" applyNumberFormat="1" applyFont="1" applyFill="1" applyBorder="1"/>
    <xf numFmtId="2" fontId="0" fillId="0" borderId="0" xfId="0" applyNumberFormat="1" applyFont="1" applyFill="1" applyBorder="1"/>
    <xf numFmtId="2" fontId="0" fillId="0" borderId="1" xfId="0" applyNumberFormat="1" applyFont="1" applyFill="1" applyBorder="1"/>
    <xf numFmtId="166" fontId="0" fillId="0" borderId="0" xfId="0" applyNumberFormat="1" applyFont="1" applyBorder="1"/>
    <xf numFmtId="169" fontId="3" fillId="0" borderId="0" xfId="1" applyNumberFormat="1" applyFont="1" applyFill="1" applyBorder="1" applyAlignment="1" applyProtection="1">
      <alignment horizontal="right"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168" fontId="3" fillId="0" borderId="0" xfId="1" applyNumberFormat="1" applyFont="1" applyFill="1" applyBorder="1" applyAlignment="1" applyProtection="1">
      <alignment horizontal="right" vertical="center"/>
    </xf>
    <xf numFmtId="168" fontId="3" fillId="0" borderId="1" xfId="1" applyNumberFormat="1" applyFont="1" applyFill="1" applyBorder="1" applyAlignment="1" applyProtection="1">
      <alignment horizontal="right" vertical="center"/>
    </xf>
    <xf numFmtId="164" fontId="3" fillId="0" borderId="0" xfId="1" applyNumberFormat="1" applyFont="1" applyFill="1" applyBorder="1" applyAlignment="1" applyProtection="1">
      <alignment horizontal="right" vertical="center"/>
    </xf>
    <xf numFmtId="164" fontId="3" fillId="0" borderId="1" xfId="1" applyNumberFormat="1" applyFont="1" applyFill="1" applyBorder="1" applyAlignment="1" applyProtection="1">
      <alignment horizontal="right" vertical="center"/>
    </xf>
    <xf numFmtId="164" fontId="3" fillId="0" borderId="0" xfId="2" applyNumberFormat="1" applyFont="1" applyFill="1" applyBorder="1" applyAlignment="1" applyProtection="1">
      <alignment horizontal="right" vertical="center"/>
    </xf>
    <xf numFmtId="164" fontId="3" fillId="0" borderId="1" xfId="2" applyNumberFormat="1" applyFont="1" applyFill="1" applyBorder="1" applyAlignment="1" applyProtection="1">
      <alignment horizontal="right" vertical="center"/>
    </xf>
    <xf numFmtId="166" fontId="3" fillId="0" borderId="0" xfId="5" applyNumberFormat="1" applyFont="1" applyFill="1" applyBorder="1" applyAlignment="1" applyProtection="1">
      <alignment horizontal="right" vertical="center"/>
    </xf>
    <xf numFmtId="0" fontId="5" fillId="7" borderId="0" xfId="3"/>
    <xf numFmtId="0" fontId="6" fillId="8" borderId="0" xfId="4"/>
    <xf numFmtId="0" fontId="0" fillId="0" borderId="0" xfId="0" applyBorder="1"/>
    <xf numFmtId="0" fontId="0" fillId="0" borderId="0" xfId="0" applyFont="1" applyBorder="1"/>
    <xf numFmtId="0" fontId="0" fillId="0" borderId="0" xfId="0" applyFill="1" applyBorder="1"/>
    <xf numFmtId="164" fontId="0" fillId="0" borderId="0" xfId="0" applyNumberFormat="1" applyFill="1" applyBorder="1"/>
    <xf numFmtId="164" fontId="0" fillId="0" borderId="0" xfId="0" applyNumberFormat="1" applyBorder="1"/>
    <xf numFmtId="168" fontId="0" fillId="0" borderId="0" xfId="0" applyNumberFormat="1" applyBorder="1"/>
    <xf numFmtId="164" fontId="0" fillId="0" borderId="1" xfId="0" applyNumberFormat="1" applyBorder="1"/>
    <xf numFmtId="168" fontId="0" fillId="0" borderId="0" xfId="0" applyNumberFormat="1" applyFill="1"/>
    <xf numFmtId="1" fontId="0" fillId="0" borderId="0" xfId="0" applyNumberFormat="1" applyBorder="1"/>
    <xf numFmtId="1" fontId="0" fillId="0" borderId="0" xfId="0" applyNumberFormat="1" applyFill="1" applyBorder="1"/>
    <xf numFmtId="169" fontId="0" fillId="0" borderId="0" xfId="0" applyNumberFormat="1" applyFont="1"/>
    <xf numFmtId="1" fontId="0" fillId="0" borderId="2" xfId="0" applyNumberFormat="1" applyBorder="1"/>
    <xf numFmtId="0" fontId="4" fillId="0" borderId="0" xfId="6"/>
    <xf numFmtId="0" fontId="7" fillId="0" borderId="0" xfId="6" applyFont="1"/>
    <xf numFmtId="0" fontId="22" fillId="7" borderId="0" xfId="3" applyFont="1"/>
    <xf numFmtId="0" fontId="23" fillId="8" borderId="0" xfId="4" applyFont="1"/>
    <xf numFmtId="170" fontId="0" fillId="0" borderId="0" xfId="0" applyNumberFormat="1"/>
    <xf numFmtId="0" fontId="0" fillId="0" borderId="0" xfId="0"/>
    <xf numFmtId="0" fontId="0" fillId="0" borderId="1" xfId="0" applyFont="1" applyBorder="1"/>
    <xf numFmtId="2" fontId="0" fillId="0" borderId="1" xfId="0" applyNumberFormat="1" applyFont="1" applyBorder="1"/>
    <xf numFmtId="14" fontId="0" fillId="0" borderId="0" xfId="0" applyNumberFormat="1"/>
    <xf numFmtId="0" fontId="1" fillId="0" borderId="0" xfId="0" applyFont="1" applyFill="1" applyBorder="1"/>
    <xf numFmtId="169" fontId="0" fillId="0" borderId="1" xfId="0" applyNumberFormat="1" applyBorder="1"/>
    <xf numFmtId="164" fontId="6" fillId="8" borderId="0" xfId="4" applyNumberFormat="1"/>
    <xf numFmtId="171" fontId="0" fillId="0" borderId="0" xfId="0" applyNumberFormat="1" applyFont="1"/>
    <xf numFmtId="171" fontId="0" fillId="0" borderId="0" xfId="0" applyNumberFormat="1" applyFont="1" applyBorder="1"/>
    <xf numFmtId="171" fontId="0" fillId="0" borderId="0" xfId="0" applyNumberFormat="1" applyFont="1" applyFill="1"/>
    <xf numFmtId="171" fontId="0" fillId="0" borderId="0" xfId="0" applyNumberFormat="1"/>
    <xf numFmtId="171" fontId="0" fillId="0" borderId="1" xfId="0" applyNumberFormat="1" applyFont="1" applyFill="1" applyBorder="1"/>
    <xf numFmtId="171" fontId="0" fillId="0" borderId="1" xfId="0" applyNumberFormat="1" applyBorder="1"/>
    <xf numFmtId="171" fontId="0" fillId="0" borderId="1" xfId="0" applyNumberFormat="1" applyFont="1" applyBorder="1"/>
    <xf numFmtId="171" fontId="0" fillId="0" borderId="0" xfId="0" applyNumberFormat="1" applyBorder="1"/>
    <xf numFmtId="171" fontId="0" fillId="0" borderId="0" xfId="0" applyNumberFormat="1" applyFont="1" applyFill="1" applyBorder="1"/>
    <xf numFmtId="2" fontId="0" fillId="0" borderId="2" xfId="0" applyNumberFormat="1" applyBorder="1"/>
    <xf numFmtId="166" fontId="0" fillId="0" borderId="2" xfId="0" applyNumberFormat="1" applyFont="1" applyBorder="1"/>
    <xf numFmtId="2" fontId="0" fillId="0" borderId="0" xfId="0" applyNumberFormat="1" applyFont="1" applyBorder="1"/>
    <xf numFmtId="2" fontId="0" fillId="0" borderId="2" xfId="0" applyNumberFormat="1" applyFont="1" applyBorder="1"/>
    <xf numFmtId="0" fontId="0" fillId="0" borderId="1" xfId="0" applyNumberFormat="1" applyBorder="1"/>
    <xf numFmtId="169" fontId="0" fillId="0" borderId="0" xfId="0" applyNumberFormat="1" applyFont="1" applyFill="1"/>
    <xf numFmtId="169" fontId="0" fillId="0" borderId="1" xfId="0" applyNumberFormat="1" applyFont="1" applyFill="1" applyBorder="1"/>
    <xf numFmtId="165" fontId="0" fillId="0" borderId="1" xfId="0" applyNumberFormat="1" applyBorder="1"/>
    <xf numFmtId="166" fontId="6" fillId="8" borderId="0" xfId="4" applyNumberFormat="1"/>
  </cellXfs>
  <cellStyles count="46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2" builtinId="27" customBuiltin="1"/>
    <cellStyle name="Calculation" xfId="15" builtinId="22" customBuiltin="1"/>
    <cellStyle name="Check Cell" xfId="17" builtinId="23" customBuiltin="1"/>
    <cellStyle name="Explanatory Text" xfId="20" builtinId="53" customBuiltin="1"/>
    <cellStyle name="Good" xfId="3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11" builtinId="19" customBuiltin="1"/>
    <cellStyle name="Input" xfId="13" builtinId="20" customBuiltin="1"/>
    <cellStyle name="Linked Cell" xfId="16" builtinId="24" customBuiltin="1"/>
    <cellStyle name="Neutral" xfId="4" builtinId="28" customBuiltin="1"/>
    <cellStyle name="Normal" xfId="0" builtinId="0"/>
    <cellStyle name="Normal_energetics" xfId="6"/>
    <cellStyle name="Normal_Sheet1" xfId="2"/>
    <cellStyle name="Normal_Sheet1_1" xfId="5"/>
    <cellStyle name="Normal_Summary" xfId="1"/>
    <cellStyle name="Note" xfId="19" builtinId="10" customBuiltin="1"/>
    <cellStyle name="Output" xfId="14" builtinId="21" customBuiltin="1"/>
    <cellStyle name="Title" xfId="7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workbookViewId="0">
      <selection activeCell="C40" sqref="C40"/>
    </sheetView>
  </sheetViews>
  <sheetFormatPr defaultRowHeight="15" x14ac:dyDescent="0.25"/>
  <cols>
    <col min="1" max="1" width="5" bestFit="1" customWidth="1"/>
    <col min="2" max="2" width="4.28515625" bestFit="1" customWidth="1"/>
    <col min="3" max="3" width="6.140625" bestFit="1" customWidth="1"/>
    <col min="4" max="4" width="16.140625" bestFit="1" customWidth="1"/>
    <col min="5" max="5" width="7.42578125" bestFit="1" customWidth="1"/>
    <col min="6" max="6" width="10.28515625" bestFit="1" customWidth="1"/>
    <col min="7" max="7" width="20.85546875" bestFit="1" customWidth="1"/>
    <col min="8" max="8" width="20" bestFit="1" customWidth="1"/>
    <col min="9" max="9" width="22.28515625" bestFit="1" customWidth="1"/>
    <col min="11" max="11" width="22.28515625" bestFit="1" customWidth="1"/>
  </cols>
  <sheetData>
    <row r="1" spans="1:15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</row>
    <row r="2" spans="1:15" x14ac:dyDescent="0.25">
      <c r="A2" s="4">
        <v>2011</v>
      </c>
      <c r="B2" s="5">
        <v>20</v>
      </c>
      <c r="C2" s="4">
        <v>1</v>
      </c>
      <c r="D2" s="6">
        <v>7.4452999999999996</v>
      </c>
      <c r="E2" s="4">
        <v>4</v>
      </c>
      <c r="F2" s="4" t="s">
        <v>9</v>
      </c>
      <c r="G2" s="9">
        <v>444.6</v>
      </c>
      <c r="H2" s="10">
        <v>1.3668981481481482E-2</v>
      </c>
      <c r="I2" s="10">
        <v>0.15222222222222223</v>
      </c>
    </row>
    <row r="3" spans="1:15" x14ac:dyDescent="0.25">
      <c r="A3" s="4">
        <v>2011</v>
      </c>
      <c r="B3" s="5">
        <v>19</v>
      </c>
      <c r="C3" s="4">
        <v>2</v>
      </c>
      <c r="D3" s="6">
        <v>7.6265000000000001</v>
      </c>
      <c r="E3" s="4">
        <v>4</v>
      </c>
      <c r="F3" s="4" t="s">
        <v>9</v>
      </c>
      <c r="G3" s="9">
        <v>641.5</v>
      </c>
      <c r="H3" s="10">
        <v>1.982638888888889E-2</v>
      </c>
      <c r="I3" s="10">
        <v>0.16739583333333333</v>
      </c>
      <c r="J3" s="11"/>
    </row>
    <row r="4" spans="1:15" x14ac:dyDescent="0.25">
      <c r="A4" s="4">
        <v>2011</v>
      </c>
      <c r="B4" s="5">
        <v>2</v>
      </c>
      <c r="C4" s="4">
        <v>3</v>
      </c>
      <c r="D4" s="6">
        <v>7.4785500000000003</v>
      </c>
      <c r="E4" s="4">
        <v>4</v>
      </c>
      <c r="F4" s="4" t="s">
        <v>9</v>
      </c>
      <c r="G4" s="7">
        <v>655.04999999999995</v>
      </c>
      <c r="H4" s="8">
        <v>1.9432870370370371E-2</v>
      </c>
      <c r="I4" s="8">
        <v>0.14835648148148148</v>
      </c>
    </row>
    <row r="5" spans="1:15" x14ac:dyDescent="0.25">
      <c r="A5" s="4">
        <v>2011</v>
      </c>
      <c r="B5" s="5">
        <v>3</v>
      </c>
      <c r="C5" s="4">
        <v>4</v>
      </c>
      <c r="D5" s="6">
        <v>4.3877000000000006</v>
      </c>
      <c r="E5" s="4">
        <v>4</v>
      </c>
      <c r="F5" s="4" t="s">
        <v>9</v>
      </c>
      <c r="G5" s="7">
        <v>418.4</v>
      </c>
      <c r="H5" s="8">
        <v>1.3321759259259261E-2</v>
      </c>
      <c r="I5" s="11">
        <v>0.16640046296296296</v>
      </c>
    </row>
    <row r="6" spans="1:15" x14ac:dyDescent="0.25">
      <c r="A6" s="4">
        <v>2012</v>
      </c>
      <c r="B6" s="4">
        <v>9.1</v>
      </c>
      <c r="C6" s="4">
        <v>5</v>
      </c>
      <c r="D6" s="6">
        <v>7.7778499999999999</v>
      </c>
      <c r="E6" s="4">
        <v>4</v>
      </c>
      <c r="F6" s="4" t="s">
        <v>9</v>
      </c>
      <c r="G6">
        <v>827.2</v>
      </c>
      <c r="H6" s="10">
        <v>2.162037037037037E-2</v>
      </c>
      <c r="I6" s="10">
        <v>0.16138888888888886</v>
      </c>
    </row>
    <row r="7" spans="1:15" x14ac:dyDescent="0.25">
      <c r="A7" s="4">
        <v>2011</v>
      </c>
      <c r="B7" s="5">
        <v>18</v>
      </c>
      <c r="C7" s="4">
        <v>6</v>
      </c>
      <c r="D7" s="6">
        <v>6.5057</v>
      </c>
      <c r="E7" s="4">
        <v>4</v>
      </c>
      <c r="F7" s="4" t="s">
        <v>9</v>
      </c>
      <c r="G7" s="9">
        <v>619.45000000000005</v>
      </c>
      <c r="H7" s="10">
        <v>1.8090277777777778E-2</v>
      </c>
      <c r="I7" s="10">
        <v>0.16741898148148149</v>
      </c>
    </row>
    <row r="8" spans="1:15" x14ac:dyDescent="0.25">
      <c r="A8" s="4">
        <v>2012</v>
      </c>
      <c r="B8" s="4">
        <v>8.1</v>
      </c>
      <c r="C8" s="4">
        <v>7</v>
      </c>
      <c r="D8" s="6">
        <v>7.7242499999999996</v>
      </c>
      <c r="E8" s="4">
        <v>4</v>
      </c>
      <c r="F8" s="4" t="s">
        <v>9</v>
      </c>
      <c r="G8">
        <v>460.65</v>
      </c>
      <c r="H8" s="10">
        <v>1.3483796296296298E-2</v>
      </c>
      <c r="I8" s="10">
        <v>0.15303240740740745</v>
      </c>
    </row>
    <row r="9" spans="1:15" x14ac:dyDescent="0.25">
      <c r="G9" t="s">
        <v>34</v>
      </c>
      <c r="H9" s="10">
        <f>AVERAGE(H2:H8)</f>
        <v>1.7063492063492065E-2</v>
      </c>
      <c r="L9" t="s">
        <v>25</v>
      </c>
      <c r="N9" t="s">
        <v>31</v>
      </c>
    </row>
    <row r="10" spans="1:15" x14ac:dyDescent="0.25">
      <c r="H10" t="s">
        <v>14</v>
      </c>
      <c r="I10" s="10">
        <f>AVERAGE(I2:I8)</f>
        <v>0.15945932539682542</v>
      </c>
      <c r="J10" t="s">
        <v>17</v>
      </c>
      <c r="L10">
        <f>(3*60)+49</f>
        <v>229</v>
      </c>
      <c r="N10">
        <f>229*40</f>
        <v>9160</v>
      </c>
    </row>
    <row r="11" spans="1:15" x14ac:dyDescent="0.25">
      <c r="H11" t="s">
        <v>15</v>
      </c>
      <c r="I11" s="11">
        <v>0.25</v>
      </c>
    </row>
    <row r="12" spans="1:15" x14ac:dyDescent="0.25">
      <c r="H12" t="s">
        <v>16</v>
      </c>
      <c r="I12" s="11">
        <f>I11-I10</f>
        <v>9.0540674603174581E-2</v>
      </c>
      <c r="J12" t="s">
        <v>18</v>
      </c>
      <c r="K12" t="s">
        <v>19</v>
      </c>
      <c r="L12">
        <v>130</v>
      </c>
      <c r="N12">
        <f>130*16</f>
        <v>2080</v>
      </c>
    </row>
    <row r="13" spans="1:15" x14ac:dyDescent="0.25">
      <c r="M13" t="s">
        <v>32</v>
      </c>
      <c r="N13">
        <f>N12+N10</f>
        <v>11240</v>
      </c>
    </row>
    <row r="14" spans="1:15" x14ac:dyDescent="0.25">
      <c r="H14" t="s">
        <v>24</v>
      </c>
      <c r="M14" t="s">
        <v>29</v>
      </c>
      <c r="N14" s="9">
        <f>N13/360</f>
        <v>31.222222222222221</v>
      </c>
      <c r="O14" t="s">
        <v>33</v>
      </c>
    </row>
    <row r="15" spans="1:15" x14ac:dyDescent="0.25">
      <c r="M15" t="s">
        <v>30</v>
      </c>
      <c r="N15" s="9">
        <f>((40*4)+(16*5))/9</f>
        <v>26.666666666666668</v>
      </c>
    </row>
    <row r="16" spans="1:15" x14ac:dyDescent="0.25">
      <c r="M16" t="s">
        <v>26</v>
      </c>
      <c r="N16" s="9">
        <f>33-N14</f>
        <v>1.7777777777777786</v>
      </c>
    </row>
    <row r="17" spans="8:14" x14ac:dyDescent="0.25">
      <c r="H17" t="s">
        <v>21</v>
      </c>
      <c r="I17" s="10"/>
      <c r="M17" t="s">
        <v>27</v>
      </c>
      <c r="N17" s="9">
        <f>33-N15</f>
        <v>6.3333333333333321</v>
      </c>
    </row>
    <row r="18" spans="8:14" x14ac:dyDescent="0.25">
      <c r="H18" t="s">
        <v>20</v>
      </c>
      <c r="M18" t="s">
        <v>28</v>
      </c>
      <c r="N18" s="9">
        <f>1-(N16/N17)</f>
        <v>0.71929824561403488</v>
      </c>
    </row>
    <row r="20" spans="8:14" x14ac:dyDescent="0.25">
      <c r="H20" t="s">
        <v>22</v>
      </c>
    </row>
    <row r="22" spans="8:14" x14ac:dyDescent="0.25">
      <c r="H22" t="s">
        <v>23</v>
      </c>
    </row>
    <row r="25" spans="8:14" x14ac:dyDescent="0.25">
      <c r="H25" s="11">
        <v>0.25</v>
      </c>
    </row>
    <row r="26" spans="8:14" x14ac:dyDescent="0.25">
      <c r="H26" s="11">
        <f>H25-H9</f>
        <v>0.23293650793650794</v>
      </c>
    </row>
    <row r="27" spans="8:14" x14ac:dyDescent="0.25">
      <c r="H27" s="11">
        <f>H26-I10</f>
        <v>7.3477182539682523E-2</v>
      </c>
    </row>
    <row r="31" spans="8:14" x14ac:dyDescent="0.25">
      <c r="H31" t="s">
        <v>35</v>
      </c>
    </row>
    <row r="33" spans="8:8" x14ac:dyDescent="0.25">
      <c r="H33" s="11">
        <v>1.7063492063492065E-2</v>
      </c>
    </row>
    <row r="35" spans="8:8" x14ac:dyDescent="0.25">
      <c r="H35" t="s">
        <v>36</v>
      </c>
    </row>
    <row r="37" spans="8:8" x14ac:dyDescent="0.25">
      <c r="H37" s="11">
        <v>0.23293981481481482</v>
      </c>
    </row>
  </sheetData>
  <sortState ref="A2:I8">
    <sortCondition ref="C2:C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D2" sqref="D2:D8"/>
    </sheetView>
  </sheetViews>
  <sheetFormatPr defaultRowHeight="15" x14ac:dyDescent="0.25"/>
  <cols>
    <col min="1" max="2" width="5" bestFit="1" customWidth="1"/>
    <col min="3" max="3" width="6.140625" bestFit="1" customWidth="1"/>
    <col min="4" max="4" width="16.140625" bestFit="1" customWidth="1"/>
    <col min="5" max="5" width="7.42578125" bestFit="1" customWidth="1"/>
    <col min="6" max="6" width="9.42578125" bestFit="1" customWidth="1"/>
    <col min="7" max="7" width="20.85546875" bestFit="1" customWidth="1"/>
    <col min="8" max="8" width="19.42578125" bestFit="1" customWidth="1"/>
    <col min="9" max="9" width="22.28515625" bestFit="1" customWidth="1"/>
  </cols>
  <sheetData>
    <row r="1" spans="1:9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2">
        <v>2011</v>
      </c>
      <c r="B2" s="13">
        <v>8</v>
      </c>
      <c r="C2" s="12">
        <v>1</v>
      </c>
      <c r="D2" s="14">
        <v>6.8109999999999999</v>
      </c>
      <c r="E2" s="12">
        <v>3</v>
      </c>
      <c r="F2" s="12" t="s">
        <v>10</v>
      </c>
      <c r="G2" s="7">
        <v>288.89999999999998</v>
      </c>
      <c r="H2" s="8">
        <v>1.0775462962962964E-2</v>
      </c>
      <c r="I2" s="8" t="s">
        <v>11</v>
      </c>
    </row>
    <row r="3" spans="1:9" x14ac:dyDescent="0.25">
      <c r="A3" s="12">
        <v>2011</v>
      </c>
      <c r="B3" s="13">
        <v>23</v>
      </c>
      <c r="C3" s="12">
        <v>2</v>
      </c>
      <c r="D3" s="14">
        <v>7.3086000000000002</v>
      </c>
      <c r="E3" s="12">
        <v>3</v>
      </c>
      <c r="F3" s="12" t="s">
        <v>10</v>
      </c>
      <c r="G3" s="9">
        <v>418.25</v>
      </c>
      <c r="H3" s="10">
        <v>1.7812499999999998E-2</v>
      </c>
      <c r="I3" s="8" t="s">
        <v>11</v>
      </c>
    </row>
    <row r="4" spans="1:9" x14ac:dyDescent="0.25">
      <c r="A4" s="12">
        <v>2011</v>
      </c>
      <c r="B4" s="13">
        <v>25</v>
      </c>
      <c r="C4" s="12">
        <v>3</v>
      </c>
      <c r="D4" s="14">
        <v>7.2553999999999998</v>
      </c>
      <c r="E4" s="12">
        <v>3</v>
      </c>
      <c r="F4" s="12" t="s">
        <v>10</v>
      </c>
      <c r="G4" s="9">
        <v>286.14999999999998</v>
      </c>
      <c r="H4" s="10">
        <v>9.884259259259261E-3</v>
      </c>
      <c r="I4" s="8" t="s">
        <v>11</v>
      </c>
    </row>
    <row r="5" spans="1:9" x14ac:dyDescent="0.25">
      <c r="A5" s="12">
        <v>2011</v>
      </c>
      <c r="B5" s="13">
        <v>11</v>
      </c>
      <c r="C5" s="12">
        <v>4</v>
      </c>
      <c r="D5" s="14">
        <v>4.2558000000000007</v>
      </c>
      <c r="E5" s="12">
        <v>3</v>
      </c>
      <c r="F5" s="12" t="s">
        <v>10</v>
      </c>
      <c r="G5" s="9">
        <v>501.15</v>
      </c>
      <c r="H5" s="10">
        <v>1.6793981481481483E-2</v>
      </c>
      <c r="I5" s="8" t="s">
        <v>11</v>
      </c>
    </row>
    <row r="6" spans="1:9" x14ac:dyDescent="0.25">
      <c r="A6" s="12">
        <v>2012</v>
      </c>
      <c r="B6" s="12">
        <v>5.0999999999999996</v>
      </c>
      <c r="C6" s="12">
        <v>5</v>
      </c>
      <c r="D6" s="14">
        <v>7.8049499999999998</v>
      </c>
      <c r="E6" s="12">
        <v>3</v>
      </c>
      <c r="F6" s="12" t="s">
        <v>10</v>
      </c>
      <c r="G6">
        <v>524.79999999999995</v>
      </c>
      <c r="H6" s="10">
        <v>1.4039351851851851E-2</v>
      </c>
      <c r="I6" s="11" t="s">
        <v>11</v>
      </c>
    </row>
    <row r="7" spans="1:9" x14ac:dyDescent="0.25">
      <c r="A7" s="12">
        <v>2011</v>
      </c>
      <c r="B7" s="13">
        <v>7</v>
      </c>
      <c r="C7" s="12">
        <v>6</v>
      </c>
      <c r="D7" s="14">
        <v>6.1347500000000004</v>
      </c>
      <c r="E7" s="12">
        <v>3</v>
      </c>
      <c r="F7" s="12" t="s">
        <v>10</v>
      </c>
      <c r="G7" s="7">
        <v>648.65</v>
      </c>
      <c r="H7" s="8">
        <v>2.1967592592592594E-2</v>
      </c>
      <c r="I7" s="8" t="s">
        <v>11</v>
      </c>
    </row>
    <row r="8" spans="1:9" x14ac:dyDescent="0.25">
      <c r="A8" s="12">
        <v>2012</v>
      </c>
      <c r="B8" s="12">
        <v>12.1</v>
      </c>
      <c r="C8" s="12">
        <v>7</v>
      </c>
      <c r="D8" s="14">
        <v>8.2587499999999991</v>
      </c>
      <c r="E8" s="12">
        <v>3</v>
      </c>
      <c r="F8" s="12" t="s">
        <v>10</v>
      </c>
      <c r="G8">
        <v>22.85</v>
      </c>
      <c r="H8" s="10">
        <v>1.0532407407407407E-3</v>
      </c>
      <c r="I8" s="11" t="s">
        <v>11</v>
      </c>
    </row>
    <row r="9" spans="1:9" x14ac:dyDescent="0.25">
      <c r="H9" s="10">
        <f>AVERAGE(H2:H8)</f>
        <v>1.3189484126984129E-2</v>
      </c>
    </row>
    <row r="11" spans="1:9" x14ac:dyDescent="0.25">
      <c r="H11" s="11">
        <v>0.25</v>
      </c>
    </row>
    <row r="12" spans="1:9" x14ac:dyDescent="0.25">
      <c r="H12" s="11">
        <f>H11-H9</f>
        <v>0.23681051587301588</v>
      </c>
    </row>
  </sheetData>
  <sortState ref="A2:I8">
    <sortCondition ref="C2:C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D41" sqref="D41"/>
    </sheetView>
  </sheetViews>
  <sheetFormatPr defaultRowHeight="15" x14ac:dyDescent="0.25"/>
  <cols>
    <col min="1" max="2" width="5" bestFit="1" customWidth="1"/>
    <col min="3" max="3" width="6.140625" bestFit="1" customWidth="1"/>
    <col min="4" max="4" width="16.140625" bestFit="1" customWidth="1"/>
    <col min="5" max="5" width="7.42578125" bestFit="1" customWidth="1"/>
    <col min="6" max="6" width="9.85546875" bestFit="1" customWidth="1"/>
    <col min="7" max="7" width="20.85546875" bestFit="1" customWidth="1"/>
    <col min="8" max="8" width="20" bestFit="1" customWidth="1"/>
    <col min="9" max="9" width="22.28515625" bestFit="1" customWidth="1"/>
  </cols>
  <sheetData>
    <row r="1" spans="1:11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</row>
    <row r="2" spans="1:11" x14ac:dyDescent="0.25">
      <c r="A2" s="15">
        <v>2011</v>
      </c>
      <c r="B2" s="16">
        <v>12</v>
      </c>
      <c r="C2" s="15">
        <v>1</v>
      </c>
      <c r="D2" s="17">
        <v>6.8008000000000006</v>
      </c>
      <c r="E2" s="15">
        <v>2</v>
      </c>
      <c r="F2" s="15" t="s">
        <v>12</v>
      </c>
      <c r="G2" s="9">
        <v>62.7</v>
      </c>
      <c r="H2" s="10">
        <v>1.050925925925926E-2</v>
      </c>
      <c r="I2" s="8">
        <v>0.16800925925925922</v>
      </c>
    </row>
    <row r="3" spans="1:11" x14ac:dyDescent="0.25">
      <c r="A3" s="15">
        <v>2011</v>
      </c>
      <c r="B3" s="16">
        <v>14</v>
      </c>
      <c r="C3" s="15">
        <v>2</v>
      </c>
      <c r="D3" s="17">
        <v>7.2532499999999995</v>
      </c>
      <c r="E3" s="15">
        <v>2</v>
      </c>
      <c r="F3" s="15" t="s">
        <v>12</v>
      </c>
      <c r="G3" s="9">
        <v>477.05</v>
      </c>
      <c r="H3" s="10">
        <v>1.5740740740740743E-2</v>
      </c>
      <c r="I3" s="11">
        <v>0.13611111111111096</v>
      </c>
    </row>
    <row r="4" spans="1:11" x14ac:dyDescent="0.25">
      <c r="A4" s="15">
        <v>2011</v>
      </c>
      <c r="B4" s="16">
        <v>24</v>
      </c>
      <c r="C4" s="15">
        <v>3</v>
      </c>
      <c r="D4" s="17">
        <v>7.3222500000000004</v>
      </c>
      <c r="E4" s="15">
        <v>2</v>
      </c>
      <c r="F4" s="15" t="s">
        <v>12</v>
      </c>
      <c r="G4" s="9">
        <v>414.2</v>
      </c>
      <c r="H4" s="10">
        <v>1.2314814814814815E-2</v>
      </c>
      <c r="I4" s="11">
        <v>0.17086805555555554</v>
      </c>
    </row>
    <row r="5" spans="1:11" x14ac:dyDescent="0.25">
      <c r="A5" s="15">
        <v>2011</v>
      </c>
      <c r="B5" s="16">
        <v>4</v>
      </c>
      <c r="C5" s="15">
        <v>4</v>
      </c>
      <c r="D5" s="17">
        <v>4.4047499999999999</v>
      </c>
      <c r="E5" s="15">
        <v>2</v>
      </c>
      <c r="F5" s="15" t="s">
        <v>12</v>
      </c>
      <c r="G5" s="7">
        <v>197.8</v>
      </c>
      <c r="H5" s="8">
        <v>7.4421296296296293E-3</v>
      </c>
      <c r="I5" s="18">
        <v>0.11898148148148144</v>
      </c>
    </row>
    <row r="6" spans="1:11" x14ac:dyDescent="0.25">
      <c r="A6" s="15">
        <v>2012</v>
      </c>
      <c r="B6" s="15">
        <v>1.1000000000000001</v>
      </c>
      <c r="C6" s="15">
        <v>5</v>
      </c>
      <c r="D6" s="17">
        <v>8.0708000000000002</v>
      </c>
      <c r="E6" s="15">
        <v>2</v>
      </c>
      <c r="F6" s="15" t="s">
        <v>12</v>
      </c>
      <c r="G6">
        <v>421.15</v>
      </c>
      <c r="H6" s="10">
        <v>1.269675925925926E-2</v>
      </c>
      <c r="I6" s="11">
        <v>0.16401620370370368</v>
      </c>
    </row>
    <row r="7" spans="1:11" x14ac:dyDescent="0.25">
      <c r="A7" s="15">
        <v>2011</v>
      </c>
      <c r="B7" s="16">
        <v>27</v>
      </c>
      <c r="C7" s="15">
        <v>6</v>
      </c>
      <c r="D7" s="17">
        <v>6.3278999999999996</v>
      </c>
      <c r="E7" s="15">
        <v>2</v>
      </c>
      <c r="F7" s="15" t="s">
        <v>12</v>
      </c>
      <c r="G7" s="9">
        <v>412.6</v>
      </c>
      <c r="H7" s="10">
        <v>1.2442129629629629E-2</v>
      </c>
      <c r="I7" s="11">
        <v>0.12067129629629633</v>
      </c>
    </row>
    <row r="8" spans="1:11" x14ac:dyDescent="0.25">
      <c r="A8" s="15">
        <v>2012</v>
      </c>
      <c r="B8" s="15">
        <v>11.1</v>
      </c>
      <c r="C8" s="15">
        <v>7</v>
      </c>
      <c r="D8" s="17">
        <v>7.7564000000000002</v>
      </c>
      <c r="E8" s="15">
        <v>2</v>
      </c>
      <c r="F8" s="15" t="s">
        <v>12</v>
      </c>
      <c r="G8">
        <v>208.3</v>
      </c>
      <c r="H8" s="10">
        <v>6.5393518518518517E-3</v>
      </c>
      <c r="I8" s="11">
        <v>0.2053240740740741</v>
      </c>
    </row>
    <row r="9" spans="1:11" x14ac:dyDescent="0.25">
      <c r="G9" t="s">
        <v>34</v>
      </c>
      <c r="H9" s="10">
        <f>AVERAGE(H2:H8)</f>
        <v>1.1097883597883598E-2</v>
      </c>
      <c r="K9" t="s">
        <v>25</v>
      </c>
    </row>
    <row r="10" spans="1:11" x14ac:dyDescent="0.25">
      <c r="H10" t="s">
        <v>14</v>
      </c>
      <c r="I10" s="11">
        <f>AVERAGE(I2:I8)</f>
        <v>0.15485449735449733</v>
      </c>
      <c r="J10" t="s">
        <v>17</v>
      </c>
      <c r="K10">
        <v>223</v>
      </c>
    </row>
    <row r="11" spans="1:11" x14ac:dyDescent="0.25">
      <c r="H11" t="s">
        <v>15</v>
      </c>
      <c r="I11" s="11">
        <v>0.25</v>
      </c>
    </row>
    <row r="12" spans="1:11" x14ac:dyDescent="0.25">
      <c r="H12" t="s">
        <v>16</v>
      </c>
      <c r="I12" s="11">
        <f>I11-I10</f>
        <v>9.5145502645502672E-2</v>
      </c>
      <c r="J12" t="s">
        <v>18</v>
      </c>
      <c r="K12">
        <v>137</v>
      </c>
    </row>
    <row r="14" spans="1:11" x14ac:dyDescent="0.25">
      <c r="H14" s="11">
        <v>0.25</v>
      </c>
    </row>
    <row r="15" spans="1:11" x14ac:dyDescent="0.25">
      <c r="H15" s="11">
        <f>H14-H9</f>
        <v>0.23890211640211639</v>
      </c>
    </row>
    <row r="16" spans="1:11" x14ac:dyDescent="0.25">
      <c r="H16" s="11">
        <f>H15-I10</f>
        <v>8.4047619047619065E-2</v>
      </c>
    </row>
  </sheetData>
  <sortState ref="A2:I8">
    <sortCondition ref="C2:C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H41" sqref="H41"/>
    </sheetView>
  </sheetViews>
  <sheetFormatPr defaultRowHeight="15" x14ac:dyDescent="0.25"/>
  <cols>
    <col min="1" max="1" width="5" bestFit="1" customWidth="1"/>
    <col min="2" max="2" width="4.28515625" bestFit="1" customWidth="1"/>
    <col min="3" max="3" width="6.140625" bestFit="1" customWidth="1"/>
    <col min="4" max="4" width="16.140625" bestFit="1" customWidth="1"/>
    <col min="5" max="5" width="7.42578125" bestFit="1" customWidth="1"/>
    <col min="6" max="6" width="9" bestFit="1" customWidth="1"/>
    <col min="7" max="7" width="20.85546875" bestFit="1" customWidth="1"/>
    <col min="8" max="8" width="19.42578125" bestFit="1" customWidth="1"/>
    <col min="9" max="9" width="22.28515625" bestFit="1" customWidth="1"/>
  </cols>
  <sheetData>
    <row r="1" spans="1:9" s="3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9">
        <v>2011</v>
      </c>
      <c r="B2" s="20">
        <v>10</v>
      </c>
      <c r="C2" s="19">
        <v>1</v>
      </c>
      <c r="D2" s="21">
        <v>6.7936499999999995</v>
      </c>
      <c r="E2" s="19">
        <v>1</v>
      </c>
      <c r="F2" s="19" t="s">
        <v>13</v>
      </c>
      <c r="G2" s="9">
        <v>167.1</v>
      </c>
      <c r="H2" s="10">
        <v>1.4814814814814814E-2</v>
      </c>
      <c r="I2" s="8" t="s">
        <v>11</v>
      </c>
    </row>
    <row r="3" spans="1:9" x14ac:dyDescent="0.25">
      <c r="A3" s="19">
        <v>2011</v>
      </c>
      <c r="B3" s="20">
        <v>9</v>
      </c>
      <c r="C3" s="19">
        <v>2</v>
      </c>
      <c r="D3" s="21">
        <v>7.0534499999999998</v>
      </c>
      <c r="E3" s="19">
        <v>1</v>
      </c>
      <c r="F3" s="19" t="s">
        <v>13</v>
      </c>
      <c r="G3" s="9">
        <v>156.69999999999999</v>
      </c>
      <c r="H3" s="10">
        <v>1.1875000000000002E-2</v>
      </c>
      <c r="I3" s="8" t="s">
        <v>11</v>
      </c>
    </row>
    <row r="4" spans="1:9" x14ac:dyDescent="0.25">
      <c r="A4" s="19">
        <v>2011</v>
      </c>
      <c r="B4" s="20">
        <v>15</v>
      </c>
      <c r="C4" s="19">
        <v>3</v>
      </c>
      <c r="D4" s="21">
        <v>7.2871500000000005</v>
      </c>
      <c r="E4" s="19">
        <v>1</v>
      </c>
      <c r="F4" s="19" t="s">
        <v>13</v>
      </c>
      <c r="G4" s="9">
        <v>59.7</v>
      </c>
      <c r="H4" s="10">
        <v>2.8472222222222219E-3</v>
      </c>
      <c r="I4" s="11" t="s">
        <v>11</v>
      </c>
    </row>
    <row r="5" spans="1:9" x14ac:dyDescent="0.25">
      <c r="A5" s="19">
        <v>2011</v>
      </c>
      <c r="B5" s="20">
        <v>22</v>
      </c>
      <c r="C5" s="19">
        <v>4</v>
      </c>
      <c r="D5" s="21">
        <v>4.5851499999999996</v>
      </c>
      <c r="E5" s="19">
        <v>1</v>
      </c>
      <c r="F5" s="19" t="s">
        <v>13</v>
      </c>
      <c r="G5" s="9">
        <v>190.2</v>
      </c>
      <c r="H5" s="10">
        <v>1.4745370370370372E-2</v>
      </c>
      <c r="I5" s="8" t="s">
        <v>11</v>
      </c>
    </row>
    <row r="6" spans="1:9" x14ac:dyDescent="0.25">
      <c r="A6" s="19">
        <v>2012</v>
      </c>
      <c r="B6" s="19">
        <v>2.1</v>
      </c>
      <c r="C6" s="19">
        <v>5</v>
      </c>
      <c r="D6" s="21">
        <v>7.9633500000000002</v>
      </c>
      <c r="E6" s="19">
        <v>1</v>
      </c>
      <c r="F6" s="19" t="s">
        <v>13</v>
      </c>
      <c r="G6">
        <v>43.9</v>
      </c>
      <c r="H6" s="10">
        <v>2.8356481481481479E-3</v>
      </c>
      <c r="I6" s="11" t="s">
        <v>11</v>
      </c>
    </row>
    <row r="7" spans="1:9" x14ac:dyDescent="0.25">
      <c r="A7" s="19">
        <v>2011</v>
      </c>
      <c r="B7" s="20">
        <v>6</v>
      </c>
      <c r="C7" s="19">
        <v>6</v>
      </c>
      <c r="D7" s="21">
        <v>6.2347999999999999</v>
      </c>
      <c r="E7" s="19">
        <v>1</v>
      </c>
      <c r="F7" s="19" t="s">
        <v>13</v>
      </c>
      <c r="G7" s="7">
        <v>274.64999999999998</v>
      </c>
      <c r="H7" s="8">
        <v>1.8472222222222223E-2</v>
      </c>
      <c r="I7" s="8" t="s">
        <v>11</v>
      </c>
    </row>
    <row r="8" spans="1:9" x14ac:dyDescent="0.25">
      <c r="A8" s="19">
        <v>2012</v>
      </c>
      <c r="B8" s="19">
        <v>6.1</v>
      </c>
      <c r="C8" s="19">
        <v>7</v>
      </c>
      <c r="D8" s="21">
        <v>8.0002999999999993</v>
      </c>
      <c r="E8" s="19">
        <v>1</v>
      </c>
      <c r="F8" s="19" t="s">
        <v>13</v>
      </c>
      <c r="G8">
        <v>90</v>
      </c>
      <c r="H8" s="10">
        <v>4.9074074074074072E-3</v>
      </c>
      <c r="I8" s="11" t="s">
        <v>11</v>
      </c>
    </row>
    <row r="9" spans="1:9" x14ac:dyDescent="0.25">
      <c r="H9" s="10">
        <f>AVERAGE(H2:H8)</f>
        <v>1.0071097883597885E-2</v>
      </c>
    </row>
    <row r="11" spans="1:9" x14ac:dyDescent="0.25">
      <c r="H11" s="11">
        <v>0.25</v>
      </c>
    </row>
    <row r="12" spans="1:9" x14ac:dyDescent="0.25">
      <c r="H12" s="11">
        <f>H11-H9</f>
        <v>0.23992890211640211</v>
      </c>
    </row>
    <row r="14" spans="1:9" x14ac:dyDescent="0.25">
      <c r="G14" s="9">
        <f>AVERAGE(G2:G8)</f>
        <v>140.32142857142856</v>
      </c>
    </row>
    <row r="15" spans="1:9" x14ac:dyDescent="0.25">
      <c r="G15" s="9">
        <f>STDEV(G2:G8)</f>
        <v>81.492882394429898</v>
      </c>
    </row>
  </sheetData>
  <sortState ref="A2:I8">
    <sortCondition ref="C2:C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opLeftCell="W1" workbookViewId="0">
      <selection activeCell="E40" sqref="E40"/>
    </sheetView>
  </sheetViews>
  <sheetFormatPr defaultRowHeight="15" x14ac:dyDescent="0.25"/>
  <cols>
    <col min="1" max="1" width="11.28515625" bestFit="1" customWidth="1"/>
    <col min="2" max="2" width="6.140625" bestFit="1" customWidth="1"/>
    <col min="3" max="3" width="19.7109375" bestFit="1" customWidth="1"/>
    <col min="4" max="4" width="19.140625" bestFit="1" customWidth="1"/>
    <col min="5" max="5" width="16.140625" bestFit="1" customWidth="1"/>
    <col min="6" max="6" width="8.5703125" bestFit="1" customWidth="1"/>
    <col min="7" max="7" width="17.28515625" bestFit="1" customWidth="1"/>
    <col min="8" max="8" width="11.5703125" bestFit="1" customWidth="1"/>
    <col min="9" max="9" width="22.140625" bestFit="1" customWidth="1"/>
    <col min="10" max="10" width="10" bestFit="1" customWidth="1"/>
    <col min="11" max="11" width="13.28515625" bestFit="1" customWidth="1"/>
    <col min="12" max="12" width="14" bestFit="1" customWidth="1"/>
    <col min="13" max="13" width="16.85546875" bestFit="1" customWidth="1"/>
    <col min="14" max="14" width="20.140625" bestFit="1" customWidth="1"/>
    <col min="15" max="15" width="22.7109375" bestFit="1" customWidth="1"/>
    <col min="16" max="16" width="13.140625" bestFit="1" customWidth="1"/>
    <col min="17" max="17" width="15.5703125" bestFit="1" customWidth="1"/>
    <col min="18" max="18" width="24.7109375" bestFit="1" customWidth="1"/>
    <col min="19" max="19" width="16.140625" bestFit="1" customWidth="1"/>
    <col min="20" max="20" width="19.140625" bestFit="1" customWidth="1"/>
    <col min="21" max="21" width="22.42578125" bestFit="1" customWidth="1"/>
    <col min="22" max="22" width="25.28515625" bestFit="1" customWidth="1"/>
    <col min="23" max="23" width="11.42578125" bestFit="1" customWidth="1"/>
    <col min="24" max="24" width="14.42578125" bestFit="1" customWidth="1"/>
    <col min="25" max="25" width="21.5703125" bestFit="1" customWidth="1"/>
    <col min="26" max="26" width="18.85546875" bestFit="1" customWidth="1"/>
    <col min="27" max="27" width="25.5703125" bestFit="1" customWidth="1"/>
    <col min="28" max="28" width="13.42578125" bestFit="1" customWidth="1"/>
    <col min="29" max="29" width="16.140625" bestFit="1" customWidth="1"/>
    <col min="30" max="30" width="17.5703125" bestFit="1" customWidth="1"/>
    <col min="31" max="31" width="10.85546875" bestFit="1" customWidth="1"/>
    <col min="32" max="32" width="8.5703125" bestFit="1" customWidth="1"/>
    <col min="33" max="33" width="8.42578125" bestFit="1" customWidth="1"/>
    <col min="34" max="34" width="5" bestFit="1" customWidth="1"/>
    <col min="35" max="35" width="6" bestFit="1" customWidth="1"/>
    <col min="36" max="36" width="9.85546875" bestFit="1" customWidth="1"/>
    <col min="37" max="37" width="6" bestFit="1" customWidth="1"/>
    <col min="38" max="38" width="8.5703125" bestFit="1" customWidth="1"/>
    <col min="39" max="39" width="10.5703125" bestFit="1" customWidth="1"/>
    <col min="40" max="40" width="8.42578125" bestFit="1" customWidth="1"/>
    <col min="42" max="42" width="9.140625" style="103"/>
  </cols>
  <sheetData>
    <row r="1" spans="1:43" s="22" customFormat="1" x14ac:dyDescent="0.25">
      <c r="A1" s="30" t="s">
        <v>4</v>
      </c>
      <c r="B1" s="30" t="s">
        <v>2</v>
      </c>
      <c r="C1" s="30" t="s">
        <v>48</v>
      </c>
      <c r="D1" s="30" t="s">
        <v>49</v>
      </c>
      <c r="E1" s="30" t="s">
        <v>3</v>
      </c>
      <c r="F1" s="30" t="s">
        <v>88</v>
      </c>
      <c r="G1" s="30" t="s">
        <v>44</v>
      </c>
      <c r="H1" s="30" t="s">
        <v>87</v>
      </c>
      <c r="I1" s="30" t="s">
        <v>86</v>
      </c>
      <c r="J1" s="30" t="s">
        <v>47</v>
      </c>
      <c r="K1" s="30" t="s">
        <v>56</v>
      </c>
      <c r="L1" s="30" t="s">
        <v>45</v>
      </c>
      <c r="M1" s="30" t="s">
        <v>55</v>
      </c>
      <c r="N1" s="30" t="s">
        <v>89</v>
      </c>
      <c r="O1" s="30" t="s">
        <v>90</v>
      </c>
      <c r="P1" s="30" t="s">
        <v>46</v>
      </c>
      <c r="Q1" s="30" t="s">
        <v>54</v>
      </c>
      <c r="R1" s="30" t="s">
        <v>114</v>
      </c>
      <c r="S1" s="30" t="s">
        <v>57</v>
      </c>
      <c r="T1" s="30" t="s">
        <v>58</v>
      </c>
      <c r="U1" s="30" t="s">
        <v>73</v>
      </c>
      <c r="V1" s="30" t="s">
        <v>72</v>
      </c>
      <c r="W1" s="30" t="s">
        <v>41</v>
      </c>
      <c r="X1" s="30" t="s">
        <v>71</v>
      </c>
      <c r="Y1" s="30" t="s">
        <v>111</v>
      </c>
      <c r="Z1" s="30" t="s">
        <v>112</v>
      </c>
      <c r="AA1" s="30" t="s">
        <v>113</v>
      </c>
      <c r="AB1" s="42" t="s">
        <v>50</v>
      </c>
      <c r="AC1" s="42" t="s">
        <v>134</v>
      </c>
      <c r="AD1" s="42" t="s">
        <v>51</v>
      </c>
      <c r="AE1" s="42" t="s">
        <v>135</v>
      </c>
      <c r="AF1" s="42" t="s">
        <v>132</v>
      </c>
      <c r="AG1" s="42" t="s">
        <v>133</v>
      </c>
      <c r="AH1" s="30" t="s">
        <v>52</v>
      </c>
      <c r="AI1" s="30" t="s">
        <v>27</v>
      </c>
      <c r="AJ1" s="30" t="s">
        <v>131</v>
      </c>
      <c r="AK1" s="30" t="s">
        <v>26</v>
      </c>
      <c r="AL1" s="30" t="s">
        <v>130</v>
      </c>
      <c r="AM1" s="30" t="s">
        <v>53</v>
      </c>
      <c r="AN1" s="30" t="s">
        <v>118</v>
      </c>
      <c r="AO1" s="42" t="s">
        <v>28</v>
      </c>
      <c r="AP1" s="42" t="s">
        <v>274</v>
      </c>
      <c r="AQ1" s="42" t="s">
        <v>212</v>
      </c>
    </row>
    <row r="2" spans="1:43" x14ac:dyDescent="0.25">
      <c r="A2" s="44" t="s">
        <v>37</v>
      </c>
      <c r="B2" s="44">
        <v>1</v>
      </c>
      <c r="C2" s="44">
        <v>0</v>
      </c>
      <c r="D2" s="44">
        <v>9</v>
      </c>
      <c r="E2" s="45">
        <v>6.7936499999999995</v>
      </c>
      <c r="F2" s="45">
        <f>LOG(E2)</f>
        <v>0.83210316882425062</v>
      </c>
      <c r="G2" s="46">
        <v>167.1</v>
      </c>
      <c r="H2" s="46">
        <f>LOG(G2)</f>
        <v>2.2229764498933915</v>
      </c>
      <c r="I2" s="75">
        <v>-187.99239924784254</v>
      </c>
      <c r="J2" s="47">
        <v>0.25</v>
      </c>
      <c r="K2" s="48">
        <v>360</v>
      </c>
      <c r="L2" s="49">
        <v>1.4814814814814814E-2</v>
      </c>
      <c r="M2" s="50">
        <v>21.33</v>
      </c>
      <c r="N2" s="51">
        <f>LOG(M2)</f>
        <v>1.3289908554494287</v>
      </c>
      <c r="O2" s="79">
        <v>2.6862039740556156</v>
      </c>
      <c r="P2" s="47"/>
      <c r="Q2" s="48"/>
      <c r="R2" s="48"/>
      <c r="S2" s="48"/>
      <c r="T2" s="48"/>
      <c r="U2" s="48"/>
      <c r="V2" s="48"/>
      <c r="W2" s="47">
        <f t="shared" ref="W2:W8" si="0">J2-L2</f>
        <v>0.23518518518518519</v>
      </c>
      <c r="X2" s="48">
        <v>338.67</v>
      </c>
      <c r="Y2" s="55">
        <f>G2/M2</f>
        <v>7.8340365682137838</v>
      </c>
      <c r="Z2" s="55">
        <f>Y2/60</f>
        <v>0.13056727613689639</v>
      </c>
      <c r="AA2" s="77">
        <v>-0.17271799932938842</v>
      </c>
      <c r="AB2" s="44"/>
      <c r="AC2" s="44"/>
      <c r="AD2" s="87">
        <v>16.41</v>
      </c>
      <c r="AE2" s="87">
        <v>0.42</v>
      </c>
      <c r="AF2" s="110">
        <v>16.399999999999999</v>
      </c>
      <c r="AG2" s="111">
        <v>0.3</v>
      </c>
      <c r="AH2" s="112">
        <v>32.6</v>
      </c>
      <c r="AI2" s="111">
        <v>16.21</v>
      </c>
      <c r="AJ2" s="111">
        <v>0.28000000000000003</v>
      </c>
      <c r="AK2" s="113">
        <v>16.244430229803367</v>
      </c>
      <c r="AL2" s="113">
        <v>0.29397908839565778</v>
      </c>
      <c r="AM2" s="110">
        <v>16.41</v>
      </c>
      <c r="AN2" s="44">
        <v>0.28999999999999998</v>
      </c>
      <c r="AO2" s="9">
        <f t="shared" ref="AO2:AO9" si="1">1-(AK2/AI2)</f>
        <v>-2.1240117090293165E-3</v>
      </c>
      <c r="AP2" s="9">
        <f>AI2-AK2</f>
        <v>-3.4430229803366075E-2</v>
      </c>
      <c r="AQ2" s="44">
        <v>0</v>
      </c>
    </row>
    <row r="3" spans="1:43" x14ac:dyDescent="0.25">
      <c r="A3" s="44" t="s">
        <v>37</v>
      </c>
      <c r="B3" s="44">
        <v>2</v>
      </c>
      <c r="C3" s="44">
        <v>0</v>
      </c>
      <c r="D3" s="44">
        <v>9</v>
      </c>
      <c r="E3" s="45">
        <v>7.0534499999999998</v>
      </c>
      <c r="F3" s="45">
        <f t="shared" ref="F3:F29" si="2">LOG(E3)</f>
        <v>0.84840159209393773</v>
      </c>
      <c r="G3" s="46">
        <v>156.69999999999999</v>
      </c>
      <c r="H3" s="46">
        <f t="shared" ref="H3:H29" si="3">LOG(G3)</f>
        <v>2.1950689964685899</v>
      </c>
      <c r="I3" s="75">
        <v>-197.42772307163847</v>
      </c>
      <c r="J3" s="47">
        <v>0.25</v>
      </c>
      <c r="K3" s="48">
        <v>360</v>
      </c>
      <c r="L3" s="49">
        <v>1.1875000000000002E-2</v>
      </c>
      <c r="M3" s="50">
        <v>17.100000000000001</v>
      </c>
      <c r="N3" s="51">
        <f t="shared" ref="N3:N29" si="4">LOG(M3)</f>
        <v>1.2329961103921538</v>
      </c>
      <c r="O3" s="79">
        <v>-1.1437404311420281</v>
      </c>
      <c r="P3" s="47"/>
      <c r="Q3" s="48"/>
      <c r="R3" s="48"/>
      <c r="S3" s="48"/>
      <c r="T3" s="48"/>
      <c r="U3" s="48"/>
      <c r="V3" s="48"/>
      <c r="W3" s="47">
        <f t="shared" si="0"/>
        <v>0.238125</v>
      </c>
      <c r="X3" s="48">
        <v>342.9</v>
      </c>
      <c r="Y3" s="55">
        <f t="shared" ref="Y3:Y29" si="5">G3/M3</f>
        <v>9.1637426900584789</v>
      </c>
      <c r="Z3" s="55">
        <f t="shared" ref="Z3:Z29" si="6">Y3/60</f>
        <v>0.15272904483430799</v>
      </c>
      <c r="AA3" s="77">
        <v>-0.15343204898388857</v>
      </c>
      <c r="AB3" s="44"/>
      <c r="AC3" s="44"/>
      <c r="AD3" s="87">
        <v>16.41</v>
      </c>
      <c r="AE3" s="87">
        <v>0.42</v>
      </c>
      <c r="AF3" s="110">
        <v>16.399999999999999</v>
      </c>
      <c r="AG3" s="111">
        <v>0.3</v>
      </c>
      <c r="AH3" s="112">
        <v>32.6</v>
      </c>
      <c r="AI3" s="111">
        <v>16.21</v>
      </c>
      <c r="AJ3" s="111">
        <v>0.28000000000000003</v>
      </c>
      <c r="AK3" s="113">
        <v>16.217263681592041</v>
      </c>
      <c r="AL3" s="113">
        <v>0.29747454898618508</v>
      </c>
      <c r="AM3" s="110">
        <v>16.41</v>
      </c>
      <c r="AN3" s="44">
        <v>0.28999999999999998</v>
      </c>
      <c r="AO3" s="9">
        <f t="shared" si="1"/>
        <v>-4.4809880271690083E-4</v>
      </c>
      <c r="AP3" s="9">
        <f t="shared" ref="AP3:AP29" si="7">AI3-AK3</f>
        <v>-7.2636815920397169E-3</v>
      </c>
      <c r="AQ3" s="44">
        <v>0</v>
      </c>
    </row>
    <row r="4" spans="1:43" x14ac:dyDescent="0.25">
      <c r="A4" s="44" t="s">
        <v>37</v>
      </c>
      <c r="B4" s="44">
        <v>3</v>
      </c>
      <c r="C4" s="44">
        <v>0</v>
      </c>
      <c r="D4" s="44">
        <v>9</v>
      </c>
      <c r="E4" s="45">
        <v>7.2871500000000005</v>
      </c>
      <c r="F4" s="45">
        <f t="shared" si="2"/>
        <v>0.86255770921215558</v>
      </c>
      <c r="G4" s="46">
        <v>59.7</v>
      </c>
      <c r="H4" s="46">
        <f t="shared" si="3"/>
        <v>1.7759743311293692</v>
      </c>
      <c r="I4" s="75">
        <v>-293.55996009096532</v>
      </c>
      <c r="J4" s="47">
        <v>0.25</v>
      </c>
      <c r="K4" s="48">
        <v>360</v>
      </c>
      <c r="L4" s="49">
        <v>2.8472222222222219E-3</v>
      </c>
      <c r="M4" s="50">
        <v>4.0999999999999996</v>
      </c>
      <c r="N4" s="51">
        <f t="shared" si="4"/>
        <v>0.61278385671973545</v>
      </c>
      <c r="O4" s="79">
        <v>-13.783875179004584</v>
      </c>
      <c r="P4" s="54"/>
      <c r="Q4" s="48"/>
      <c r="R4" s="48"/>
      <c r="S4" s="48"/>
      <c r="T4" s="48"/>
      <c r="U4" s="48"/>
      <c r="V4" s="48"/>
      <c r="W4" s="47">
        <f t="shared" si="0"/>
        <v>0.24715277777777778</v>
      </c>
      <c r="X4" s="48">
        <v>355.9</v>
      </c>
      <c r="Y4" s="55">
        <f t="shared" si="5"/>
        <v>14.560975609756099</v>
      </c>
      <c r="Z4" s="55">
        <f t="shared" si="6"/>
        <v>0.24268292682926831</v>
      </c>
      <c r="AA4" s="77">
        <v>-6.6065075183084437E-2</v>
      </c>
      <c r="AB4" s="44"/>
      <c r="AC4" s="44"/>
      <c r="AD4" s="87">
        <v>16.41</v>
      </c>
      <c r="AE4" s="87">
        <v>0.42</v>
      </c>
      <c r="AF4" s="110">
        <v>16.399999999999999</v>
      </c>
      <c r="AG4" s="111">
        <v>0.3</v>
      </c>
      <c r="AH4" s="112">
        <v>32.6</v>
      </c>
      <c r="AI4" s="111">
        <v>16.21</v>
      </c>
      <c r="AJ4" s="111">
        <v>0.28000000000000003</v>
      </c>
      <c r="AK4" s="113">
        <v>16.227524283345183</v>
      </c>
      <c r="AL4" s="113">
        <v>0.31881370890155708</v>
      </c>
      <c r="AM4" s="110">
        <v>16.41</v>
      </c>
      <c r="AN4" s="44">
        <v>0.28999999999999998</v>
      </c>
      <c r="AO4" s="9">
        <f t="shared" si="1"/>
        <v>-1.0810785530648293E-3</v>
      </c>
      <c r="AP4" s="9">
        <f t="shared" si="7"/>
        <v>-1.7524283345181857E-2</v>
      </c>
      <c r="AQ4" s="44">
        <v>0</v>
      </c>
    </row>
    <row r="5" spans="1:43" x14ac:dyDescent="0.25">
      <c r="A5" s="44" t="s">
        <v>37</v>
      </c>
      <c r="B5" s="44">
        <v>4</v>
      </c>
      <c r="C5" s="44">
        <v>0</v>
      </c>
      <c r="D5" s="44">
        <v>9</v>
      </c>
      <c r="E5" s="45">
        <v>4.5851499999999996</v>
      </c>
      <c r="F5" s="45">
        <f t="shared" si="2"/>
        <v>0.66135354788100187</v>
      </c>
      <c r="G5" s="46">
        <v>190.2</v>
      </c>
      <c r="H5" s="46">
        <f t="shared" si="3"/>
        <v>2.2792105126013951</v>
      </c>
      <c r="I5" s="75">
        <v>-173.092889375428</v>
      </c>
      <c r="J5" s="47">
        <v>0.25</v>
      </c>
      <c r="K5" s="48">
        <v>360</v>
      </c>
      <c r="L5" s="49">
        <v>1.4745370370370372E-2</v>
      </c>
      <c r="M5" s="50">
        <v>21.23</v>
      </c>
      <c r="N5" s="51">
        <f t="shared" si="4"/>
        <v>1.3269499941659988</v>
      </c>
      <c r="O5" s="79">
        <v>-0.81457655373878879</v>
      </c>
      <c r="P5" s="47"/>
      <c r="Q5" s="48"/>
      <c r="R5" s="48"/>
      <c r="S5" s="48"/>
      <c r="T5" s="48"/>
      <c r="U5" s="48"/>
      <c r="V5" s="48"/>
      <c r="W5" s="47">
        <f t="shared" si="0"/>
        <v>0.23525462962962962</v>
      </c>
      <c r="X5" s="48">
        <v>338.77</v>
      </c>
      <c r="Y5" s="55">
        <f t="shared" si="5"/>
        <v>8.959020254357041</v>
      </c>
      <c r="Z5" s="55">
        <f t="shared" si="6"/>
        <v>0.14931700423928401</v>
      </c>
      <c r="AA5" s="77">
        <v>-0.12952160136481039</v>
      </c>
      <c r="AB5" s="44"/>
      <c r="AC5" s="44"/>
      <c r="AD5" s="87">
        <v>16.41</v>
      </c>
      <c r="AE5" s="87">
        <v>0.42</v>
      </c>
      <c r="AF5" s="110">
        <v>16.399999999999999</v>
      </c>
      <c r="AG5" s="111">
        <v>0.3</v>
      </c>
      <c r="AH5" s="112">
        <v>32.6</v>
      </c>
      <c r="AI5" s="111">
        <v>16.21</v>
      </c>
      <c r="AJ5" s="111">
        <v>0.28000000000000003</v>
      </c>
      <c r="AK5" s="113">
        <v>16.265873015873019</v>
      </c>
      <c r="AL5" s="113">
        <v>0.33664657940070386</v>
      </c>
      <c r="AM5" s="110">
        <v>16.41</v>
      </c>
      <c r="AN5" s="44">
        <v>0.28999999999999998</v>
      </c>
      <c r="AO5" s="9">
        <f t="shared" si="1"/>
        <v>-3.4468239280085466E-3</v>
      </c>
      <c r="AP5" s="9">
        <f t="shared" si="7"/>
        <v>-5.5873015873018517E-2</v>
      </c>
      <c r="AQ5" s="44">
        <v>0</v>
      </c>
    </row>
    <row r="6" spans="1:43" x14ac:dyDescent="0.25">
      <c r="A6" s="44" t="s">
        <v>37</v>
      </c>
      <c r="B6" s="44">
        <v>5</v>
      </c>
      <c r="C6" s="44">
        <v>0</v>
      </c>
      <c r="D6" s="44">
        <v>9</v>
      </c>
      <c r="E6" s="45">
        <v>7.9633500000000002</v>
      </c>
      <c r="F6" s="45">
        <f t="shared" si="2"/>
        <v>0.9010958039754382</v>
      </c>
      <c r="G6" s="44">
        <v>43.9</v>
      </c>
      <c r="H6" s="46">
        <f t="shared" si="3"/>
        <v>1.6424645202421213</v>
      </c>
      <c r="I6" s="75">
        <v>-306.84912856537181</v>
      </c>
      <c r="J6" s="47">
        <v>0.25</v>
      </c>
      <c r="K6" s="48">
        <v>360</v>
      </c>
      <c r="L6" s="49">
        <v>2.8356481481481479E-3</v>
      </c>
      <c r="M6" s="50">
        <v>4.08</v>
      </c>
      <c r="N6" s="51">
        <f t="shared" si="4"/>
        <v>0.61066016308987991</v>
      </c>
      <c r="O6" s="79">
        <v>-12.762621933410477</v>
      </c>
      <c r="P6" s="54"/>
      <c r="Q6" s="48"/>
      <c r="R6" s="48"/>
      <c r="S6" s="48"/>
      <c r="T6" s="48"/>
      <c r="U6" s="48"/>
      <c r="V6" s="48"/>
      <c r="W6" s="47">
        <f t="shared" si="0"/>
        <v>0.24716435185185184</v>
      </c>
      <c r="X6" s="48">
        <v>355.92</v>
      </c>
      <c r="Y6" s="55">
        <f t="shared" si="5"/>
        <v>10.759803921568627</v>
      </c>
      <c r="Z6" s="55">
        <f t="shared" si="6"/>
        <v>0.17933006535947713</v>
      </c>
      <c r="AA6" s="77">
        <v>-0.1369030343032325</v>
      </c>
      <c r="AB6" s="44"/>
      <c r="AC6" s="44"/>
      <c r="AD6" s="87">
        <v>16.41</v>
      </c>
      <c r="AE6" s="87">
        <v>0.42</v>
      </c>
      <c r="AF6" s="110">
        <v>16.399999999999999</v>
      </c>
      <c r="AG6" s="111">
        <v>0.3</v>
      </c>
      <c r="AH6" s="112">
        <v>32.6</v>
      </c>
      <c r="AI6" s="111">
        <v>16.21</v>
      </c>
      <c r="AJ6" s="111">
        <v>0.28000000000000003</v>
      </c>
      <c r="AK6" s="113">
        <v>16.157337123904295</v>
      </c>
      <c r="AL6" s="113">
        <v>0.18197728570341365</v>
      </c>
      <c r="AM6" s="110">
        <v>16.41</v>
      </c>
      <c r="AN6" s="44">
        <v>0.28999999999999998</v>
      </c>
      <c r="AO6" s="9">
        <f t="shared" si="1"/>
        <v>3.2487893951700375E-3</v>
      </c>
      <c r="AP6" s="9">
        <f t="shared" si="7"/>
        <v>5.2662876095705968E-2</v>
      </c>
      <c r="AQ6" s="44">
        <v>0</v>
      </c>
    </row>
    <row r="7" spans="1:43" x14ac:dyDescent="0.25">
      <c r="A7" s="44" t="s">
        <v>37</v>
      </c>
      <c r="B7" s="44">
        <v>6</v>
      </c>
      <c r="C7" s="44">
        <v>0</v>
      </c>
      <c r="D7" s="44">
        <v>9</v>
      </c>
      <c r="E7" s="45">
        <v>6.2347999999999999</v>
      </c>
      <c r="F7" s="45">
        <f t="shared" si="2"/>
        <v>0.79482252673364784</v>
      </c>
      <c r="G7" s="55">
        <v>274.64999999999998</v>
      </c>
      <c r="H7" s="46">
        <f t="shared" si="3"/>
        <v>2.4387796033573776</v>
      </c>
      <c r="I7" s="75">
        <v>-82.517492708472446</v>
      </c>
      <c r="J7" s="47">
        <v>0.25</v>
      </c>
      <c r="K7" s="48">
        <v>360</v>
      </c>
      <c r="L7" s="47">
        <v>1.8472222222222223E-2</v>
      </c>
      <c r="M7" s="48">
        <v>26.6</v>
      </c>
      <c r="N7" s="51">
        <f t="shared" si="4"/>
        <v>1.424881636631067</v>
      </c>
      <c r="O7" s="79">
        <v>7.0956532844663514</v>
      </c>
      <c r="P7" s="47"/>
      <c r="Q7" s="48"/>
      <c r="R7" s="48"/>
      <c r="S7" s="48"/>
      <c r="T7" s="48"/>
      <c r="U7" s="48"/>
      <c r="V7" s="48"/>
      <c r="W7" s="47">
        <f t="shared" si="0"/>
        <v>0.23152777777777778</v>
      </c>
      <c r="X7" s="48">
        <v>333.4</v>
      </c>
      <c r="Y7" s="55">
        <f t="shared" si="5"/>
        <v>10.32518796992481</v>
      </c>
      <c r="Z7" s="55">
        <f t="shared" si="6"/>
        <v>0.17208646616541351</v>
      </c>
      <c r="AA7" s="77">
        <v>-0.12501270042494417</v>
      </c>
      <c r="AB7" s="44"/>
      <c r="AC7" s="44"/>
      <c r="AD7" s="87">
        <v>16.41</v>
      </c>
      <c r="AE7" s="87">
        <v>0.42</v>
      </c>
      <c r="AF7" s="110">
        <v>16.399999999999999</v>
      </c>
      <c r="AG7" s="111">
        <v>0.3</v>
      </c>
      <c r="AH7" s="112">
        <v>32.6</v>
      </c>
      <c r="AI7" s="111">
        <v>16.21</v>
      </c>
      <c r="AJ7" s="111">
        <v>0.28000000000000003</v>
      </c>
      <c r="AK7" s="113">
        <v>16.231160862354898</v>
      </c>
      <c r="AL7" s="113">
        <v>0.29397482731010571</v>
      </c>
      <c r="AM7" s="110">
        <v>16.41</v>
      </c>
      <c r="AN7" s="44">
        <v>0.28999999999999998</v>
      </c>
      <c r="AO7" s="9">
        <f t="shared" si="1"/>
        <v>-1.3054202563169692E-3</v>
      </c>
      <c r="AP7" s="9">
        <f t="shared" si="7"/>
        <v>-2.1160862354896892E-2</v>
      </c>
      <c r="AQ7" s="44">
        <v>0</v>
      </c>
    </row>
    <row r="8" spans="1:43" s="22" customFormat="1" x14ac:dyDescent="0.25">
      <c r="A8" s="104" t="s">
        <v>37</v>
      </c>
      <c r="B8" s="104">
        <v>7</v>
      </c>
      <c r="C8" s="104">
        <v>0</v>
      </c>
      <c r="D8" s="104">
        <v>9</v>
      </c>
      <c r="E8" s="56">
        <v>8.0002999999999993</v>
      </c>
      <c r="F8" s="56">
        <f t="shared" si="2"/>
        <v>0.90310627272965927</v>
      </c>
      <c r="G8" s="104">
        <v>90</v>
      </c>
      <c r="H8" s="105">
        <f t="shared" si="3"/>
        <v>1.954242509439325</v>
      </c>
      <c r="I8" s="76">
        <v>-260.61192770043436</v>
      </c>
      <c r="J8" s="58">
        <v>0.25</v>
      </c>
      <c r="K8" s="59">
        <v>360</v>
      </c>
      <c r="L8" s="60">
        <v>4.9074074074074072E-3</v>
      </c>
      <c r="M8" s="59">
        <v>7.07</v>
      </c>
      <c r="N8" s="61">
        <f t="shared" si="4"/>
        <v>0.84941941379689945</v>
      </c>
      <c r="O8" s="80">
        <v>-9.7157241111320083</v>
      </c>
      <c r="P8" s="62"/>
      <c r="Q8" s="59"/>
      <c r="R8" s="59"/>
      <c r="S8" s="59"/>
      <c r="T8" s="59"/>
      <c r="U8" s="59"/>
      <c r="V8" s="59"/>
      <c r="W8" s="58">
        <f t="shared" si="0"/>
        <v>0.24509259259259258</v>
      </c>
      <c r="X8" s="59">
        <v>352.93</v>
      </c>
      <c r="Y8" s="73">
        <f t="shared" si="5"/>
        <v>12.72984441301273</v>
      </c>
      <c r="Z8" s="73">
        <f t="shared" si="6"/>
        <v>0.21216407355021216</v>
      </c>
      <c r="AA8" s="78">
        <v>-0.10447803876878359</v>
      </c>
      <c r="AB8" s="104"/>
      <c r="AC8" s="104"/>
      <c r="AD8" s="104">
        <v>16.41</v>
      </c>
      <c r="AE8" s="104">
        <v>0.42</v>
      </c>
      <c r="AF8" s="116">
        <v>16.399999999999999</v>
      </c>
      <c r="AG8" s="116">
        <v>0.3</v>
      </c>
      <c r="AH8" s="114">
        <v>32.6</v>
      </c>
      <c r="AI8" s="116">
        <v>16.21</v>
      </c>
      <c r="AJ8" s="116">
        <v>0.28000000000000003</v>
      </c>
      <c r="AK8" s="115">
        <v>16.17962805022507</v>
      </c>
      <c r="AL8" s="115">
        <v>0.30638148645251401</v>
      </c>
      <c r="AM8" s="116">
        <v>16.41</v>
      </c>
      <c r="AN8" s="104">
        <v>0.28999999999999998</v>
      </c>
      <c r="AO8" s="27">
        <f t="shared" si="1"/>
        <v>1.8736551372566801E-3</v>
      </c>
      <c r="AP8" s="27">
        <f t="shared" si="7"/>
        <v>3.0371949774931295E-2</v>
      </c>
      <c r="AQ8" s="104">
        <v>0</v>
      </c>
    </row>
    <row r="9" spans="1:43" x14ac:dyDescent="0.25">
      <c r="A9" s="44" t="s">
        <v>38</v>
      </c>
      <c r="B9" s="44">
        <v>1</v>
      </c>
      <c r="C9" s="44">
        <v>1</v>
      </c>
      <c r="D9" s="44">
        <v>8</v>
      </c>
      <c r="E9" s="45">
        <v>6.8008000000000006</v>
      </c>
      <c r="F9" s="45">
        <f t="shared" si="2"/>
        <v>0.83256000316943313</v>
      </c>
      <c r="G9" s="46">
        <v>62.7</v>
      </c>
      <c r="H9" s="46">
        <f t="shared" si="3"/>
        <v>1.7972675408307164</v>
      </c>
      <c r="I9" s="75">
        <v>-292.36585023067607</v>
      </c>
      <c r="J9" s="47">
        <v>0.25</v>
      </c>
      <c r="K9" s="48">
        <v>360</v>
      </c>
      <c r="L9" s="49">
        <v>1.050925925925926E-2</v>
      </c>
      <c r="M9" s="48">
        <v>15.13</v>
      </c>
      <c r="N9" s="51">
        <f t="shared" si="4"/>
        <v>1.1798389280231867</v>
      </c>
      <c r="O9" s="79">
        <v>-3.5027860278580167</v>
      </c>
      <c r="P9" s="47">
        <v>0.16800925925925922</v>
      </c>
      <c r="Q9" s="48">
        <v>241.93</v>
      </c>
      <c r="R9" s="81">
        <v>16.918077742502589</v>
      </c>
      <c r="S9" s="47">
        <f t="shared" ref="S9:S15" si="8">J9-P9</f>
        <v>8.1990740740740781E-2</v>
      </c>
      <c r="T9" s="48">
        <v>118.07</v>
      </c>
      <c r="U9" s="47">
        <f t="shared" ref="U9:U15" si="9">S9-L9</f>
        <v>7.1481481481481521E-2</v>
      </c>
      <c r="V9" s="48">
        <v>102.93</v>
      </c>
      <c r="W9" s="49">
        <f t="shared" ref="W9:W15" si="10">P9+(J9-P9-L9)</f>
        <v>0.23949074074074073</v>
      </c>
      <c r="X9" s="50"/>
      <c r="Y9" s="55">
        <f t="shared" si="5"/>
        <v>4.1440846001321878</v>
      </c>
      <c r="Z9" s="55">
        <f t="shared" si="6"/>
        <v>6.9068076668869799E-2</v>
      </c>
      <c r="AA9" s="77">
        <v>-0.23429634468354346</v>
      </c>
      <c r="AB9" s="65">
        <v>40.200000000000003</v>
      </c>
      <c r="AC9" s="65">
        <v>1.1000000000000001</v>
      </c>
      <c r="AD9" s="87">
        <v>16.12</v>
      </c>
      <c r="AE9" s="43">
        <v>0.7</v>
      </c>
      <c r="AF9" s="111">
        <v>17.600000000000001</v>
      </c>
      <c r="AG9" s="111">
        <v>4.68</v>
      </c>
      <c r="AH9" s="112">
        <v>32.6</v>
      </c>
      <c r="AI9" s="113">
        <v>15.350530121016495</v>
      </c>
      <c r="AJ9" s="113">
        <v>3.2739623779724352</v>
      </c>
      <c r="AK9" s="113">
        <v>10.510666666666651</v>
      </c>
      <c r="AL9" s="113">
        <v>4.1741031562211193</v>
      </c>
      <c r="AM9" s="117">
        <v>32.307111111111375</v>
      </c>
      <c r="AN9" s="38">
        <v>11.318964414616641</v>
      </c>
      <c r="AO9" s="38">
        <f t="shared" si="1"/>
        <v>0.31528966206343323</v>
      </c>
      <c r="AP9" s="38">
        <f t="shared" si="7"/>
        <v>4.8398634543498442</v>
      </c>
      <c r="AQ9" s="9">
        <f>(Q9/360)*100</f>
        <v>67.202777777777783</v>
      </c>
    </row>
    <row r="10" spans="1:43" x14ac:dyDescent="0.25">
      <c r="A10" s="44" t="s">
        <v>38</v>
      </c>
      <c r="B10" s="44">
        <v>2</v>
      </c>
      <c r="C10" s="44">
        <v>1</v>
      </c>
      <c r="D10" s="44">
        <v>8</v>
      </c>
      <c r="E10" s="45">
        <v>7.2532499999999995</v>
      </c>
      <c r="F10" s="45">
        <f t="shared" si="2"/>
        <v>0.86053264668128771</v>
      </c>
      <c r="G10" s="46">
        <v>477.05</v>
      </c>
      <c r="H10" s="46">
        <f t="shared" si="3"/>
        <v>2.6785639001849493</v>
      </c>
      <c r="I10" s="75">
        <v>123.66416414932218</v>
      </c>
      <c r="J10" s="47">
        <v>0.25</v>
      </c>
      <c r="K10" s="48">
        <v>360</v>
      </c>
      <c r="L10" s="49">
        <v>1.5740740740740743E-2</v>
      </c>
      <c r="M10" s="48">
        <v>22.67</v>
      </c>
      <c r="N10" s="51">
        <f t="shared" si="4"/>
        <v>1.3554515201265174</v>
      </c>
      <c r="O10" s="79">
        <v>4.7339235713272103</v>
      </c>
      <c r="P10" s="54">
        <v>0.13611111111111096</v>
      </c>
      <c r="Q10" s="50">
        <v>196</v>
      </c>
      <c r="R10" s="81">
        <v>-33.903378053723344</v>
      </c>
      <c r="S10" s="47">
        <f t="shared" si="8"/>
        <v>0.11388888888888904</v>
      </c>
      <c r="T10" s="48">
        <v>164</v>
      </c>
      <c r="U10" s="47">
        <f t="shared" si="9"/>
        <v>9.814814814814829E-2</v>
      </c>
      <c r="V10" s="48">
        <v>141.33000000000001</v>
      </c>
      <c r="W10" s="49">
        <f t="shared" si="10"/>
        <v>0.23425925925925925</v>
      </c>
      <c r="X10" s="50"/>
      <c r="Y10" s="55">
        <f t="shared" si="5"/>
        <v>21.043228936921039</v>
      </c>
      <c r="Z10" s="55">
        <f t="shared" si="6"/>
        <v>0.3507204822820173</v>
      </c>
      <c r="AA10" s="77">
        <v>4.2347731394105692E-2</v>
      </c>
      <c r="AB10" s="65">
        <v>40.200000000000003</v>
      </c>
      <c r="AC10" s="65">
        <v>1.1000000000000001</v>
      </c>
      <c r="AD10" s="87">
        <v>16.12</v>
      </c>
      <c r="AE10" s="43">
        <v>0.7</v>
      </c>
      <c r="AF10" s="111">
        <v>17.600000000000001</v>
      </c>
      <c r="AG10" s="111">
        <v>4.68</v>
      </c>
      <c r="AH10" s="112">
        <v>32.6</v>
      </c>
      <c r="AI10" s="113">
        <v>15.350530121016495</v>
      </c>
      <c r="AJ10" s="113">
        <v>3.2739623779724352</v>
      </c>
      <c r="AK10" s="113">
        <v>11.645333333333324</v>
      </c>
      <c r="AL10" s="113">
        <v>4.4285795555938101</v>
      </c>
      <c r="AM10" s="117">
        <v>29.230222222222469</v>
      </c>
      <c r="AN10" s="38">
        <v>12.009031047150172</v>
      </c>
      <c r="AO10" s="38">
        <f t="shared" ref="AO10:AO15" si="11">1-(AK10/AI10)</f>
        <v>0.24137256228111403</v>
      </c>
      <c r="AP10" s="38">
        <f t="shared" si="7"/>
        <v>3.7051967876831711</v>
      </c>
      <c r="AQ10" s="9">
        <f t="shared" ref="AQ10:AQ15" si="12">(Q10/360)*100</f>
        <v>54.444444444444443</v>
      </c>
    </row>
    <row r="11" spans="1:43" x14ac:dyDescent="0.25">
      <c r="A11" s="44" t="s">
        <v>38</v>
      </c>
      <c r="B11" s="44">
        <v>3</v>
      </c>
      <c r="C11" s="44">
        <v>1</v>
      </c>
      <c r="D11" s="44">
        <v>8</v>
      </c>
      <c r="E11" s="45">
        <v>7.3222500000000004</v>
      </c>
      <c r="F11" s="45">
        <f t="shared" si="2"/>
        <v>0.86464455270270524</v>
      </c>
      <c r="G11" s="46">
        <v>414.2</v>
      </c>
      <c r="H11" s="46">
        <f t="shared" si="3"/>
        <v>2.6172100945574339</v>
      </c>
      <c r="I11" s="75">
        <v>61.070371447852096</v>
      </c>
      <c r="J11" s="47">
        <v>0.25</v>
      </c>
      <c r="K11" s="48">
        <v>360</v>
      </c>
      <c r="L11" s="49">
        <v>1.2314814814814815E-2</v>
      </c>
      <c r="M11" s="48">
        <v>17.73</v>
      </c>
      <c r="N11" s="51">
        <f t="shared" si="4"/>
        <v>1.2487087356009179</v>
      </c>
      <c r="O11" s="79">
        <v>-9.9826097489714272E-2</v>
      </c>
      <c r="P11" s="54">
        <v>0.17086805555555554</v>
      </c>
      <c r="Q11" s="50">
        <v>246.05</v>
      </c>
      <c r="R11" s="81">
        <v>15.400660072169927</v>
      </c>
      <c r="S11" s="47">
        <f t="shared" si="8"/>
        <v>7.9131944444444463E-2</v>
      </c>
      <c r="T11" s="48">
        <v>113.95</v>
      </c>
      <c r="U11" s="47">
        <f t="shared" si="9"/>
        <v>6.6817129629629643E-2</v>
      </c>
      <c r="V11" s="48">
        <v>96.22</v>
      </c>
      <c r="W11" s="49">
        <f t="shared" si="10"/>
        <v>0.23768518518518517</v>
      </c>
      <c r="X11" s="50"/>
      <c r="Y11" s="55">
        <f t="shared" si="5"/>
        <v>23.36153412295544</v>
      </c>
      <c r="Z11" s="55">
        <f t="shared" si="6"/>
        <v>0.38935890204925733</v>
      </c>
      <c r="AA11" s="77">
        <v>8.0222365686819508E-2</v>
      </c>
      <c r="AB11" s="65">
        <v>40.200000000000003</v>
      </c>
      <c r="AC11" s="65">
        <v>1.1000000000000001</v>
      </c>
      <c r="AD11" s="87">
        <v>16.12</v>
      </c>
      <c r="AE11" s="43">
        <v>0.7</v>
      </c>
      <c r="AF11" s="111">
        <v>17.600000000000001</v>
      </c>
      <c r="AG11" s="111">
        <v>4.68</v>
      </c>
      <c r="AH11" s="112">
        <v>32.6</v>
      </c>
      <c r="AI11" s="113">
        <v>15.350530121016495</v>
      </c>
      <c r="AJ11" s="113">
        <v>3.2739623779724352</v>
      </c>
      <c r="AK11" s="113">
        <v>10.411999999999983</v>
      </c>
      <c r="AL11" s="113">
        <v>4.1365137313422427</v>
      </c>
      <c r="AM11" s="117">
        <v>32.574666666666936</v>
      </c>
      <c r="AN11" s="38">
        <v>11.217032730936046</v>
      </c>
      <c r="AO11" s="38">
        <f t="shared" si="11"/>
        <v>0.32171723595754809</v>
      </c>
      <c r="AP11" s="9">
        <f t="shared" si="7"/>
        <v>4.9385301210165125</v>
      </c>
      <c r="AQ11" s="9">
        <f t="shared" si="12"/>
        <v>68.347222222222229</v>
      </c>
    </row>
    <row r="12" spans="1:43" x14ac:dyDescent="0.25">
      <c r="A12" s="44" t="s">
        <v>38</v>
      </c>
      <c r="B12" s="44">
        <v>4</v>
      </c>
      <c r="C12" s="44">
        <v>1</v>
      </c>
      <c r="D12" s="44">
        <v>8</v>
      </c>
      <c r="E12" s="45">
        <v>4.4047499999999999</v>
      </c>
      <c r="F12" s="45">
        <f t="shared" si="2"/>
        <v>0.64392126423465712</v>
      </c>
      <c r="G12" s="55">
        <v>197.8</v>
      </c>
      <c r="H12" s="46">
        <f t="shared" si="3"/>
        <v>2.2962262872611605</v>
      </c>
      <c r="I12" s="75">
        <v>-166.16274150085991</v>
      </c>
      <c r="J12" s="47">
        <v>0.25</v>
      </c>
      <c r="K12" s="48">
        <v>360</v>
      </c>
      <c r="L12" s="47">
        <v>7.4421296296296293E-3</v>
      </c>
      <c r="M12" s="48">
        <v>10.72</v>
      </c>
      <c r="N12" s="51">
        <f t="shared" si="4"/>
        <v>1.0301947853567512</v>
      </c>
      <c r="O12" s="79">
        <v>-11.602367274686996</v>
      </c>
      <c r="P12" s="68">
        <v>0.11898148148148144</v>
      </c>
      <c r="Q12" s="48">
        <v>171.3</v>
      </c>
      <c r="R12" s="81">
        <v>-27.808125903099892</v>
      </c>
      <c r="S12" s="47">
        <f t="shared" si="8"/>
        <v>0.13101851851851856</v>
      </c>
      <c r="T12" s="48">
        <v>188.67</v>
      </c>
      <c r="U12" s="47">
        <f t="shared" si="9"/>
        <v>0.12357638888888893</v>
      </c>
      <c r="V12" s="48">
        <v>177.95</v>
      </c>
      <c r="W12" s="49">
        <f t="shared" si="10"/>
        <v>0.24255787037037035</v>
      </c>
      <c r="X12" s="50"/>
      <c r="Y12" s="55">
        <f t="shared" si="5"/>
        <v>18.451492537313431</v>
      </c>
      <c r="Z12" s="55">
        <f t="shared" si="6"/>
        <v>0.30752487562189051</v>
      </c>
      <c r="AA12" s="77">
        <v>3.068318160626754E-2</v>
      </c>
      <c r="AB12" s="65">
        <v>40.200000000000003</v>
      </c>
      <c r="AC12" s="65">
        <v>1.1000000000000001</v>
      </c>
      <c r="AD12" s="87">
        <v>16.12</v>
      </c>
      <c r="AE12" s="43">
        <v>0.7</v>
      </c>
      <c r="AF12" s="111">
        <v>17.600000000000001</v>
      </c>
      <c r="AG12" s="111">
        <v>4.68</v>
      </c>
      <c r="AH12" s="112">
        <v>32.6</v>
      </c>
      <c r="AI12" s="113">
        <v>15.350530121016495</v>
      </c>
      <c r="AJ12" s="113">
        <v>3.2739623779724352</v>
      </c>
      <c r="AK12" s="113">
        <v>12.261999999999981</v>
      </c>
      <c r="AL12" s="113">
        <v>4.4406183413442335</v>
      </c>
      <c r="AM12" s="117">
        <v>27.55800000000016</v>
      </c>
      <c r="AN12" s="38">
        <v>12.041676763464617</v>
      </c>
      <c r="AO12" s="38">
        <f t="shared" si="11"/>
        <v>0.20120022544289795</v>
      </c>
      <c r="AP12" s="9">
        <f t="shared" si="7"/>
        <v>3.0885301210165146</v>
      </c>
      <c r="AQ12" s="9">
        <f t="shared" si="12"/>
        <v>47.583333333333336</v>
      </c>
    </row>
    <row r="13" spans="1:43" x14ac:dyDescent="0.25">
      <c r="A13" s="44" t="s">
        <v>38</v>
      </c>
      <c r="B13" s="44">
        <v>5</v>
      </c>
      <c r="C13" s="44">
        <v>1</v>
      </c>
      <c r="D13" s="44">
        <v>8</v>
      </c>
      <c r="E13" s="45">
        <v>8.0708000000000002</v>
      </c>
      <c r="F13" s="45">
        <f t="shared" si="2"/>
        <v>0.90691658532499064</v>
      </c>
      <c r="G13" s="44">
        <v>421.15</v>
      </c>
      <c r="H13" s="46">
        <f t="shared" si="3"/>
        <v>2.6244368050275568</v>
      </c>
      <c r="I13" s="75">
        <v>70.799849321976637</v>
      </c>
      <c r="J13" s="47">
        <v>0.25</v>
      </c>
      <c r="K13" s="48">
        <v>360</v>
      </c>
      <c r="L13" s="49">
        <v>1.269675925925926E-2</v>
      </c>
      <c r="M13" s="48">
        <v>18.28</v>
      </c>
      <c r="N13" s="51">
        <f t="shared" si="4"/>
        <v>1.2619761913978127</v>
      </c>
      <c r="O13" s="79">
        <v>1.602836009859395</v>
      </c>
      <c r="P13" s="54">
        <v>0.16401620370370368</v>
      </c>
      <c r="Q13" s="48">
        <v>236.18</v>
      </c>
      <c r="R13" s="81">
        <v>-2.5619451577227039</v>
      </c>
      <c r="S13" s="47">
        <f t="shared" si="8"/>
        <v>8.5983796296296322E-2</v>
      </c>
      <c r="T13" s="48">
        <v>123.82</v>
      </c>
      <c r="U13" s="47">
        <f t="shared" si="9"/>
        <v>7.3287037037037067E-2</v>
      </c>
      <c r="V13" s="48">
        <v>105.53</v>
      </c>
      <c r="W13" s="49">
        <f t="shared" si="10"/>
        <v>0.23730324074074075</v>
      </c>
      <c r="X13" s="50"/>
      <c r="Y13" s="55">
        <f t="shared" si="5"/>
        <v>23.038840262582053</v>
      </c>
      <c r="Z13" s="55">
        <f t="shared" si="6"/>
        <v>0.38398067104303418</v>
      </c>
      <c r="AA13" s="77">
        <v>6.6558169217457275E-2</v>
      </c>
      <c r="AB13" s="65">
        <v>40.200000000000003</v>
      </c>
      <c r="AC13" s="65">
        <v>1.1000000000000001</v>
      </c>
      <c r="AD13" s="87">
        <v>16.12</v>
      </c>
      <c r="AE13" s="43">
        <v>0.7</v>
      </c>
      <c r="AF13" s="111">
        <v>17.600000000000001</v>
      </c>
      <c r="AG13" s="111">
        <v>4.68</v>
      </c>
      <c r="AH13" s="112">
        <v>32.6</v>
      </c>
      <c r="AI13" s="113">
        <v>15.350530121016495</v>
      </c>
      <c r="AJ13" s="113">
        <v>3.2739623779724352</v>
      </c>
      <c r="AK13" s="113">
        <v>10.658666666666653</v>
      </c>
      <c r="AL13" s="113">
        <v>4.2255314181789485</v>
      </c>
      <c r="AM13" s="117">
        <v>31.905777777778045</v>
      </c>
      <c r="AN13" s="38">
        <v>11.458423034880719</v>
      </c>
      <c r="AO13" s="38">
        <f t="shared" si="11"/>
        <v>0.30564830122226117</v>
      </c>
      <c r="AP13" s="9">
        <f t="shared" si="7"/>
        <v>4.6918634543498428</v>
      </c>
      <c r="AQ13" s="9">
        <f t="shared" si="12"/>
        <v>65.605555555555554</v>
      </c>
    </row>
    <row r="14" spans="1:43" x14ac:dyDescent="0.25">
      <c r="A14" s="44" t="s">
        <v>38</v>
      </c>
      <c r="B14" s="44">
        <v>6</v>
      </c>
      <c r="C14" s="44">
        <v>1</v>
      </c>
      <c r="D14" s="44">
        <v>8</v>
      </c>
      <c r="E14" s="45">
        <v>6.3278999999999996</v>
      </c>
      <c r="F14" s="45">
        <f t="shared" si="2"/>
        <v>0.80125960737467905</v>
      </c>
      <c r="G14" s="46">
        <v>412.6</v>
      </c>
      <c r="H14" s="46">
        <f t="shared" si="3"/>
        <v>2.6155292236371328</v>
      </c>
      <c r="I14" s="75">
        <v>55.77820148708031</v>
      </c>
      <c r="J14" s="47">
        <v>0.25</v>
      </c>
      <c r="K14" s="48">
        <v>360</v>
      </c>
      <c r="L14" s="49">
        <v>1.2442129629629629E-2</v>
      </c>
      <c r="M14" s="48">
        <v>17.920000000000002</v>
      </c>
      <c r="N14" s="51">
        <f t="shared" si="4"/>
        <v>1.2533380053261065</v>
      </c>
      <c r="O14" s="79">
        <v>-1.4409857614301131</v>
      </c>
      <c r="P14" s="54">
        <v>0.12067129629629633</v>
      </c>
      <c r="Q14" s="48">
        <v>173.75</v>
      </c>
      <c r="R14" s="81">
        <v>-46.149380659452902</v>
      </c>
      <c r="S14" s="47">
        <f t="shared" si="8"/>
        <v>0.12932870370370367</v>
      </c>
      <c r="T14" s="48">
        <v>186.23</v>
      </c>
      <c r="U14" s="47">
        <f t="shared" si="9"/>
        <v>0.11688657407407405</v>
      </c>
      <c r="V14" s="48">
        <v>168.32</v>
      </c>
      <c r="W14" s="49">
        <f t="shared" si="10"/>
        <v>0.23755787037037038</v>
      </c>
      <c r="X14" s="50"/>
      <c r="Y14" s="55">
        <f t="shared" si="5"/>
        <v>23.024553571428569</v>
      </c>
      <c r="Z14" s="55">
        <f t="shared" si="6"/>
        <v>0.38374255952380948</v>
      </c>
      <c r="AA14" s="77">
        <v>8.5612836010576565E-2</v>
      </c>
      <c r="AB14" s="43">
        <v>40.200000000000003</v>
      </c>
      <c r="AC14" s="43">
        <v>1.1000000000000001</v>
      </c>
      <c r="AD14" s="87">
        <v>16.12</v>
      </c>
      <c r="AE14" s="43">
        <v>0.7</v>
      </c>
      <c r="AF14" s="111">
        <v>17.600000000000001</v>
      </c>
      <c r="AG14" s="111">
        <v>4.68</v>
      </c>
      <c r="AH14" s="112">
        <v>32.6</v>
      </c>
      <c r="AI14" s="113">
        <v>15.350530121016495</v>
      </c>
      <c r="AJ14" s="113">
        <v>3.2739623779724352</v>
      </c>
      <c r="AK14" s="113">
        <v>12.187999999999983</v>
      </c>
      <c r="AL14" s="113">
        <v>4.4437087574336198</v>
      </c>
      <c r="AM14" s="117">
        <v>27.758666666666837</v>
      </c>
      <c r="AN14" s="38">
        <v>12.050057080968248</v>
      </c>
      <c r="AO14" s="38">
        <f t="shared" si="11"/>
        <v>0.20602090586348387</v>
      </c>
      <c r="AP14" s="9">
        <f t="shared" si="7"/>
        <v>3.1625301210165127</v>
      </c>
      <c r="AQ14" s="9">
        <f t="shared" si="12"/>
        <v>48.263888888888893</v>
      </c>
    </row>
    <row r="15" spans="1:43" s="22" customFormat="1" x14ac:dyDescent="0.25">
      <c r="A15" s="104" t="s">
        <v>38</v>
      </c>
      <c r="B15" s="104">
        <v>7</v>
      </c>
      <c r="C15" s="104">
        <v>1</v>
      </c>
      <c r="D15" s="104">
        <v>8</v>
      </c>
      <c r="E15" s="56">
        <v>7.7564000000000002</v>
      </c>
      <c r="F15" s="56">
        <f t="shared" si="2"/>
        <v>0.88966019768791371</v>
      </c>
      <c r="G15" s="104">
        <v>208.3</v>
      </c>
      <c r="H15" s="105">
        <f t="shared" si="3"/>
        <v>2.3186892699477459</v>
      </c>
      <c r="I15" s="76">
        <v>-143.21756480349893</v>
      </c>
      <c r="J15" s="58">
        <v>0.25</v>
      </c>
      <c r="K15" s="59">
        <v>360</v>
      </c>
      <c r="L15" s="60">
        <v>6.5393518518518517E-3</v>
      </c>
      <c r="M15" s="59">
        <v>9.42</v>
      </c>
      <c r="N15" s="61">
        <f t="shared" si="4"/>
        <v>0.97405090279287732</v>
      </c>
      <c r="O15" s="80">
        <v>-7.7412959339660841</v>
      </c>
      <c r="P15" s="62">
        <v>0.2053240740740741</v>
      </c>
      <c r="Q15" s="59">
        <v>295.67</v>
      </c>
      <c r="R15" s="82">
        <v>60.327046338207083</v>
      </c>
      <c r="S15" s="58">
        <f t="shared" si="8"/>
        <v>4.4675925925925897E-2</v>
      </c>
      <c r="T15" s="59">
        <v>64.33</v>
      </c>
      <c r="U15" s="58">
        <f t="shared" si="9"/>
        <v>3.8136574074074045E-2</v>
      </c>
      <c r="V15" s="59">
        <v>54.92</v>
      </c>
      <c r="W15" s="60">
        <f t="shared" si="10"/>
        <v>0.24346064814814816</v>
      </c>
      <c r="X15" s="69"/>
      <c r="Y15" s="73">
        <f t="shared" si="5"/>
        <v>22.112526539278132</v>
      </c>
      <c r="Z15" s="73">
        <f t="shared" si="6"/>
        <v>0.36854210898796885</v>
      </c>
      <c r="AA15" s="78">
        <v>5.4599812281102722E-2</v>
      </c>
      <c r="AB15" s="42">
        <v>40.200000000000003</v>
      </c>
      <c r="AC15" s="42">
        <v>1.1000000000000001</v>
      </c>
      <c r="AD15" s="104">
        <v>16.12</v>
      </c>
      <c r="AE15" s="42">
        <v>0.7</v>
      </c>
      <c r="AF15" s="116">
        <v>17.600000000000001</v>
      </c>
      <c r="AG15" s="116">
        <v>4.68</v>
      </c>
      <c r="AH15" s="114">
        <v>32.6</v>
      </c>
      <c r="AI15" s="115">
        <v>15.350530121016495</v>
      </c>
      <c r="AJ15" s="115">
        <v>3.2739623779724352</v>
      </c>
      <c r="AK15" s="115">
        <v>9.1786666666666363</v>
      </c>
      <c r="AL15" s="115">
        <v>3.399776233829551</v>
      </c>
      <c r="AM15" s="115">
        <v>35.91911111111137</v>
      </c>
      <c r="AN15" s="27">
        <v>9.2192130304731439</v>
      </c>
      <c r="AO15" s="38">
        <f t="shared" si="11"/>
        <v>0.40206190963398236</v>
      </c>
      <c r="AP15" s="27">
        <f t="shared" si="7"/>
        <v>6.1718634543498592</v>
      </c>
      <c r="AQ15" s="27">
        <f t="shared" si="12"/>
        <v>82.13055555555556</v>
      </c>
    </row>
    <row r="16" spans="1:43" x14ac:dyDescent="0.25">
      <c r="A16" s="44" t="s">
        <v>39</v>
      </c>
      <c r="B16" s="44">
        <v>1</v>
      </c>
      <c r="C16" s="44">
        <v>0</v>
      </c>
      <c r="D16" s="44">
        <v>9</v>
      </c>
      <c r="E16" s="45">
        <v>6.8109999999999999</v>
      </c>
      <c r="F16" s="45">
        <f t="shared" si="2"/>
        <v>0.8332108802826087</v>
      </c>
      <c r="G16" s="55">
        <v>288.89999999999998</v>
      </c>
      <c r="H16" s="46">
        <f t="shared" si="3"/>
        <v>2.4607475418441971</v>
      </c>
      <c r="I16" s="75">
        <v>-66.127976108284656</v>
      </c>
      <c r="J16" s="47">
        <v>0.25</v>
      </c>
      <c r="K16" s="48">
        <v>360</v>
      </c>
      <c r="L16" s="47">
        <v>1.0775462962962964E-2</v>
      </c>
      <c r="M16" s="48">
        <v>15.52</v>
      </c>
      <c r="N16" s="51">
        <f t="shared" si="4"/>
        <v>1.1908917169221696</v>
      </c>
      <c r="O16" s="79">
        <v>-3.0970794571613887</v>
      </c>
      <c r="P16" s="47"/>
      <c r="Q16" s="48"/>
      <c r="R16" s="48"/>
      <c r="S16" s="47"/>
      <c r="T16" s="48"/>
      <c r="U16" s="48"/>
      <c r="V16" s="48"/>
      <c r="W16" s="47">
        <f t="shared" ref="W16:W22" si="13">J16-L16</f>
        <v>0.23922453703703703</v>
      </c>
      <c r="X16" s="48">
        <v>344.48</v>
      </c>
      <c r="Y16" s="55">
        <f t="shared" si="5"/>
        <v>18.614690721649485</v>
      </c>
      <c r="Z16" s="55">
        <f t="shared" si="6"/>
        <v>0.31024484536082475</v>
      </c>
      <c r="AA16" s="77">
        <v>6.7675165904380608E-3</v>
      </c>
      <c r="AB16" s="44"/>
      <c r="AC16" s="44"/>
      <c r="AD16" s="87">
        <v>30.36</v>
      </c>
      <c r="AE16" s="43">
        <v>0.56999999999999995</v>
      </c>
      <c r="AF16" s="111">
        <v>30.4</v>
      </c>
      <c r="AG16" s="111">
        <v>0.5</v>
      </c>
      <c r="AH16" s="112">
        <v>32.6</v>
      </c>
      <c r="AI16" s="110">
        <v>2.2000000000000002</v>
      </c>
      <c r="AJ16" s="118">
        <v>0.52</v>
      </c>
      <c r="AK16" s="113">
        <v>2.2023972922502328</v>
      </c>
      <c r="AL16" s="113">
        <v>0.51593028305989197</v>
      </c>
      <c r="AM16" s="118">
        <v>30.4</v>
      </c>
      <c r="AN16" s="72">
        <v>0.11</v>
      </c>
      <c r="AO16" s="9">
        <f t="shared" ref="AO16:AO22" si="14">1-(AK16/AI16)</f>
        <v>-1.0896782955602813E-3</v>
      </c>
      <c r="AP16" s="9">
        <f t="shared" si="7"/>
        <v>-2.3972922502326632E-3</v>
      </c>
      <c r="AQ16" s="97">
        <v>0</v>
      </c>
    </row>
    <row r="17" spans="1:43" x14ac:dyDescent="0.25">
      <c r="A17" s="44" t="s">
        <v>39</v>
      </c>
      <c r="B17" s="44">
        <v>2</v>
      </c>
      <c r="C17" s="44">
        <v>0</v>
      </c>
      <c r="D17" s="44">
        <v>9</v>
      </c>
      <c r="E17" s="45">
        <v>7.3086000000000002</v>
      </c>
      <c r="F17" s="45">
        <f t="shared" si="2"/>
        <v>0.86383419357825864</v>
      </c>
      <c r="G17" s="46">
        <v>418.25</v>
      </c>
      <c r="H17" s="46">
        <f t="shared" si="3"/>
        <v>2.6214359496344319</v>
      </c>
      <c r="I17" s="75">
        <v>65.069686960534227</v>
      </c>
      <c r="J17" s="47">
        <v>0.25</v>
      </c>
      <c r="K17" s="48">
        <v>360</v>
      </c>
      <c r="L17" s="49">
        <v>1.7812499999999998E-2</v>
      </c>
      <c r="M17" s="48">
        <v>25.65</v>
      </c>
      <c r="N17" s="51">
        <f t="shared" si="4"/>
        <v>1.409087369447835</v>
      </c>
      <c r="O17" s="79">
        <v>7.7991548152545001</v>
      </c>
      <c r="P17" s="47"/>
      <c r="Q17" s="48"/>
      <c r="R17" s="48"/>
      <c r="S17" s="47"/>
      <c r="T17" s="48"/>
      <c r="U17" s="48"/>
      <c r="V17" s="48"/>
      <c r="W17" s="47">
        <f t="shared" si="13"/>
        <v>0.23218749999999999</v>
      </c>
      <c r="X17" s="48">
        <v>334.35</v>
      </c>
      <c r="Y17" s="55">
        <f t="shared" si="5"/>
        <v>16.306042884990255</v>
      </c>
      <c r="Z17" s="55">
        <f t="shared" si="6"/>
        <v>0.27176738141650425</v>
      </c>
      <c r="AA17" s="77">
        <v>-3.7218058254233854E-2</v>
      </c>
      <c r="AB17" s="44"/>
      <c r="AC17" s="44"/>
      <c r="AD17" s="87">
        <v>30.36</v>
      </c>
      <c r="AE17" s="43">
        <v>0.56999999999999995</v>
      </c>
      <c r="AF17" s="111">
        <v>30.4</v>
      </c>
      <c r="AG17" s="111">
        <v>0.5</v>
      </c>
      <c r="AH17" s="112">
        <v>32.6</v>
      </c>
      <c r="AI17" s="110">
        <v>2.2000000000000002</v>
      </c>
      <c r="AJ17" s="118">
        <v>0.52</v>
      </c>
      <c r="AK17" s="113">
        <v>2.3554295051353868</v>
      </c>
      <c r="AL17" s="113">
        <v>0.4378813227475476</v>
      </c>
      <c r="AM17" s="118">
        <v>30.4</v>
      </c>
      <c r="AN17" s="72">
        <v>0.11</v>
      </c>
      <c r="AO17" s="9">
        <f t="shared" si="14"/>
        <v>-7.0649775061539355E-2</v>
      </c>
      <c r="AP17" s="9">
        <f t="shared" si="7"/>
        <v>-0.15542950513538667</v>
      </c>
      <c r="AQ17" s="94">
        <v>0</v>
      </c>
    </row>
    <row r="18" spans="1:43" x14ac:dyDescent="0.25">
      <c r="A18" s="44" t="s">
        <v>39</v>
      </c>
      <c r="B18" s="44">
        <v>3</v>
      </c>
      <c r="C18" s="44">
        <v>0</v>
      </c>
      <c r="D18" s="44">
        <v>9</v>
      </c>
      <c r="E18" s="45">
        <v>7.2553999999999998</v>
      </c>
      <c r="F18" s="45">
        <f t="shared" si="2"/>
        <v>0.8606613606750676</v>
      </c>
      <c r="G18" s="46">
        <v>286.14999999999998</v>
      </c>
      <c r="H18" s="46">
        <f t="shared" si="3"/>
        <v>2.4565937502444077</v>
      </c>
      <c r="I18" s="75">
        <v>-67.227852579781654</v>
      </c>
      <c r="J18" s="47">
        <v>0.25</v>
      </c>
      <c r="K18" s="48">
        <v>360</v>
      </c>
      <c r="L18" s="49">
        <v>9.884259259259261E-3</v>
      </c>
      <c r="M18" s="48">
        <v>14.23</v>
      </c>
      <c r="N18" s="51">
        <f t="shared" si="4"/>
        <v>1.1532049000842843</v>
      </c>
      <c r="O18" s="79">
        <v>-3.7027657299475187</v>
      </c>
      <c r="P18" s="47"/>
      <c r="Q18" s="48"/>
      <c r="R18" s="48"/>
      <c r="S18" s="47"/>
      <c r="T18" s="48"/>
      <c r="U18" s="48"/>
      <c r="V18" s="48"/>
      <c r="W18" s="47">
        <f t="shared" si="13"/>
        <v>0.24011574074074074</v>
      </c>
      <c r="X18" s="48">
        <v>345.77</v>
      </c>
      <c r="Y18" s="55">
        <f t="shared" si="5"/>
        <v>20.108924806746309</v>
      </c>
      <c r="Z18" s="55">
        <f t="shared" si="6"/>
        <v>0.33514874677910517</v>
      </c>
      <c r="AA18" s="77">
        <v>2.6752196778581483E-2</v>
      </c>
      <c r="AB18" s="44"/>
      <c r="AC18" s="44"/>
      <c r="AD18" s="87">
        <v>30.36</v>
      </c>
      <c r="AE18" s="43">
        <v>0.56999999999999995</v>
      </c>
      <c r="AF18" s="111">
        <v>30.4</v>
      </c>
      <c r="AG18" s="111">
        <v>0.5</v>
      </c>
      <c r="AH18" s="112">
        <v>32.6</v>
      </c>
      <c r="AI18" s="110">
        <v>2.2000000000000002</v>
      </c>
      <c r="AJ18" s="118">
        <v>0.52</v>
      </c>
      <c r="AK18" s="113">
        <v>2.1962161531279181</v>
      </c>
      <c r="AL18" s="113">
        <v>0.56409806987889177</v>
      </c>
      <c r="AM18" s="118">
        <v>30.4</v>
      </c>
      <c r="AN18" s="72">
        <v>0.11</v>
      </c>
      <c r="AO18" s="9">
        <f t="shared" si="14"/>
        <v>1.7199303964009482E-3</v>
      </c>
      <c r="AP18" s="9">
        <f t="shared" si="7"/>
        <v>3.7838468720821083E-3</v>
      </c>
      <c r="AQ18" s="94">
        <v>0</v>
      </c>
    </row>
    <row r="19" spans="1:43" x14ac:dyDescent="0.25">
      <c r="A19" s="44" t="s">
        <v>39</v>
      </c>
      <c r="B19" s="44">
        <v>4</v>
      </c>
      <c r="C19" s="44">
        <v>0</v>
      </c>
      <c r="D19" s="44">
        <v>9</v>
      </c>
      <c r="E19" s="45">
        <v>4.2558000000000007</v>
      </c>
      <c r="F19" s="45">
        <f t="shared" si="2"/>
        <v>0.62898121023217457</v>
      </c>
      <c r="G19" s="46">
        <v>501.15</v>
      </c>
      <c r="H19" s="46">
        <f t="shared" si="3"/>
        <v>2.6999677346938125</v>
      </c>
      <c r="I19" s="75">
        <v>136.6341849177482</v>
      </c>
      <c r="J19" s="47">
        <v>0.25</v>
      </c>
      <c r="K19" s="48">
        <v>360</v>
      </c>
      <c r="L19" s="49">
        <v>1.6793981481481483E-2</v>
      </c>
      <c r="M19" s="48">
        <v>24.18</v>
      </c>
      <c r="N19" s="51">
        <f t="shared" si="4"/>
        <v>1.383456296524753</v>
      </c>
      <c r="O19" s="79">
        <v>1.62827059734607</v>
      </c>
      <c r="P19" s="47"/>
      <c r="Q19" s="48"/>
      <c r="R19" s="48"/>
      <c r="S19" s="47"/>
      <c r="T19" s="48"/>
      <c r="U19" s="48"/>
      <c r="V19" s="48"/>
      <c r="W19" s="47">
        <f t="shared" si="13"/>
        <v>0.23320601851851852</v>
      </c>
      <c r="X19" s="48">
        <v>335.82</v>
      </c>
      <c r="Y19" s="55">
        <f t="shared" si="5"/>
        <v>20.725806451612904</v>
      </c>
      <c r="Z19" s="55">
        <f t="shared" si="6"/>
        <v>0.34543010752688175</v>
      </c>
      <c r="AA19" s="77">
        <v>7.02371938943121E-2</v>
      </c>
      <c r="AB19" s="44"/>
      <c r="AC19" s="44"/>
      <c r="AD19" s="87">
        <v>30.36</v>
      </c>
      <c r="AE19" s="43">
        <v>0.56999999999999995</v>
      </c>
      <c r="AF19" s="111">
        <v>30.4</v>
      </c>
      <c r="AG19" s="111">
        <v>0.5</v>
      </c>
      <c r="AH19" s="112">
        <v>32.6</v>
      </c>
      <c r="AI19" s="110">
        <v>2.2000000000000002</v>
      </c>
      <c r="AJ19" s="118">
        <v>0.52</v>
      </c>
      <c r="AK19" s="113">
        <v>2.3314682539682523</v>
      </c>
      <c r="AL19" s="113">
        <v>0.46832006271259091</v>
      </c>
      <c r="AM19" s="118">
        <v>30.4</v>
      </c>
      <c r="AN19" s="72">
        <v>0.11</v>
      </c>
      <c r="AO19" s="9">
        <f t="shared" si="14"/>
        <v>-5.97582972582964E-2</v>
      </c>
      <c r="AP19" s="9">
        <f t="shared" si="7"/>
        <v>-0.13146825396825212</v>
      </c>
      <c r="AQ19" s="94">
        <v>0</v>
      </c>
    </row>
    <row r="20" spans="1:43" x14ac:dyDescent="0.25">
      <c r="A20" s="44" t="s">
        <v>39</v>
      </c>
      <c r="B20" s="44">
        <v>5</v>
      </c>
      <c r="C20" s="44">
        <v>0</v>
      </c>
      <c r="D20" s="44">
        <v>9</v>
      </c>
      <c r="E20" s="45">
        <v>7.8049499999999998</v>
      </c>
      <c r="F20" s="45">
        <f t="shared" si="2"/>
        <v>0.8923701252339713</v>
      </c>
      <c r="G20" s="44">
        <v>524.79999999999995</v>
      </c>
      <c r="H20" s="46">
        <f t="shared" si="3"/>
        <v>2.7199938263676038</v>
      </c>
      <c r="I20" s="75">
        <v>173.46270859278548</v>
      </c>
      <c r="J20" s="47">
        <v>0.25</v>
      </c>
      <c r="K20" s="48">
        <v>360</v>
      </c>
      <c r="L20" s="49">
        <v>1.4039351851851851E-2</v>
      </c>
      <c r="M20" s="48">
        <v>20.22</v>
      </c>
      <c r="N20" s="51">
        <f t="shared" si="4"/>
        <v>1.3057811512549822</v>
      </c>
      <c r="O20" s="79">
        <v>3.1334642628301204</v>
      </c>
      <c r="P20" s="54"/>
      <c r="Q20" s="48"/>
      <c r="R20" s="48"/>
      <c r="S20" s="47"/>
      <c r="T20" s="48"/>
      <c r="U20" s="48"/>
      <c r="V20" s="48"/>
      <c r="W20" s="47">
        <f t="shared" si="13"/>
        <v>0.23596064814814816</v>
      </c>
      <c r="X20" s="48">
        <v>339.78</v>
      </c>
      <c r="Y20" s="55">
        <f t="shared" si="5"/>
        <v>25.954500494559841</v>
      </c>
      <c r="Z20" s="55">
        <f t="shared" si="6"/>
        <v>0.43257500824266404</v>
      </c>
      <c r="AA20" s="77">
        <v>0.1180952943649537</v>
      </c>
      <c r="AB20" s="44"/>
      <c r="AC20" s="44"/>
      <c r="AD20" s="87">
        <v>30.36</v>
      </c>
      <c r="AE20" s="43">
        <v>0.56999999999999995</v>
      </c>
      <c r="AF20" s="111">
        <v>30.4</v>
      </c>
      <c r="AG20" s="111">
        <v>0.5</v>
      </c>
      <c r="AH20" s="112">
        <v>32.6</v>
      </c>
      <c r="AI20" s="110">
        <v>2.2000000000000002</v>
      </c>
      <c r="AJ20" s="118">
        <v>0.52</v>
      </c>
      <c r="AK20" s="113">
        <v>2.2871778711484585</v>
      </c>
      <c r="AL20" s="113">
        <v>0.53816398534349108</v>
      </c>
      <c r="AM20" s="118">
        <v>30.4</v>
      </c>
      <c r="AN20" s="72">
        <v>0.11</v>
      </c>
      <c r="AO20" s="9">
        <f t="shared" si="14"/>
        <v>-3.9626305067480994E-2</v>
      </c>
      <c r="AP20" s="9">
        <f t="shared" si="7"/>
        <v>-8.7177871148458319E-2</v>
      </c>
      <c r="AQ20" s="94">
        <v>0</v>
      </c>
    </row>
    <row r="21" spans="1:43" x14ac:dyDescent="0.25">
      <c r="A21" s="44" t="s">
        <v>39</v>
      </c>
      <c r="B21" s="44">
        <v>6</v>
      </c>
      <c r="C21" s="44">
        <v>0</v>
      </c>
      <c r="D21" s="44">
        <v>9</v>
      </c>
      <c r="E21" s="45">
        <v>6.1347500000000004</v>
      </c>
      <c r="F21" s="45">
        <f t="shared" si="2"/>
        <v>0.78779686929077986</v>
      </c>
      <c r="G21" s="55">
        <v>648.65</v>
      </c>
      <c r="H21" s="46">
        <f t="shared" si="3"/>
        <v>2.8120104224238394</v>
      </c>
      <c r="I21" s="75">
        <v>291.11100670865909</v>
      </c>
      <c r="J21" s="47">
        <v>0.25</v>
      </c>
      <c r="K21" s="48">
        <v>360</v>
      </c>
      <c r="L21" s="47">
        <v>2.1967592592592594E-2</v>
      </c>
      <c r="M21" s="48">
        <v>31.63</v>
      </c>
      <c r="N21" s="51">
        <f t="shared" si="4"/>
        <v>1.5000991919157229</v>
      </c>
      <c r="O21" s="79">
        <v>11.971590304250892</v>
      </c>
      <c r="P21" s="47"/>
      <c r="Q21" s="48"/>
      <c r="R21" s="48"/>
      <c r="S21" s="47"/>
      <c r="T21" s="48"/>
      <c r="U21" s="48"/>
      <c r="V21" s="48"/>
      <c r="W21" s="47">
        <f t="shared" si="13"/>
        <v>0.22803240740740741</v>
      </c>
      <c r="X21" s="48">
        <v>328.37</v>
      </c>
      <c r="Y21" s="55">
        <f t="shared" si="5"/>
        <v>20.507429655390453</v>
      </c>
      <c r="Z21" s="55">
        <f t="shared" si="6"/>
        <v>0.34179049425650754</v>
      </c>
      <c r="AA21" s="77">
        <v>4.5798816604212866E-2</v>
      </c>
      <c r="AB21" s="44"/>
      <c r="AC21" s="44"/>
      <c r="AD21" s="87">
        <v>30.36</v>
      </c>
      <c r="AE21" s="43">
        <v>0.56999999999999995</v>
      </c>
      <c r="AF21" s="111">
        <v>30.4</v>
      </c>
      <c r="AG21" s="111">
        <v>0.5</v>
      </c>
      <c r="AH21" s="112">
        <v>32.6</v>
      </c>
      <c r="AI21" s="110">
        <v>2.2000000000000002</v>
      </c>
      <c r="AJ21" s="118">
        <v>0.52</v>
      </c>
      <c r="AK21" s="113">
        <v>2.1388305322128853</v>
      </c>
      <c r="AL21" s="113">
        <v>0.54123713825225139</v>
      </c>
      <c r="AM21" s="118">
        <v>30.4</v>
      </c>
      <c r="AN21" s="72">
        <v>0.11</v>
      </c>
      <c r="AO21" s="9">
        <f t="shared" si="14"/>
        <v>2.7804303539597619E-2</v>
      </c>
      <c r="AP21" s="9">
        <f t="shared" si="7"/>
        <v>6.1169467787114851E-2</v>
      </c>
      <c r="AQ21" s="94">
        <v>0</v>
      </c>
    </row>
    <row r="22" spans="1:43" s="22" customFormat="1" x14ac:dyDescent="0.25">
      <c r="A22" s="104" t="s">
        <v>39</v>
      </c>
      <c r="B22" s="104">
        <v>7</v>
      </c>
      <c r="C22" s="104">
        <v>0</v>
      </c>
      <c r="D22" s="104">
        <v>9</v>
      </c>
      <c r="E22" s="56">
        <v>8.2587499999999991</v>
      </c>
      <c r="F22" s="56">
        <f t="shared" si="2"/>
        <v>0.91691431981637428</v>
      </c>
      <c r="G22" s="104">
        <v>22.85</v>
      </c>
      <c r="H22" s="105">
        <f t="shared" si="3"/>
        <v>1.3588862044058692</v>
      </c>
      <c r="I22" s="76">
        <v>-326.80226427572325</v>
      </c>
      <c r="J22" s="58">
        <v>0.25</v>
      </c>
      <c r="K22" s="59">
        <v>360</v>
      </c>
      <c r="L22" s="60">
        <v>1.0532407407407407E-3</v>
      </c>
      <c r="M22" s="59">
        <v>1.52</v>
      </c>
      <c r="N22" s="61">
        <f t="shared" si="4"/>
        <v>0.18184358794477254</v>
      </c>
      <c r="O22" s="80">
        <v>-14.867747327157158</v>
      </c>
      <c r="P22" s="62"/>
      <c r="Q22" s="59"/>
      <c r="R22" s="59"/>
      <c r="S22" s="58"/>
      <c r="T22" s="59"/>
      <c r="U22" s="59"/>
      <c r="V22" s="59"/>
      <c r="W22" s="58">
        <f t="shared" si="13"/>
        <v>0.24894675925925927</v>
      </c>
      <c r="X22" s="59">
        <v>358.48</v>
      </c>
      <c r="Y22" s="73">
        <f t="shared" si="5"/>
        <v>15.032894736842106</v>
      </c>
      <c r="Z22" s="73">
        <f t="shared" si="6"/>
        <v>0.2505482456140351</v>
      </c>
      <c r="AA22" s="78">
        <v>-6.8954741428022936E-2</v>
      </c>
      <c r="AB22" s="104"/>
      <c r="AC22" s="104"/>
      <c r="AD22" s="104">
        <v>30.36</v>
      </c>
      <c r="AE22" s="42">
        <v>0.56999999999999995</v>
      </c>
      <c r="AF22" s="116">
        <v>30.4</v>
      </c>
      <c r="AG22" s="116">
        <v>0.5</v>
      </c>
      <c r="AH22" s="114">
        <v>32.6</v>
      </c>
      <c r="AI22" s="116">
        <v>2.2000000000000002</v>
      </c>
      <c r="AJ22" s="114">
        <v>0.52</v>
      </c>
      <c r="AK22" s="115">
        <v>2.2781442577030799</v>
      </c>
      <c r="AL22" s="115">
        <v>0.53324625965657668</v>
      </c>
      <c r="AM22" s="114">
        <v>30.4</v>
      </c>
      <c r="AN22" s="73">
        <v>0.11</v>
      </c>
      <c r="AO22" s="27">
        <f t="shared" si="14"/>
        <v>-3.5520117137763485E-2</v>
      </c>
      <c r="AP22" s="27">
        <f t="shared" si="7"/>
        <v>-7.8144257703079756E-2</v>
      </c>
      <c r="AQ22" s="29">
        <v>0</v>
      </c>
    </row>
    <row r="23" spans="1:43" x14ac:dyDescent="0.25">
      <c r="A23" s="44" t="s">
        <v>40</v>
      </c>
      <c r="B23" s="44">
        <v>1</v>
      </c>
      <c r="C23" s="44">
        <v>4</v>
      </c>
      <c r="D23" s="44">
        <v>5</v>
      </c>
      <c r="E23" s="45">
        <v>7.4452999999999996</v>
      </c>
      <c r="F23" s="45">
        <f t="shared" si="2"/>
        <v>0.87188220184905785</v>
      </c>
      <c r="G23" s="46">
        <v>444.6</v>
      </c>
      <c r="H23" s="46">
        <f t="shared" si="3"/>
        <v>2.6479694583629718</v>
      </c>
      <c r="I23" s="75">
        <v>91.92727446356389</v>
      </c>
      <c r="J23" s="47">
        <v>0.25</v>
      </c>
      <c r="K23" s="48">
        <v>360</v>
      </c>
      <c r="L23" s="49">
        <v>1.3668981481481482E-2</v>
      </c>
      <c r="M23" s="48">
        <v>19.68</v>
      </c>
      <c r="N23" s="51">
        <f t="shared" si="4"/>
        <v>1.2940250940953226</v>
      </c>
      <c r="O23" s="79">
        <v>2.0396536597867581</v>
      </c>
      <c r="P23" s="49">
        <v>0.15222222222222223</v>
      </c>
      <c r="Q23" s="50">
        <v>219.2</v>
      </c>
      <c r="R23" s="81">
        <v>-12.779638603320393</v>
      </c>
      <c r="S23" s="47">
        <f t="shared" ref="S23:S29" si="15">J23-P23</f>
        <v>9.7777777777777769E-2</v>
      </c>
      <c r="T23" s="48">
        <v>140.80000000000001</v>
      </c>
      <c r="U23" s="47">
        <f t="shared" ref="U23:U29" si="16">S23-L23</f>
        <v>8.4108796296296293E-2</v>
      </c>
      <c r="V23" s="48">
        <v>121.12</v>
      </c>
      <c r="W23" s="49">
        <f t="shared" ref="W23:W29" si="17">P23+(J23-P23-L23)</f>
        <v>0.23633101851851851</v>
      </c>
      <c r="X23" s="48"/>
      <c r="Y23" s="55">
        <f t="shared" si="5"/>
        <v>22.591463414634148</v>
      </c>
      <c r="Z23" s="55">
        <f t="shared" si="6"/>
        <v>0.3765243902439025</v>
      </c>
      <c r="AA23" s="77">
        <v>6.6025769785226285E-2</v>
      </c>
      <c r="AB23" s="65">
        <v>40.200000000000003</v>
      </c>
      <c r="AC23" s="65">
        <v>1.1000000000000001</v>
      </c>
      <c r="AD23" s="87">
        <v>17.93</v>
      </c>
      <c r="AE23" s="87">
        <v>0.52</v>
      </c>
      <c r="AF23" s="111">
        <v>22.7</v>
      </c>
      <c r="AG23" s="111">
        <v>7.3</v>
      </c>
      <c r="AH23" s="112">
        <v>32.6</v>
      </c>
      <c r="AI23" s="113">
        <v>11.30901814058957</v>
      </c>
      <c r="AJ23" s="113">
        <v>4.6775861953792122</v>
      </c>
      <c r="AK23" s="113">
        <v>10.408361111111125</v>
      </c>
      <c r="AL23" s="113">
        <v>3.4643265706192148</v>
      </c>
      <c r="AM23" s="113">
        <v>31.353861111111179</v>
      </c>
      <c r="AN23" s="9">
        <v>10.912383695570872</v>
      </c>
      <c r="AO23" s="38">
        <f t="shared" ref="AO23:AO29" si="18">1-(AK23/AI23)</f>
        <v>7.9640603479613103E-2</v>
      </c>
      <c r="AP23" s="119">
        <f t="shared" ref="AP23" si="19">AI23-AK23</f>
        <v>0.90065702947844528</v>
      </c>
      <c r="AQ23" s="9">
        <f>(Q23/360)*100</f>
        <v>60.888888888888879</v>
      </c>
    </row>
    <row r="24" spans="1:43" x14ac:dyDescent="0.25">
      <c r="A24" s="44" t="s">
        <v>40</v>
      </c>
      <c r="B24" s="44">
        <v>2</v>
      </c>
      <c r="C24" s="44">
        <v>4</v>
      </c>
      <c r="D24" s="44">
        <v>5</v>
      </c>
      <c r="E24" s="45">
        <v>7.6265000000000001</v>
      </c>
      <c r="F24" s="45">
        <f t="shared" si="2"/>
        <v>0.88232527459653121</v>
      </c>
      <c r="G24" s="46">
        <v>641.5</v>
      </c>
      <c r="H24" s="46">
        <f t="shared" si="3"/>
        <v>2.8071966607109471</v>
      </c>
      <c r="I24" s="75">
        <v>289.50009710839902</v>
      </c>
      <c r="J24" s="47">
        <v>0.25</v>
      </c>
      <c r="K24" s="48">
        <v>360</v>
      </c>
      <c r="L24" s="49">
        <v>1.982638888888889E-2</v>
      </c>
      <c r="M24" s="48">
        <v>28.55</v>
      </c>
      <c r="N24" s="51">
        <f t="shared" si="4"/>
        <v>1.4556061125818669</v>
      </c>
      <c r="O24" s="79">
        <v>11.188676268632744</v>
      </c>
      <c r="P24" s="49">
        <v>0.16739583333333333</v>
      </c>
      <c r="Q24" s="50">
        <v>241.05</v>
      </c>
      <c r="R24" s="81">
        <v>7.1114006490254269</v>
      </c>
      <c r="S24" s="47">
        <f t="shared" si="15"/>
        <v>8.2604166666666673E-2</v>
      </c>
      <c r="T24" s="48">
        <v>118.95</v>
      </c>
      <c r="U24" s="47">
        <f t="shared" si="16"/>
        <v>6.277777777777778E-2</v>
      </c>
      <c r="V24" s="48">
        <v>90.4</v>
      </c>
      <c r="W24" s="49">
        <f t="shared" si="17"/>
        <v>0.23017361111111112</v>
      </c>
      <c r="X24" s="48"/>
      <c r="Y24" s="55">
        <f t="shared" si="5"/>
        <v>22.469352014010507</v>
      </c>
      <c r="Z24" s="55">
        <f t="shared" si="6"/>
        <v>0.37448920023350846</v>
      </c>
      <c r="AA24" s="77">
        <v>6.1984812702598202E-2</v>
      </c>
      <c r="AB24" s="65">
        <v>40.200000000000003</v>
      </c>
      <c r="AC24" s="65">
        <v>1.1000000000000001</v>
      </c>
      <c r="AD24" s="87">
        <v>17.93</v>
      </c>
      <c r="AE24" s="87">
        <v>0.52</v>
      </c>
      <c r="AF24" s="111">
        <v>22.7</v>
      </c>
      <c r="AG24" s="111">
        <v>7.3</v>
      </c>
      <c r="AH24" s="112">
        <v>32.6</v>
      </c>
      <c r="AI24" s="113">
        <v>11.30901814058957</v>
      </c>
      <c r="AJ24" s="113">
        <v>4.6775861953792122</v>
      </c>
      <c r="AK24" s="113">
        <v>9.9370277777777805</v>
      </c>
      <c r="AL24" s="113">
        <v>3.3304501773225104</v>
      </c>
      <c r="AM24" s="113">
        <v>32.838527777777877</v>
      </c>
      <c r="AN24" s="9">
        <v>10.490682524606262</v>
      </c>
      <c r="AO24" s="38">
        <f t="shared" si="18"/>
        <v>0.12131825643532512</v>
      </c>
      <c r="AP24" s="9">
        <f t="shared" si="7"/>
        <v>1.3719903628117898</v>
      </c>
      <c r="AQ24" s="9">
        <f t="shared" ref="AQ24:AQ29" si="20">(Q24/360)*100</f>
        <v>66.958333333333343</v>
      </c>
    </row>
    <row r="25" spans="1:43" x14ac:dyDescent="0.25">
      <c r="A25" s="44" t="s">
        <v>40</v>
      </c>
      <c r="B25" s="44">
        <v>3</v>
      </c>
      <c r="C25" s="44">
        <v>4</v>
      </c>
      <c r="D25" s="44">
        <v>5</v>
      </c>
      <c r="E25" s="45">
        <v>7.4785500000000003</v>
      </c>
      <c r="F25" s="45">
        <f t="shared" si="2"/>
        <v>0.87381740160202526</v>
      </c>
      <c r="G25" s="55">
        <v>655.04999999999995</v>
      </c>
      <c r="H25" s="46">
        <f t="shared" si="3"/>
        <v>2.8162744509770214</v>
      </c>
      <c r="I25" s="75">
        <v>302.50073667626123</v>
      </c>
      <c r="J25" s="47">
        <v>0.25</v>
      </c>
      <c r="K25" s="48">
        <v>360</v>
      </c>
      <c r="L25" s="47">
        <v>1.9432870370370371E-2</v>
      </c>
      <c r="M25" s="48">
        <v>27.98</v>
      </c>
      <c r="N25" s="51">
        <f t="shared" si="4"/>
        <v>1.4468477101558088</v>
      </c>
      <c r="O25" s="79">
        <v>10.390854000538024</v>
      </c>
      <c r="P25" s="47">
        <v>0.14835648148148148</v>
      </c>
      <c r="Q25" s="48">
        <v>213.63</v>
      </c>
      <c r="R25" s="81">
        <v>-18.709105738306619</v>
      </c>
      <c r="S25" s="47">
        <f t="shared" si="15"/>
        <v>0.10164351851851852</v>
      </c>
      <c r="T25" s="48">
        <v>146.37</v>
      </c>
      <c r="U25" s="47">
        <f t="shared" si="16"/>
        <v>8.2210648148148158E-2</v>
      </c>
      <c r="V25" s="48">
        <v>118.38</v>
      </c>
      <c r="W25" s="49">
        <f t="shared" si="17"/>
        <v>0.23056712962962964</v>
      </c>
      <c r="X25" s="48"/>
      <c r="Y25" s="55">
        <f t="shared" si="5"/>
        <v>23.411365260900642</v>
      </c>
      <c r="Z25" s="55">
        <f t="shared" si="6"/>
        <v>0.3901894210150107</v>
      </c>
      <c r="AA25" s="77">
        <v>7.9322744512450472E-2</v>
      </c>
      <c r="AB25" s="65">
        <v>40.200000000000003</v>
      </c>
      <c r="AC25" s="65">
        <v>1.1000000000000001</v>
      </c>
      <c r="AD25" s="87">
        <v>17.93</v>
      </c>
      <c r="AE25" s="87">
        <v>0.52</v>
      </c>
      <c r="AF25" s="111">
        <v>22.7</v>
      </c>
      <c r="AG25" s="111">
        <v>7.3</v>
      </c>
      <c r="AH25" s="112">
        <v>32.6</v>
      </c>
      <c r="AI25" s="113">
        <v>11.30901814058957</v>
      </c>
      <c r="AJ25" s="113">
        <v>4.6775861953792122</v>
      </c>
      <c r="AK25" s="113">
        <v>10.467277777777792</v>
      </c>
      <c r="AL25" s="113">
        <v>3.4761959855374527</v>
      </c>
      <c r="AM25" s="113">
        <v>31.168277777777842</v>
      </c>
      <c r="AN25" s="9">
        <v>10.949771513142204</v>
      </c>
      <c r="AO25" s="38">
        <f t="shared" si="18"/>
        <v>7.4430896860149143E-2</v>
      </c>
      <c r="AP25" s="9">
        <f t="shared" si="7"/>
        <v>0.84174036281177855</v>
      </c>
      <c r="AQ25" s="9">
        <f t="shared" si="20"/>
        <v>59.341666666666669</v>
      </c>
    </row>
    <row r="26" spans="1:43" x14ac:dyDescent="0.25">
      <c r="A26" s="44" t="s">
        <v>40</v>
      </c>
      <c r="B26" s="44">
        <v>4</v>
      </c>
      <c r="C26" s="44">
        <v>4</v>
      </c>
      <c r="D26" s="44">
        <v>5</v>
      </c>
      <c r="E26" s="45">
        <v>4.3877000000000006</v>
      </c>
      <c r="F26" s="45">
        <f t="shared" si="2"/>
        <v>0.64223692592214288</v>
      </c>
      <c r="G26" s="55">
        <v>418.4</v>
      </c>
      <c r="H26" s="46">
        <f t="shared" si="3"/>
        <v>2.6215916758592179</v>
      </c>
      <c r="I26" s="75">
        <v>54.373949304358348</v>
      </c>
      <c r="J26" s="47">
        <v>0.25</v>
      </c>
      <c r="K26" s="48">
        <v>360</v>
      </c>
      <c r="L26" s="47">
        <v>1.3321759259259261E-2</v>
      </c>
      <c r="M26" s="48">
        <v>19.18</v>
      </c>
      <c r="N26" s="51">
        <f t="shared" si="4"/>
        <v>1.2828486028346449</v>
      </c>
      <c r="O26" s="79">
        <v>-3.168621885508319</v>
      </c>
      <c r="P26" s="54">
        <v>0.16640046296296296</v>
      </c>
      <c r="Q26" s="48">
        <v>239.62</v>
      </c>
      <c r="R26" s="81">
        <v>40.696202357096013</v>
      </c>
      <c r="S26" s="47">
        <f t="shared" si="15"/>
        <v>8.3599537037037042E-2</v>
      </c>
      <c r="T26" s="48">
        <v>120.38</v>
      </c>
      <c r="U26" s="47">
        <f t="shared" si="16"/>
        <v>7.0277777777777786E-2</v>
      </c>
      <c r="V26" s="48">
        <v>101.2</v>
      </c>
      <c r="W26" s="49">
        <f t="shared" si="17"/>
        <v>0.23667824074074073</v>
      </c>
      <c r="X26" s="48"/>
      <c r="Y26" s="55">
        <f t="shared" si="5"/>
        <v>21.814389989572472</v>
      </c>
      <c r="Z26" s="55">
        <f t="shared" si="6"/>
        <v>0.36357316649287452</v>
      </c>
      <c r="AA26" s="77">
        <v>8.6920204974942461E-2</v>
      </c>
      <c r="AB26" s="65">
        <v>40.200000000000003</v>
      </c>
      <c r="AC26" s="65">
        <v>1.1000000000000001</v>
      </c>
      <c r="AD26" s="87">
        <v>17.93</v>
      </c>
      <c r="AE26" s="87">
        <v>0.52</v>
      </c>
      <c r="AF26" s="111">
        <v>22.7</v>
      </c>
      <c r="AG26" s="111">
        <v>7.3</v>
      </c>
      <c r="AH26" s="112">
        <v>32.6</v>
      </c>
      <c r="AI26" s="113">
        <v>11.30901814058957</v>
      </c>
      <c r="AJ26" s="113">
        <v>4.6775861953792122</v>
      </c>
      <c r="AK26" s="113">
        <v>9.9566666666666688</v>
      </c>
      <c r="AL26" s="113">
        <v>3.3374685584781543</v>
      </c>
      <c r="AM26" s="113">
        <v>32.776666666666763</v>
      </c>
      <c r="AN26" s="9">
        <v>10.512789928897108</v>
      </c>
      <c r="AO26" s="38">
        <f t="shared" si="18"/>
        <v>0.11958168756217058</v>
      </c>
      <c r="AP26" s="9">
        <f t="shared" si="7"/>
        <v>1.3523514739229014</v>
      </c>
      <c r="AQ26" s="9">
        <f t="shared" si="20"/>
        <v>66.561111111111117</v>
      </c>
    </row>
    <row r="27" spans="1:43" x14ac:dyDescent="0.25">
      <c r="A27" s="44" t="s">
        <v>40</v>
      </c>
      <c r="B27" s="44">
        <v>5</v>
      </c>
      <c r="C27" s="44">
        <v>4</v>
      </c>
      <c r="D27" s="44">
        <v>5</v>
      </c>
      <c r="E27" s="45">
        <v>7.7778499999999999</v>
      </c>
      <c r="F27" s="45">
        <f t="shared" si="2"/>
        <v>0.8908595632906835</v>
      </c>
      <c r="G27" s="44">
        <v>827.2</v>
      </c>
      <c r="H27" s="46">
        <f t="shared" si="3"/>
        <v>2.9176105257498675</v>
      </c>
      <c r="I27" s="75">
        <v>475.76208224800064</v>
      </c>
      <c r="J27" s="47">
        <v>0.25</v>
      </c>
      <c r="K27" s="48">
        <v>360</v>
      </c>
      <c r="L27" s="49">
        <v>2.162037037037037E-2</v>
      </c>
      <c r="M27" s="48">
        <v>31.13</v>
      </c>
      <c r="N27" s="51">
        <f t="shared" si="4"/>
        <v>1.4931791206825153</v>
      </c>
      <c r="O27" s="79">
        <v>14.001734060293</v>
      </c>
      <c r="P27" s="49">
        <v>0.16138888888888886</v>
      </c>
      <c r="Q27" s="48">
        <v>232.4</v>
      </c>
      <c r="R27" s="81">
        <v>-3.1748505052652263</v>
      </c>
      <c r="S27" s="47">
        <f t="shared" si="15"/>
        <v>8.861111111111114E-2</v>
      </c>
      <c r="T27" s="48">
        <v>127.6</v>
      </c>
      <c r="U27" s="47">
        <f t="shared" si="16"/>
        <v>6.6990740740740767E-2</v>
      </c>
      <c r="V27" s="48">
        <v>96.47</v>
      </c>
      <c r="W27" s="49">
        <f t="shared" si="17"/>
        <v>0.22837962962962963</v>
      </c>
      <c r="X27" s="48"/>
      <c r="Y27" s="55">
        <f t="shared" si="5"/>
        <v>26.572438162544174</v>
      </c>
      <c r="Z27" s="55">
        <f t="shared" si="6"/>
        <v>0.44287396937573625</v>
      </c>
      <c r="AA27" s="77">
        <v>0.12869423501048477</v>
      </c>
      <c r="AB27" s="65">
        <v>40.200000000000003</v>
      </c>
      <c r="AC27" s="65">
        <v>1.1000000000000001</v>
      </c>
      <c r="AD27" s="87">
        <v>17.93</v>
      </c>
      <c r="AE27" s="87">
        <v>0.52</v>
      </c>
      <c r="AF27" s="111">
        <v>22.7</v>
      </c>
      <c r="AG27" s="111">
        <v>7.3</v>
      </c>
      <c r="AH27" s="112">
        <v>32.6</v>
      </c>
      <c r="AI27" s="113">
        <v>11.30901814058957</v>
      </c>
      <c r="AJ27" s="113">
        <v>4.6775861953792122</v>
      </c>
      <c r="AK27" s="113">
        <v>10.113777777777784</v>
      </c>
      <c r="AL27" s="113">
        <v>3.3889871052432214</v>
      </c>
      <c r="AM27" s="113">
        <v>32.281777777777862</v>
      </c>
      <c r="AN27" s="9">
        <v>10.6750697077456</v>
      </c>
      <c r="AO27" s="38">
        <f t="shared" si="18"/>
        <v>0.10568913657693313</v>
      </c>
      <c r="AP27" s="9">
        <f t="shared" ref="AP27" si="21">AI27-AK27</f>
        <v>1.195240362811786</v>
      </c>
      <c r="AQ27" s="9">
        <f t="shared" si="20"/>
        <v>64.555555555555557</v>
      </c>
    </row>
    <row r="28" spans="1:43" x14ac:dyDescent="0.25">
      <c r="A28" s="44" t="s">
        <v>40</v>
      </c>
      <c r="B28" s="44">
        <v>6</v>
      </c>
      <c r="C28" s="44">
        <v>4</v>
      </c>
      <c r="D28" s="44">
        <v>5</v>
      </c>
      <c r="E28" s="45">
        <v>6.5057</v>
      </c>
      <c r="F28" s="45">
        <f t="shared" si="2"/>
        <v>0.81329403260883126</v>
      </c>
      <c r="G28" s="46">
        <v>619.45000000000005</v>
      </c>
      <c r="H28" s="46">
        <f t="shared" si="3"/>
        <v>2.7920062572811819</v>
      </c>
      <c r="I28" s="75">
        <v>263.28839942445171</v>
      </c>
      <c r="J28" s="47">
        <v>0.25</v>
      </c>
      <c r="K28" s="48">
        <v>360</v>
      </c>
      <c r="L28" s="49">
        <v>1.8090277777777778E-2</v>
      </c>
      <c r="M28" s="48">
        <v>26.05</v>
      </c>
      <c r="N28" s="51">
        <f t="shared" si="4"/>
        <v>1.4158077276355432</v>
      </c>
      <c r="O28" s="79">
        <v>6.962801323850325</v>
      </c>
      <c r="P28" s="49">
        <v>0.16741898148148149</v>
      </c>
      <c r="Q28" s="48">
        <v>241.08</v>
      </c>
      <c r="R28" s="81">
        <v>19.258416134515585</v>
      </c>
      <c r="S28" s="47">
        <f t="shared" si="15"/>
        <v>8.2581018518518512E-2</v>
      </c>
      <c r="T28" s="48">
        <v>118.92</v>
      </c>
      <c r="U28" s="47">
        <f t="shared" si="16"/>
        <v>6.4490740740740737E-2</v>
      </c>
      <c r="V28" s="48">
        <v>92.87</v>
      </c>
      <c r="W28" s="49">
        <f t="shared" si="17"/>
        <v>0.23190972222222223</v>
      </c>
      <c r="X28" s="48"/>
      <c r="Y28" s="55">
        <f t="shared" si="5"/>
        <v>23.779270633397314</v>
      </c>
      <c r="Z28" s="55">
        <f t="shared" si="6"/>
        <v>0.39632117722328858</v>
      </c>
      <c r="AA28" s="77">
        <v>9.6223322443812764E-2</v>
      </c>
      <c r="AB28" s="43">
        <v>40.200000000000003</v>
      </c>
      <c r="AC28" s="43">
        <v>1.1000000000000001</v>
      </c>
      <c r="AD28" s="87">
        <v>17.93</v>
      </c>
      <c r="AE28" s="87">
        <v>0.52</v>
      </c>
      <c r="AF28" s="111">
        <v>22.7</v>
      </c>
      <c r="AG28" s="111">
        <v>7.3</v>
      </c>
      <c r="AH28" s="118">
        <v>32.6</v>
      </c>
      <c r="AI28" s="113">
        <v>11.30901814058957</v>
      </c>
      <c r="AJ28" s="113">
        <v>4.6775861953792122</v>
      </c>
      <c r="AK28" s="113">
        <v>9.9370277777777805</v>
      </c>
      <c r="AL28" s="113">
        <v>3.3304501773225104</v>
      </c>
      <c r="AM28" s="113">
        <v>32.838527777777877</v>
      </c>
      <c r="AN28" s="9">
        <v>10.490682524606262</v>
      </c>
      <c r="AO28" s="38">
        <f t="shared" si="18"/>
        <v>0.12131825643532512</v>
      </c>
      <c r="AP28" s="9">
        <f t="shared" si="7"/>
        <v>1.3719903628117898</v>
      </c>
      <c r="AQ28" s="9">
        <f t="shared" si="20"/>
        <v>66.966666666666669</v>
      </c>
    </row>
    <row r="29" spans="1:43" s="22" customFormat="1" x14ac:dyDescent="0.25">
      <c r="A29" s="104" t="s">
        <v>40</v>
      </c>
      <c r="B29" s="104">
        <v>7</v>
      </c>
      <c r="C29" s="104">
        <v>4</v>
      </c>
      <c r="D29" s="104">
        <v>5</v>
      </c>
      <c r="E29" s="56">
        <v>7.7242499999999996</v>
      </c>
      <c r="F29" s="56">
        <f t="shared" si="2"/>
        <v>0.88785632153711258</v>
      </c>
      <c r="G29" s="104">
        <v>460.65</v>
      </c>
      <c r="H29" s="105">
        <f t="shared" si="3"/>
        <v>2.6633710754987501</v>
      </c>
      <c r="I29" s="76">
        <v>109.0130574479831</v>
      </c>
      <c r="J29" s="58">
        <v>0.25</v>
      </c>
      <c r="K29" s="59">
        <v>360</v>
      </c>
      <c r="L29" s="60">
        <v>1.3483796296296298E-2</v>
      </c>
      <c r="M29" s="59">
        <v>19.420000000000002</v>
      </c>
      <c r="N29" s="61">
        <f t="shared" si="4"/>
        <v>1.2882492255719862</v>
      </c>
      <c r="O29" s="80">
        <v>2.209197571142095</v>
      </c>
      <c r="P29" s="60">
        <v>0.15303240740740745</v>
      </c>
      <c r="Q29" s="59">
        <v>220.37</v>
      </c>
      <c r="R29" s="82">
        <v>-14.6253786726258</v>
      </c>
      <c r="S29" s="58">
        <f t="shared" si="15"/>
        <v>9.696759259259255E-2</v>
      </c>
      <c r="T29" s="59">
        <v>139.63</v>
      </c>
      <c r="U29" s="58">
        <f t="shared" si="16"/>
        <v>8.348379629629625E-2</v>
      </c>
      <c r="V29" s="59">
        <v>120.22</v>
      </c>
      <c r="W29" s="60">
        <f t="shared" si="17"/>
        <v>0.23651620370370369</v>
      </c>
      <c r="X29" s="69"/>
      <c r="Y29" s="73">
        <f t="shared" si="5"/>
        <v>23.720391349124611</v>
      </c>
      <c r="Z29" s="73">
        <f t="shared" si="6"/>
        <v>0.39533985581874354</v>
      </c>
      <c r="AA29" s="78">
        <v>8.175343886558778E-2</v>
      </c>
      <c r="AB29" s="42">
        <v>40.200000000000003</v>
      </c>
      <c r="AC29" s="42">
        <v>1.1000000000000001</v>
      </c>
      <c r="AD29" s="104">
        <v>17.93</v>
      </c>
      <c r="AE29" s="104">
        <v>0.52</v>
      </c>
      <c r="AF29" s="116">
        <v>22.7</v>
      </c>
      <c r="AG29" s="116">
        <v>7.3</v>
      </c>
      <c r="AH29" s="114">
        <v>32.6</v>
      </c>
      <c r="AI29" s="115">
        <v>11.30901814058957</v>
      </c>
      <c r="AJ29" s="115">
        <v>4.6775861953792122</v>
      </c>
      <c r="AK29" s="115">
        <v>10.349444444444456</v>
      </c>
      <c r="AL29" s="115">
        <v>3.451407967872409</v>
      </c>
      <c r="AM29" s="115">
        <v>31.539444444444516</v>
      </c>
      <c r="AN29" s="27">
        <v>10.871691010539521</v>
      </c>
      <c r="AO29" s="38">
        <f t="shared" si="18"/>
        <v>8.4850310099077175E-2</v>
      </c>
      <c r="AP29" s="27">
        <f t="shared" si="7"/>
        <v>0.95957369614511379</v>
      </c>
      <c r="AQ29" s="27">
        <f t="shared" si="20"/>
        <v>61.213888888888889</v>
      </c>
    </row>
    <row r="31" spans="1:43" x14ac:dyDescent="0.25">
      <c r="V31">
        <f>AVERAGE(V9:V15)</f>
        <v>121.02857142857142</v>
      </c>
      <c r="Z31" s="9">
        <f>AVERAGE(Z2:Z29)</f>
        <v>0.30423680510326051</v>
      </c>
      <c r="AK31" t="s">
        <v>216</v>
      </c>
      <c r="AL31" t="s">
        <v>217</v>
      </c>
      <c r="AO31" t="s">
        <v>216</v>
      </c>
      <c r="AQ31" t="s">
        <v>217</v>
      </c>
    </row>
    <row r="32" spans="1:43" x14ac:dyDescent="0.25">
      <c r="V32">
        <f>STDEV(V9:V15)</f>
        <v>43.66968568262255</v>
      </c>
      <c r="W32">
        <f>V32/SQRT(7)</f>
        <v>16.505589735511027</v>
      </c>
      <c r="Z32">
        <f>STDEV(Z2:Z29)</f>
        <v>0.10284110982362302</v>
      </c>
      <c r="AG32" t="s">
        <v>216</v>
      </c>
      <c r="AH32" t="s">
        <v>217</v>
      </c>
      <c r="AJ32" t="s">
        <v>276</v>
      </c>
      <c r="AK32" s="9">
        <f>AVERAGE(AK2:AK8)</f>
        <v>16.217602463871124</v>
      </c>
      <c r="AL32" s="103">
        <f>STDEV(AK2:AK8)</f>
        <v>3.7430223868587055E-2</v>
      </c>
      <c r="AN32" t="s">
        <v>214</v>
      </c>
      <c r="AO32" s="9">
        <f>AVERAGE(AO9:AO15)</f>
        <v>0.28475868606638871</v>
      </c>
      <c r="AP32" s="9"/>
      <c r="AQ32">
        <f>STDEV(AO9:AO15)</f>
        <v>7.2524142297879471E-2</v>
      </c>
    </row>
    <row r="33" spans="16:43" x14ac:dyDescent="0.25">
      <c r="Q33" t="s">
        <v>222</v>
      </c>
      <c r="V33">
        <f>AVERAGE(V23:V29)</f>
        <v>105.80857142857143</v>
      </c>
      <c r="AF33" t="s">
        <v>27</v>
      </c>
      <c r="AG33" s="9">
        <f>AVERAGE(AI9:AI15)</f>
        <v>15.350530121016494</v>
      </c>
      <c r="AH33">
        <f>STDEV(AI9:AI15)</f>
        <v>1.9186846773327266E-15</v>
      </c>
      <c r="AJ33" t="s">
        <v>136</v>
      </c>
      <c r="AK33" s="9">
        <f>AVERAGE(AK9:AK15)</f>
        <v>10.979333333333317</v>
      </c>
      <c r="AL33">
        <f>STDEV(AK9:AK15)</f>
        <v>1.1132840308444838</v>
      </c>
      <c r="AN33" t="s">
        <v>215</v>
      </c>
      <c r="AO33" s="9">
        <f>AVERAGE(AO23:AO29)</f>
        <v>0.1009755924926562</v>
      </c>
      <c r="AP33" s="9"/>
      <c r="AQ33">
        <f>STDEV(AO23:AO29)</f>
        <v>2.0880132418245271E-2</v>
      </c>
    </row>
    <row r="34" spans="16:43" x14ac:dyDescent="0.25">
      <c r="P34" t="s">
        <v>223</v>
      </c>
      <c r="Q34" s="9">
        <f>Q9/360*100</f>
        <v>67.202777777777783</v>
      </c>
      <c r="R34" s="9">
        <f>AVERAGE(Q34:Q40)</f>
        <v>61.939682539682558</v>
      </c>
      <c r="V34">
        <f>STDEV(V23:V29)</f>
        <v>13.622582266921693</v>
      </c>
      <c r="W34" s="103">
        <f>V34/SQRT(7)</f>
        <v>5.1488521275419012</v>
      </c>
      <c r="AJ34" s="103" t="s">
        <v>277</v>
      </c>
      <c r="AK34" s="9">
        <f>AVERAGE(AK16:AK22)</f>
        <v>2.2556662665066018</v>
      </c>
      <c r="AL34" s="103">
        <f>STDEV(AK16:AK22)</f>
        <v>7.8760581095695462E-2</v>
      </c>
    </row>
    <row r="35" spans="16:43" x14ac:dyDescent="0.25">
      <c r="Q35" s="9">
        <f t="shared" ref="Q35:Q40" si="22">Q10/360*100</f>
        <v>54.444444444444443</v>
      </c>
      <c r="R35" s="9">
        <f>STDEV(Q34:Q40)</f>
        <v>12.511177689025564</v>
      </c>
      <c r="AF35" t="s">
        <v>27</v>
      </c>
      <c r="AG35" s="9">
        <f>AVERAGE(AI23:AI29)</f>
        <v>11.30901814058957</v>
      </c>
      <c r="AJ35" t="s">
        <v>137</v>
      </c>
      <c r="AK35" s="9">
        <f>AVERAGE(AK23:AK29)</f>
        <v>10.167083333333339</v>
      </c>
      <c r="AL35">
        <f>STDEV(AK23:AK29)</f>
        <v>0.23613379629584788</v>
      </c>
    </row>
    <row r="36" spans="16:43" x14ac:dyDescent="0.25">
      <c r="Q36" s="9">
        <f t="shared" si="22"/>
        <v>68.347222222222229</v>
      </c>
    </row>
    <row r="37" spans="16:43" x14ac:dyDescent="0.25">
      <c r="Q37" s="9">
        <f t="shared" si="22"/>
        <v>47.583333333333336</v>
      </c>
    </row>
    <row r="38" spans="16:43" x14ac:dyDescent="0.25">
      <c r="Q38" s="9">
        <f t="shared" si="22"/>
        <v>65.605555555555554</v>
      </c>
    </row>
    <row r="39" spans="16:43" x14ac:dyDescent="0.25">
      <c r="Q39" s="9">
        <f t="shared" si="22"/>
        <v>48.263888888888893</v>
      </c>
    </row>
    <row r="40" spans="16:43" x14ac:dyDescent="0.25">
      <c r="Q40" s="9">
        <f t="shared" si="22"/>
        <v>82.13055555555556</v>
      </c>
    </row>
    <row r="41" spans="16:43" x14ac:dyDescent="0.25">
      <c r="P41" t="s">
        <v>224</v>
      </c>
      <c r="Q41" s="9">
        <f>Q23/360*100</f>
        <v>60.888888888888879</v>
      </c>
      <c r="R41" s="9">
        <f>AVERAGE(Q41:Q47)</f>
        <v>63.783730158730165</v>
      </c>
    </row>
    <row r="42" spans="16:43" x14ac:dyDescent="0.25">
      <c r="Q42" s="9">
        <f t="shared" ref="Q42:Q47" si="23">Q24/360*100</f>
        <v>66.958333333333343</v>
      </c>
      <c r="R42" s="9">
        <f>STDEV(Q41:Q47)</f>
        <v>3.246404876291821</v>
      </c>
    </row>
    <row r="43" spans="16:43" x14ac:dyDescent="0.25">
      <c r="Q43" s="9">
        <f t="shared" si="23"/>
        <v>59.341666666666669</v>
      </c>
    </row>
    <row r="44" spans="16:43" x14ac:dyDescent="0.25">
      <c r="Q44" s="9">
        <f t="shared" si="23"/>
        <v>66.561111111111117</v>
      </c>
    </row>
    <row r="45" spans="16:43" x14ac:dyDescent="0.25">
      <c r="Q45" s="9">
        <f t="shared" si="23"/>
        <v>64.555555555555557</v>
      </c>
    </row>
    <row r="46" spans="16:43" x14ac:dyDescent="0.25">
      <c r="Q46" s="9">
        <f t="shared" si="23"/>
        <v>66.966666666666669</v>
      </c>
    </row>
    <row r="47" spans="16:43" x14ac:dyDescent="0.25">
      <c r="Q47" s="9">
        <f t="shared" si="23"/>
        <v>61.213888888888889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H41" sqref="H41"/>
    </sheetView>
  </sheetViews>
  <sheetFormatPr defaultRowHeight="15" x14ac:dyDescent="0.25"/>
  <cols>
    <col min="5" max="5" width="11.42578125" customWidth="1"/>
  </cols>
  <sheetData>
    <row r="1" spans="1:5" x14ac:dyDescent="0.25">
      <c r="C1" t="s">
        <v>220</v>
      </c>
      <c r="D1" t="s">
        <v>219</v>
      </c>
      <c r="E1" t="s">
        <v>221</v>
      </c>
    </row>
    <row r="2" spans="1:5" x14ac:dyDescent="0.25">
      <c r="A2" t="s">
        <v>218</v>
      </c>
      <c r="C2">
        <v>2.2400000000000002</v>
      </c>
      <c r="D2">
        <v>0.5</v>
      </c>
      <c r="E2" s="40">
        <f>D2/C2</f>
        <v>0.2232142857142857</v>
      </c>
    </row>
    <row r="3" spans="1:5" x14ac:dyDescent="0.25">
      <c r="C3">
        <v>2.1800000000000002</v>
      </c>
      <c r="D3" s="103">
        <v>0.5</v>
      </c>
      <c r="E3" s="40">
        <f t="shared" ref="E3:E19" si="0">D3/C3</f>
        <v>0.2293577981651376</v>
      </c>
    </row>
    <row r="4" spans="1:5" x14ac:dyDescent="0.25">
      <c r="C4">
        <v>2.2400000000000002</v>
      </c>
      <c r="D4" s="103">
        <v>0.5</v>
      </c>
      <c r="E4" s="40">
        <f t="shared" si="0"/>
        <v>0.2232142857142857</v>
      </c>
    </row>
    <row r="5" spans="1:5" x14ac:dyDescent="0.25">
      <c r="C5">
        <v>2.11</v>
      </c>
      <c r="D5" s="103">
        <v>0.5</v>
      </c>
      <c r="E5" s="40">
        <f t="shared" si="0"/>
        <v>0.23696682464454977</v>
      </c>
    </row>
    <row r="6" spans="1:5" x14ac:dyDescent="0.25">
      <c r="C6">
        <v>2.2400000000000002</v>
      </c>
      <c r="D6" s="103">
        <v>0.5</v>
      </c>
      <c r="E6" s="40">
        <f t="shared" si="0"/>
        <v>0.2232142857142857</v>
      </c>
    </row>
    <row r="7" spans="1:5" x14ac:dyDescent="0.25">
      <c r="C7">
        <v>2.12</v>
      </c>
      <c r="D7" s="103">
        <v>0.5</v>
      </c>
      <c r="E7" s="40">
        <f t="shared" si="0"/>
        <v>0.23584905660377356</v>
      </c>
    </row>
    <row r="8" spans="1:5" x14ac:dyDescent="0.25">
      <c r="C8">
        <v>2.12</v>
      </c>
      <c r="D8" s="103">
        <v>0.5</v>
      </c>
      <c r="E8" s="40">
        <f t="shared" si="0"/>
        <v>0.23584905660377356</v>
      </c>
    </row>
    <row r="9" spans="1:5" x14ac:dyDescent="0.25">
      <c r="C9">
        <v>2.12</v>
      </c>
      <c r="D9" s="103">
        <v>0.5</v>
      </c>
      <c r="E9" s="40">
        <f t="shared" si="0"/>
        <v>0.23584905660377356</v>
      </c>
    </row>
    <row r="10" spans="1:5" x14ac:dyDescent="0.25">
      <c r="C10">
        <v>2.3199999999999998</v>
      </c>
      <c r="D10" s="103">
        <v>0.5</v>
      </c>
      <c r="E10" s="40">
        <f t="shared" si="0"/>
        <v>0.21551724137931036</v>
      </c>
    </row>
    <row r="11" spans="1:5" x14ac:dyDescent="0.25">
      <c r="C11">
        <v>2.46</v>
      </c>
      <c r="D11" s="103">
        <v>0.5</v>
      </c>
      <c r="E11" s="40">
        <f t="shared" si="0"/>
        <v>0.2032520325203252</v>
      </c>
    </row>
    <row r="12" spans="1:5" x14ac:dyDescent="0.25">
      <c r="C12">
        <v>2.2999999999999998</v>
      </c>
      <c r="D12" s="103">
        <v>0.5</v>
      </c>
      <c r="E12" s="40">
        <f t="shared" si="0"/>
        <v>0.21739130434782611</v>
      </c>
    </row>
    <row r="13" spans="1:5" x14ac:dyDescent="0.25">
      <c r="C13">
        <v>2.3199999999999998</v>
      </c>
      <c r="D13" s="103">
        <v>0.5</v>
      </c>
      <c r="E13" s="40">
        <f t="shared" si="0"/>
        <v>0.21551724137931036</v>
      </c>
    </row>
    <row r="14" spans="1:5" x14ac:dyDescent="0.25">
      <c r="C14">
        <v>2.3199999999999998</v>
      </c>
      <c r="D14" s="103">
        <v>0.5</v>
      </c>
      <c r="E14" s="40">
        <f t="shared" si="0"/>
        <v>0.21551724137931036</v>
      </c>
    </row>
    <row r="15" spans="1:5" x14ac:dyDescent="0.25">
      <c r="C15">
        <v>2.2799999999999998</v>
      </c>
      <c r="D15" s="103">
        <v>0.5</v>
      </c>
      <c r="E15" s="40">
        <f t="shared" si="0"/>
        <v>0.2192982456140351</v>
      </c>
    </row>
    <row r="16" spans="1:5" x14ac:dyDescent="0.25">
      <c r="C16">
        <v>2.2999999999999998</v>
      </c>
      <c r="D16" s="103">
        <v>0.5</v>
      </c>
      <c r="E16" s="40">
        <f t="shared" si="0"/>
        <v>0.21739130434782611</v>
      </c>
    </row>
    <row r="17" spans="3:7" x14ac:dyDescent="0.25">
      <c r="C17">
        <v>2.2999999999999998</v>
      </c>
      <c r="D17" s="103">
        <v>0.5</v>
      </c>
      <c r="E17" s="40">
        <f t="shared" si="0"/>
        <v>0.21739130434782611</v>
      </c>
    </row>
    <row r="18" spans="3:7" x14ac:dyDescent="0.25">
      <c r="C18">
        <v>2.3199999999999998</v>
      </c>
      <c r="D18" s="103">
        <v>0.5</v>
      </c>
      <c r="E18" s="40">
        <f t="shared" si="0"/>
        <v>0.21551724137931036</v>
      </c>
    </row>
    <row r="19" spans="3:7" x14ac:dyDescent="0.25">
      <c r="C19">
        <v>2.3199999999999998</v>
      </c>
      <c r="D19" s="103">
        <v>0.5</v>
      </c>
      <c r="E19" s="40">
        <f t="shared" si="0"/>
        <v>0.21551724137931036</v>
      </c>
    </row>
    <row r="21" spans="3:7" x14ac:dyDescent="0.25">
      <c r="E21" s="24">
        <f>AVERAGE(E2:E19)</f>
        <v>0.22199028043545868</v>
      </c>
    </row>
    <row r="22" spans="3:7" x14ac:dyDescent="0.25">
      <c r="E22" s="102">
        <f>STDEV(E2:E19)</f>
        <v>9.3638563387190062E-3</v>
      </c>
      <c r="G22" s="10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N28" sqref="A1:N28"/>
    </sheetView>
  </sheetViews>
  <sheetFormatPr defaultRowHeight="15" x14ac:dyDescent="0.25"/>
  <cols>
    <col min="1" max="1" width="7.140625" bestFit="1" customWidth="1"/>
    <col min="2" max="2" width="3.28515625" bestFit="1" customWidth="1"/>
    <col min="3" max="3" width="5.42578125" bestFit="1" customWidth="1"/>
    <col min="4" max="4" width="5.140625" bestFit="1" customWidth="1"/>
    <col min="5" max="5" width="7.5703125" bestFit="1" customWidth="1"/>
    <col min="6" max="6" width="4.7109375" bestFit="1" customWidth="1"/>
    <col min="7" max="7" width="10.42578125" bestFit="1" customWidth="1"/>
    <col min="8" max="8" width="11.7109375" bestFit="1" customWidth="1"/>
    <col min="9" max="9" width="12.7109375" bestFit="1" customWidth="1"/>
    <col min="10" max="10" width="8.42578125" bestFit="1" customWidth="1"/>
    <col min="11" max="11" width="10.5703125" bestFit="1" customWidth="1"/>
    <col min="12" max="12" width="8.5703125" bestFit="1" customWidth="1"/>
    <col min="13" max="13" width="6.5703125" bestFit="1" customWidth="1"/>
    <col min="14" max="14" width="13.42578125" bestFit="1" customWidth="1"/>
  </cols>
  <sheetData>
    <row r="1" spans="1:14" s="44" customFormat="1" x14ac:dyDescent="0.25">
      <c r="A1" s="30" t="s">
        <v>138</v>
      </c>
      <c r="B1" s="30" t="s">
        <v>139</v>
      </c>
      <c r="C1" s="30" t="s">
        <v>140</v>
      </c>
      <c r="D1" s="30" t="s">
        <v>141</v>
      </c>
      <c r="E1" s="30" t="s">
        <v>67</v>
      </c>
      <c r="F1" s="30" t="s">
        <v>91</v>
      </c>
      <c r="G1" s="30" t="s">
        <v>142</v>
      </c>
      <c r="H1" s="30" t="s">
        <v>143</v>
      </c>
      <c r="I1" s="30" t="s">
        <v>70</v>
      </c>
      <c r="J1" s="30" t="s">
        <v>144</v>
      </c>
      <c r="K1" s="30" t="s">
        <v>181</v>
      </c>
      <c r="L1" s="30" t="s">
        <v>145</v>
      </c>
      <c r="M1" s="42" t="s">
        <v>146</v>
      </c>
      <c r="N1" s="42" t="s">
        <v>98</v>
      </c>
    </row>
    <row r="2" spans="1:14" x14ac:dyDescent="0.25">
      <c r="A2" t="s">
        <v>147</v>
      </c>
      <c r="B2" s="26">
        <v>2</v>
      </c>
      <c r="C2" t="s">
        <v>148</v>
      </c>
      <c r="D2">
        <v>10</v>
      </c>
      <c r="E2">
        <v>0</v>
      </c>
      <c r="F2">
        <v>20</v>
      </c>
      <c r="G2" s="39">
        <v>7.84</v>
      </c>
      <c r="H2" s="39">
        <v>7.8291000000000004</v>
      </c>
      <c r="I2" s="39">
        <f>(G2+H2)/2</f>
        <v>7.8345500000000001</v>
      </c>
      <c r="J2" s="39">
        <f t="shared" ref="J2:J28" si="0">LOG(I2)</f>
        <v>0.89401405656346478</v>
      </c>
      <c r="K2" s="32">
        <v>0.27470119999999998</v>
      </c>
      <c r="L2" s="39">
        <f t="shared" ref="L2:L28" si="1">LOG(K2)</f>
        <v>-0.56113944341074506</v>
      </c>
      <c r="M2" s="28">
        <v>1</v>
      </c>
      <c r="N2" s="24">
        <f t="shared" ref="N2:N28" si="2">K2/I2</f>
        <v>3.5062792374801359E-2</v>
      </c>
    </row>
    <row r="3" spans="1:14" x14ac:dyDescent="0.25">
      <c r="A3" s="88" t="s">
        <v>149</v>
      </c>
      <c r="B3" s="88">
        <v>2</v>
      </c>
      <c r="C3" t="s">
        <v>148</v>
      </c>
      <c r="D3">
        <v>10</v>
      </c>
      <c r="E3">
        <v>0</v>
      </c>
      <c r="F3" s="88">
        <v>25</v>
      </c>
      <c r="G3" s="89">
        <v>7.5911999999999997</v>
      </c>
      <c r="H3" s="89">
        <v>7.5773999999999999</v>
      </c>
      <c r="I3" s="39">
        <f>(G3+H3)/2</f>
        <v>7.5842999999999998</v>
      </c>
      <c r="J3" s="39">
        <f t="shared" si="0"/>
        <v>0.87991550336056534</v>
      </c>
      <c r="K3" s="34">
        <v>0.353157</v>
      </c>
      <c r="L3" s="39">
        <f t="shared" si="1"/>
        <v>-0.45203218108421617</v>
      </c>
      <c r="M3" s="28">
        <v>1</v>
      </c>
      <c r="N3" s="24">
        <f t="shared" si="2"/>
        <v>4.6564218187571692E-2</v>
      </c>
    </row>
    <row r="4" spans="1:14" x14ac:dyDescent="0.25">
      <c r="A4" t="s">
        <v>150</v>
      </c>
      <c r="B4">
        <v>2</v>
      </c>
      <c r="C4" t="s">
        <v>148</v>
      </c>
      <c r="D4">
        <v>10</v>
      </c>
      <c r="E4">
        <v>0</v>
      </c>
      <c r="F4">
        <v>30</v>
      </c>
      <c r="G4" s="39">
        <v>7.8277999999999999</v>
      </c>
      <c r="H4" s="39">
        <v>7.8076999999999996</v>
      </c>
      <c r="I4" s="39">
        <f>(G4+H4)/2</f>
        <v>7.8177500000000002</v>
      </c>
      <c r="J4" s="39">
        <f t="shared" si="0"/>
        <v>0.89308177822765977</v>
      </c>
      <c r="K4" s="32">
        <v>0.4494011</v>
      </c>
      <c r="L4" s="39">
        <f t="shared" si="1"/>
        <v>-0.3473658688920892</v>
      </c>
      <c r="M4" s="28">
        <v>1</v>
      </c>
      <c r="N4" s="24">
        <f t="shared" si="2"/>
        <v>5.7484711074158167E-2</v>
      </c>
    </row>
    <row r="5" spans="1:14" x14ac:dyDescent="0.25">
      <c r="A5" s="86" t="s">
        <v>151</v>
      </c>
      <c r="B5" s="88">
        <v>2</v>
      </c>
      <c r="C5" s="86" t="s">
        <v>148</v>
      </c>
      <c r="D5" s="86">
        <v>10</v>
      </c>
      <c r="E5" s="86">
        <v>0</v>
      </c>
      <c r="F5" s="86">
        <v>35</v>
      </c>
      <c r="G5" s="86">
        <v>8.0723000000000003</v>
      </c>
      <c r="H5" s="86">
        <v>7.9512999999999998</v>
      </c>
      <c r="I5" s="90">
        <v>8.0118000000000009</v>
      </c>
      <c r="J5" s="39">
        <f t="shared" si="0"/>
        <v>0.9037300993858286</v>
      </c>
      <c r="K5" s="91">
        <v>0.46454899999999999</v>
      </c>
      <c r="L5" s="39">
        <f t="shared" si="1"/>
        <v>-0.33296847045988015</v>
      </c>
      <c r="M5" s="28">
        <v>1</v>
      </c>
      <c r="N5" s="24">
        <f t="shared" si="2"/>
        <v>5.7983099927606772E-2</v>
      </c>
    </row>
    <row r="6" spans="1:14" x14ac:dyDescent="0.25">
      <c r="A6" t="s">
        <v>152</v>
      </c>
      <c r="B6" s="26">
        <v>3</v>
      </c>
      <c r="C6" t="s">
        <v>153</v>
      </c>
      <c r="D6">
        <v>10</v>
      </c>
      <c r="E6">
        <v>0</v>
      </c>
      <c r="F6">
        <v>20</v>
      </c>
      <c r="G6" s="39">
        <v>8.3059999999999992</v>
      </c>
      <c r="H6" s="39">
        <v>8.0579000000000001</v>
      </c>
      <c r="I6" s="39">
        <f t="shared" ref="I6:I28" si="3">(G6+H6)/2</f>
        <v>8.1819500000000005</v>
      </c>
      <c r="J6" s="39">
        <f t="shared" si="0"/>
        <v>0.91285682119138889</v>
      </c>
      <c r="K6" s="32">
        <v>0.16031690000000001</v>
      </c>
      <c r="L6" s="39">
        <f t="shared" si="1"/>
        <v>-0.7950206935543056</v>
      </c>
      <c r="M6" s="28">
        <v>2</v>
      </c>
      <c r="N6" s="24">
        <f t="shared" si="2"/>
        <v>1.9593972097116212E-2</v>
      </c>
    </row>
    <row r="7" spans="1:14" x14ac:dyDescent="0.25">
      <c r="A7" s="88" t="s">
        <v>154</v>
      </c>
      <c r="B7" s="88">
        <v>3</v>
      </c>
      <c r="C7" t="s">
        <v>153</v>
      </c>
      <c r="D7">
        <v>10</v>
      </c>
      <c r="E7">
        <v>0</v>
      </c>
      <c r="F7" s="88">
        <v>25</v>
      </c>
      <c r="G7" s="89">
        <v>8.3396000000000008</v>
      </c>
      <c r="H7" s="89">
        <v>7.8491999999999997</v>
      </c>
      <c r="I7" s="39">
        <f t="shared" si="3"/>
        <v>8.0944000000000003</v>
      </c>
      <c r="J7" s="39">
        <f t="shared" si="0"/>
        <v>0.90818466206449211</v>
      </c>
      <c r="K7" s="34">
        <v>0.3025292</v>
      </c>
      <c r="L7" s="39">
        <f t="shared" si="1"/>
        <v>-0.5192327010549832</v>
      </c>
      <c r="M7" s="28">
        <v>2</v>
      </c>
      <c r="N7" s="24">
        <f t="shared" si="2"/>
        <v>3.7375123542202016E-2</v>
      </c>
    </row>
    <row r="8" spans="1:14" x14ac:dyDescent="0.25">
      <c r="A8" s="22" t="s">
        <v>155</v>
      </c>
      <c r="B8" s="22">
        <v>3</v>
      </c>
      <c r="C8" s="22" t="s">
        <v>153</v>
      </c>
      <c r="D8" s="22">
        <v>10</v>
      </c>
      <c r="E8" s="22">
        <v>0</v>
      </c>
      <c r="F8" s="22">
        <v>30</v>
      </c>
      <c r="G8" s="92">
        <v>8.8393999999999995</v>
      </c>
      <c r="H8" s="92">
        <v>8.2517999999999994</v>
      </c>
      <c r="I8" s="92">
        <f t="shared" si="3"/>
        <v>8.5456000000000003</v>
      </c>
      <c r="J8" s="39">
        <f t="shared" si="0"/>
        <v>0.93174256062506211</v>
      </c>
      <c r="K8" s="33">
        <v>0.43077700000000002</v>
      </c>
      <c r="L8" s="39">
        <f t="shared" si="1"/>
        <v>-0.36574749256007921</v>
      </c>
      <c r="M8" s="29">
        <v>2</v>
      </c>
      <c r="N8" s="24">
        <f t="shared" si="2"/>
        <v>5.0409216438869128E-2</v>
      </c>
    </row>
    <row r="9" spans="1:14" x14ac:dyDescent="0.25">
      <c r="A9" t="s">
        <v>156</v>
      </c>
      <c r="B9" s="88">
        <v>3</v>
      </c>
      <c r="C9" s="88" t="s">
        <v>153</v>
      </c>
      <c r="D9">
        <v>10</v>
      </c>
      <c r="E9" s="88">
        <v>0</v>
      </c>
      <c r="F9" s="88">
        <v>35</v>
      </c>
      <c r="G9" s="89">
        <v>7.9867999999999997</v>
      </c>
      <c r="H9" s="89">
        <v>7.8150000000000004</v>
      </c>
      <c r="I9" s="39">
        <f t="shared" si="3"/>
        <v>7.9009</v>
      </c>
      <c r="J9" s="39">
        <f t="shared" si="0"/>
        <v>0.8976765650589148</v>
      </c>
      <c r="K9" s="93">
        <v>0.56260880000000002</v>
      </c>
      <c r="L9" s="39">
        <f t="shared" si="1"/>
        <v>-0.24979347913571037</v>
      </c>
      <c r="M9" s="28">
        <v>1</v>
      </c>
      <c r="N9" s="24">
        <f t="shared" si="2"/>
        <v>7.120819147185764E-2</v>
      </c>
    </row>
    <row r="10" spans="1:14" x14ac:dyDescent="0.25">
      <c r="A10" t="s">
        <v>177</v>
      </c>
      <c r="B10" s="26">
        <v>17</v>
      </c>
      <c r="C10" t="s">
        <v>178</v>
      </c>
      <c r="D10">
        <v>9</v>
      </c>
      <c r="E10">
        <v>0</v>
      </c>
      <c r="F10">
        <v>20</v>
      </c>
      <c r="G10" s="39">
        <v>6.1055999999999999</v>
      </c>
      <c r="H10" s="39">
        <v>5.9671000000000003</v>
      </c>
      <c r="I10" s="39">
        <f t="shared" si="3"/>
        <v>6.0363500000000005</v>
      </c>
      <c r="J10" s="39">
        <f t="shared" si="0"/>
        <v>0.78077441312175233</v>
      </c>
      <c r="K10" s="32">
        <v>0.24292340000000001</v>
      </c>
      <c r="L10" s="39">
        <f t="shared" si="1"/>
        <v>-0.61453064904253751</v>
      </c>
      <c r="M10" s="28">
        <v>2</v>
      </c>
      <c r="N10" s="24">
        <f t="shared" si="2"/>
        <v>4.0243425248701614E-2</v>
      </c>
    </row>
    <row r="11" spans="1:14" x14ac:dyDescent="0.25">
      <c r="A11" s="88" t="s">
        <v>179</v>
      </c>
      <c r="B11" s="88">
        <v>17</v>
      </c>
      <c r="C11" t="s">
        <v>178</v>
      </c>
      <c r="D11">
        <v>9</v>
      </c>
      <c r="E11">
        <v>0</v>
      </c>
      <c r="F11" s="88">
        <v>25</v>
      </c>
      <c r="G11" s="89">
        <v>6.2043999999999997</v>
      </c>
      <c r="H11" s="89">
        <v>6.1950000000000003</v>
      </c>
      <c r="I11" s="39">
        <f t="shared" si="3"/>
        <v>6.1997</v>
      </c>
      <c r="J11" s="39">
        <f t="shared" si="0"/>
        <v>0.79237067474070388</v>
      </c>
      <c r="K11" s="34">
        <v>0.21910479999999999</v>
      </c>
      <c r="L11" s="39">
        <f t="shared" si="1"/>
        <v>-0.65934810810484101</v>
      </c>
      <c r="M11" s="28">
        <v>2</v>
      </c>
      <c r="N11" s="24">
        <f t="shared" si="2"/>
        <v>3.5341193928738489E-2</v>
      </c>
    </row>
    <row r="12" spans="1:14" x14ac:dyDescent="0.25">
      <c r="A12" s="86" t="s">
        <v>180</v>
      </c>
      <c r="B12" s="88">
        <v>17</v>
      </c>
      <c r="C12" s="86" t="s">
        <v>178</v>
      </c>
      <c r="D12" s="86">
        <v>9</v>
      </c>
      <c r="E12" s="86">
        <v>0</v>
      </c>
      <c r="F12" s="88">
        <v>35</v>
      </c>
      <c r="G12" s="90">
        <v>6.1319999999999997</v>
      </c>
      <c r="H12" s="90">
        <v>6.0987999999999998</v>
      </c>
      <c r="I12" s="90">
        <f t="shared" si="3"/>
        <v>6.1153999999999993</v>
      </c>
      <c r="J12" s="39">
        <f t="shared" si="0"/>
        <v>0.78642486891299357</v>
      </c>
      <c r="K12" s="91">
        <v>0.32241399999999998</v>
      </c>
      <c r="L12" s="39">
        <f t="shared" si="1"/>
        <v>-0.49158610833488164</v>
      </c>
      <c r="M12" s="95">
        <v>2</v>
      </c>
      <c r="N12" s="24">
        <f t="shared" si="2"/>
        <v>5.2721653530431373E-2</v>
      </c>
    </row>
    <row r="13" spans="1:14" x14ac:dyDescent="0.25">
      <c r="A13" t="s">
        <v>157</v>
      </c>
      <c r="B13" s="26">
        <v>4</v>
      </c>
      <c r="C13" t="s">
        <v>158</v>
      </c>
      <c r="D13">
        <v>14</v>
      </c>
      <c r="E13">
        <v>1</v>
      </c>
      <c r="F13">
        <v>20</v>
      </c>
      <c r="G13" s="39">
        <v>7.4550999999999998</v>
      </c>
      <c r="H13" s="39">
        <v>7.4314999999999998</v>
      </c>
      <c r="I13" s="39">
        <f t="shared" si="3"/>
        <v>7.4432999999999998</v>
      </c>
      <c r="J13" s="39">
        <f t="shared" si="0"/>
        <v>0.87176552345498037</v>
      </c>
      <c r="K13" s="32">
        <v>0.2699454</v>
      </c>
      <c r="L13" s="39">
        <f t="shared" si="1"/>
        <v>-0.56872406871742109</v>
      </c>
      <c r="M13" s="28">
        <v>2</v>
      </c>
      <c r="N13" s="24">
        <f t="shared" si="2"/>
        <v>3.6266897746967071E-2</v>
      </c>
    </row>
    <row r="14" spans="1:14" x14ac:dyDescent="0.25">
      <c r="A14" s="88" t="s">
        <v>159</v>
      </c>
      <c r="B14" s="88">
        <v>4</v>
      </c>
      <c r="C14" t="s">
        <v>158</v>
      </c>
      <c r="D14">
        <v>14</v>
      </c>
      <c r="E14">
        <v>1</v>
      </c>
      <c r="F14" s="88">
        <v>25</v>
      </c>
      <c r="G14" s="89">
        <v>7.4965000000000002</v>
      </c>
      <c r="H14" s="89">
        <v>7.4759000000000002</v>
      </c>
      <c r="I14" s="39">
        <f t="shared" si="3"/>
        <v>7.4862000000000002</v>
      </c>
      <c r="J14" s="39">
        <f t="shared" si="0"/>
        <v>0.87426142546823971</v>
      </c>
      <c r="K14" s="34">
        <v>0.27917110000000001</v>
      </c>
      <c r="L14" s="39">
        <f t="shared" si="1"/>
        <v>-0.55412954220988919</v>
      </c>
      <c r="M14" s="28">
        <v>2</v>
      </c>
      <c r="N14" s="24">
        <f t="shared" si="2"/>
        <v>3.7291429563730598E-2</v>
      </c>
    </row>
    <row r="15" spans="1:14" x14ac:dyDescent="0.25">
      <c r="A15" s="22" t="s">
        <v>160</v>
      </c>
      <c r="B15" s="22">
        <v>4</v>
      </c>
      <c r="C15" s="22" t="s">
        <v>158</v>
      </c>
      <c r="D15" s="22">
        <v>14</v>
      </c>
      <c r="E15" s="22">
        <v>1</v>
      </c>
      <c r="F15" s="22">
        <v>30</v>
      </c>
      <c r="G15" s="92">
        <v>7.6166999999999998</v>
      </c>
      <c r="H15" s="92">
        <v>7.5922000000000001</v>
      </c>
      <c r="I15" s="92">
        <f t="shared" si="3"/>
        <v>7.6044499999999999</v>
      </c>
      <c r="J15" s="39">
        <f t="shared" si="0"/>
        <v>0.88106780871080392</v>
      </c>
      <c r="K15" s="33">
        <v>0.33443010000000001</v>
      </c>
      <c r="L15" s="39">
        <f t="shared" si="1"/>
        <v>-0.47569464129399452</v>
      </c>
      <c r="M15" s="29">
        <v>2</v>
      </c>
      <c r="N15" s="24">
        <f t="shared" si="2"/>
        <v>4.3978210126965137E-2</v>
      </c>
    </row>
    <row r="16" spans="1:14" x14ac:dyDescent="0.25">
      <c r="A16" s="88" t="s">
        <v>161</v>
      </c>
      <c r="B16" s="88">
        <v>4</v>
      </c>
      <c r="C16" t="s">
        <v>158</v>
      </c>
      <c r="D16">
        <v>14</v>
      </c>
      <c r="E16">
        <v>1</v>
      </c>
      <c r="F16" s="88">
        <v>35</v>
      </c>
      <c r="G16" s="90">
        <v>7.4352999999999998</v>
      </c>
      <c r="H16" s="90">
        <v>7.3205999999999998</v>
      </c>
      <c r="I16" s="90">
        <f t="shared" si="3"/>
        <v>7.3779500000000002</v>
      </c>
      <c r="J16" s="39">
        <f t="shared" si="0"/>
        <v>0.86793570770866557</v>
      </c>
      <c r="K16" s="91">
        <v>0.25384820000000002</v>
      </c>
      <c r="L16" s="39">
        <f t="shared" si="1"/>
        <v>-0.59542591176632509</v>
      </c>
      <c r="M16" s="28">
        <v>1</v>
      </c>
      <c r="N16" s="24">
        <f t="shared" si="2"/>
        <v>3.440633238230132E-2</v>
      </c>
    </row>
    <row r="17" spans="1:14" x14ac:dyDescent="0.25">
      <c r="A17" s="86" t="s">
        <v>162</v>
      </c>
      <c r="B17" s="86">
        <v>7</v>
      </c>
      <c r="C17" s="86" t="s">
        <v>163</v>
      </c>
      <c r="D17" s="86">
        <v>16</v>
      </c>
      <c r="E17" s="86">
        <v>1</v>
      </c>
      <c r="F17" s="86">
        <v>20</v>
      </c>
      <c r="G17" s="90">
        <v>6.5019</v>
      </c>
      <c r="H17" s="90">
        <v>6.4210000000000003</v>
      </c>
      <c r="I17" s="39">
        <f t="shared" si="3"/>
        <v>6.4614500000000001</v>
      </c>
      <c r="J17" s="39">
        <f t="shared" si="0"/>
        <v>0.81032998801608069</v>
      </c>
      <c r="K17" s="91">
        <v>0.29124030000000001</v>
      </c>
      <c r="L17" s="39">
        <f t="shared" si="1"/>
        <v>-0.53574853026335534</v>
      </c>
      <c r="M17" s="28">
        <v>1</v>
      </c>
      <c r="N17" s="24">
        <f t="shared" si="2"/>
        <v>4.5073520649389846E-2</v>
      </c>
    </row>
    <row r="18" spans="1:14" x14ac:dyDescent="0.25">
      <c r="A18" s="88" t="s">
        <v>164</v>
      </c>
      <c r="B18" s="88">
        <v>7</v>
      </c>
      <c r="C18" s="86" t="s">
        <v>163</v>
      </c>
      <c r="D18" s="86">
        <v>16</v>
      </c>
      <c r="E18" s="86">
        <v>1</v>
      </c>
      <c r="F18" s="88">
        <v>25</v>
      </c>
      <c r="G18" s="89">
        <v>6.3442999999999996</v>
      </c>
      <c r="H18" s="89">
        <v>6.3437000000000001</v>
      </c>
      <c r="I18" s="90">
        <f t="shared" si="3"/>
        <v>6.3439999999999994</v>
      </c>
      <c r="J18" s="39">
        <f t="shared" si="0"/>
        <v>0.8023631743095474</v>
      </c>
      <c r="K18" s="34">
        <v>0.21062900000000001</v>
      </c>
      <c r="L18" s="39">
        <f t="shared" si="1"/>
        <v>-0.67648183413386864</v>
      </c>
      <c r="M18" s="94">
        <v>3</v>
      </c>
      <c r="N18" s="24">
        <f t="shared" si="2"/>
        <v>3.320129255989912E-2</v>
      </c>
    </row>
    <row r="19" spans="1:14" x14ac:dyDescent="0.25">
      <c r="A19" s="86" t="s">
        <v>165</v>
      </c>
      <c r="B19" s="86">
        <v>7</v>
      </c>
      <c r="C19" s="86" t="s">
        <v>163</v>
      </c>
      <c r="D19" s="86">
        <v>16</v>
      </c>
      <c r="E19" s="86">
        <v>1</v>
      </c>
      <c r="F19" s="86">
        <v>30</v>
      </c>
      <c r="G19" s="90">
        <v>6.3094000000000001</v>
      </c>
      <c r="H19" s="90">
        <v>6.2763999999999998</v>
      </c>
      <c r="I19" s="90">
        <f t="shared" si="3"/>
        <v>6.2928999999999995</v>
      </c>
      <c r="J19" s="39">
        <f t="shared" si="0"/>
        <v>0.79885083046141281</v>
      </c>
      <c r="K19" s="91">
        <v>0.4332937</v>
      </c>
      <c r="L19" s="39">
        <f t="shared" si="1"/>
        <v>-0.3632176254708796</v>
      </c>
      <c r="M19" s="28">
        <v>2</v>
      </c>
      <c r="N19" s="24">
        <f t="shared" si="2"/>
        <v>6.8854375566114193E-2</v>
      </c>
    </row>
    <row r="20" spans="1:14" x14ac:dyDescent="0.25">
      <c r="A20" s="88" t="s">
        <v>166</v>
      </c>
      <c r="B20" s="88">
        <v>7</v>
      </c>
      <c r="C20" s="86" t="s">
        <v>163</v>
      </c>
      <c r="D20" s="86">
        <v>16</v>
      </c>
      <c r="E20" s="86">
        <v>1</v>
      </c>
      <c r="F20" s="88">
        <v>35</v>
      </c>
      <c r="G20" s="89">
        <v>6.4622999999999999</v>
      </c>
      <c r="H20" s="89">
        <v>6.3390000000000004</v>
      </c>
      <c r="I20" s="90">
        <f t="shared" si="3"/>
        <v>6.4006500000000006</v>
      </c>
      <c r="J20" s="39">
        <f t="shared" si="0"/>
        <v>0.80622407977749611</v>
      </c>
      <c r="K20" s="34">
        <v>0.3925749</v>
      </c>
      <c r="L20" s="39">
        <f t="shared" si="1"/>
        <v>-0.40607747126675492</v>
      </c>
      <c r="M20" s="94">
        <v>2</v>
      </c>
      <c r="N20" s="24">
        <f t="shared" si="2"/>
        <v>6.1333598931358528E-2</v>
      </c>
    </row>
    <row r="21" spans="1:14" x14ac:dyDescent="0.25">
      <c r="A21" s="22" t="s">
        <v>167</v>
      </c>
      <c r="B21" s="23">
        <v>8</v>
      </c>
      <c r="C21" s="22" t="s">
        <v>168</v>
      </c>
      <c r="D21" s="22">
        <v>16</v>
      </c>
      <c r="E21" s="22">
        <v>1</v>
      </c>
      <c r="F21" s="22">
        <v>20</v>
      </c>
      <c r="G21" s="92">
        <v>7.0861000000000001</v>
      </c>
      <c r="H21" s="92">
        <v>6.968</v>
      </c>
      <c r="I21" s="92">
        <f t="shared" si="3"/>
        <v>7.02705</v>
      </c>
      <c r="J21" s="39">
        <f t="shared" si="0"/>
        <v>0.84677304371038531</v>
      </c>
      <c r="K21" s="33">
        <v>0.20570050000000001</v>
      </c>
      <c r="L21" s="39">
        <f t="shared" si="1"/>
        <v>-0.6867646526563842</v>
      </c>
      <c r="M21" s="29">
        <v>2</v>
      </c>
      <c r="N21" s="24">
        <f t="shared" si="2"/>
        <v>2.9272667762432317E-2</v>
      </c>
    </row>
    <row r="22" spans="1:14" x14ac:dyDescent="0.25">
      <c r="A22" s="88" t="s">
        <v>169</v>
      </c>
      <c r="B22" s="88">
        <v>8</v>
      </c>
      <c r="C22" t="s">
        <v>168</v>
      </c>
      <c r="D22">
        <v>16</v>
      </c>
      <c r="E22">
        <v>1</v>
      </c>
      <c r="F22" s="88">
        <v>25</v>
      </c>
      <c r="G22" s="89">
        <v>6.4881000000000002</v>
      </c>
      <c r="H22" s="89">
        <v>6.4619999999999997</v>
      </c>
      <c r="I22" s="39">
        <f t="shared" si="3"/>
        <v>6.4750499999999995</v>
      </c>
      <c r="J22" s="39">
        <f t="shared" si="0"/>
        <v>0.81124312636568396</v>
      </c>
      <c r="K22" s="34">
        <v>7.2797219999999996E-2</v>
      </c>
      <c r="L22" s="39">
        <f t="shared" si="1"/>
        <v>-1.1378852053258706</v>
      </c>
      <c r="M22" s="28">
        <v>3</v>
      </c>
      <c r="N22" s="24">
        <f t="shared" si="2"/>
        <v>1.1242727083188547E-2</v>
      </c>
    </row>
    <row r="23" spans="1:14" x14ac:dyDescent="0.25">
      <c r="A23" s="86" t="s">
        <v>170</v>
      </c>
      <c r="B23" s="88">
        <v>8</v>
      </c>
      <c r="C23" s="86" t="s">
        <v>168</v>
      </c>
      <c r="D23" s="86">
        <v>16</v>
      </c>
      <c r="E23" s="86">
        <v>1</v>
      </c>
      <c r="F23" s="86">
        <v>30</v>
      </c>
      <c r="G23" s="90">
        <v>6.7319000000000004</v>
      </c>
      <c r="H23" s="90">
        <v>6.6571999999999996</v>
      </c>
      <c r="I23" s="90">
        <f t="shared" si="3"/>
        <v>6.6945499999999996</v>
      </c>
      <c r="J23" s="39">
        <f t="shared" si="0"/>
        <v>0.82572138955040497</v>
      </c>
      <c r="K23" s="91">
        <v>0.27405459999999998</v>
      </c>
      <c r="L23" s="39">
        <f t="shared" si="1"/>
        <v>-0.5621629039079622</v>
      </c>
      <c r="M23" s="94">
        <v>3</v>
      </c>
      <c r="N23" s="24">
        <f t="shared" si="2"/>
        <v>4.0936971118297721E-2</v>
      </c>
    </row>
    <row r="24" spans="1:14" x14ac:dyDescent="0.25">
      <c r="A24" s="86" t="s">
        <v>171</v>
      </c>
      <c r="B24" s="88">
        <v>8</v>
      </c>
      <c r="C24" s="86" t="s">
        <v>168</v>
      </c>
      <c r="D24" s="86">
        <v>16</v>
      </c>
      <c r="E24" s="86">
        <v>1</v>
      </c>
      <c r="F24" s="88">
        <v>35</v>
      </c>
      <c r="G24" s="89">
        <v>6.4335000000000004</v>
      </c>
      <c r="H24" s="89">
        <v>6.3872</v>
      </c>
      <c r="I24" s="90">
        <f t="shared" si="3"/>
        <v>6.4103500000000002</v>
      </c>
      <c r="J24" s="39">
        <f t="shared" si="0"/>
        <v>0.80688174229868759</v>
      </c>
      <c r="K24" s="34">
        <v>0.22047340000000001</v>
      </c>
      <c r="L24" s="39">
        <f t="shared" si="1"/>
        <v>-0.65664380043685033</v>
      </c>
      <c r="M24" s="94">
        <v>3</v>
      </c>
      <c r="N24" s="24">
        <f t="shared" si="2"/>
        <v>3.4393348257115444E-2</v>
      </c>
    </row>
    <row r="25" spans="1:14" x14ac:dyDescent="0.25">
      <c r="A25" s="86" t="s">
        <v>172</v>
      </c>
      <c r="B25" s="88">
        <v>11</v>
      </c>
      <c r="C25" s="86" t="s">
        <v>173</v>
      </c>
      <c r="D25" s="86">
        <v>11</v>
      </c>
      <c r="E25" s="86">
        <v>1</v>
      </c>
      <c r="F25" s="86">
        <v>20</v>
      </c>
      <c r="G25" s="90">
        <v>7.5133000000000001</v>
      </c>
      <c r="H25" s="90">
        <v>7.5109000000000004</v>
      </c>
      <c r="I25" s="90">
        <f t="shared" si="3"/>
        <v>7.5121000000000002</v>
      </c>
      <c r="J25" s="39">
        <f t="shared" si="0"/>
        <v>0.87576136056251752</v>
      </c>
      <c r="K25" s="91">
        <v>0.35173336999999999</v>
      </c>
      <c r="L25" s="39">
        <f t="shared" si="1"/>
        <v>-0.45378642690804943</v>
      </c>
      <c r="M25" s="94">
        <v>1</v>
      </c>
      <c r="N25" s="24">
        <f t="shared" si="2"/>
        <v>4.6822242781645609E-2</v>
      </c>
    </row>
    <row r="26" spans="1:14" x14ac:dyDescent="0.25">
      <c r="A26" s="86" t="s">
        <v>174</v>
      </c>
      <c r="B26" s="88">
        <v>11</v>
      </c>
      <c r="C26" s="88" t="s">
        <v>173</v>
      </c>
      <c r="D26" s="88">
        <v>11</v>
      </c>
      <c r="E26" s="88">
        <v>1</v>
      </c>
      <c r="F26" s="88">
        <v>25</v>
      </c>
      <c r="G26" s="89">
        <v>7.6700999999999997</v>
      </c>
      <c r="H26" s="89">
        <v>7.6524000000000001</v>
      </c>
      <c r="I26" s="39">
        <f t="shared" si="3"/>
        <v>7.6612499999999999</v>
      </c>
      <c r="J26" s="39">
        <f t="shared" si="0"/>
        <v>0.88429963436016645</v>
      </c>
      <c r="K26" s="34">
        <v>0.63496459999999999</v>
      </c>
      <c r="L26" s="39">
        <f t="shared" si="1"/>
        <v>-0.19725048644536466</v>
      </c>
      <c r="M26" s="28">
        <v>2</v>
      </c>
      <c r="N26" s="24">
        <f t="shared" si="2"/>
        <v>8.2880026105400559E-2</v>
      </c>
    </row>
    <row r="27" spans="1:14" x14ac:dyDescent="0.25">
      <c r="A27" s="86" t="s">
        <v>175</v>
      </c>
      <c r="B27" s="86">
        <v>11</v>
      </c>
      <c r="C27" s="86" t="s">
        <v>173</v>
      </c>
      <c r="D27" s="86">
        <v>11</v>
      </c>
      <c r="E27" s="86">
        <v>1</v>
      </c>
      <c r="F27" s="86">
        <v>30</v>
      </c>
      <c r="G27" s="90">
        <v>7.8567999999999998</v>
      </c>
      <c r="H27" s="90">
        <v>7.6238999999999999</v>
      </c>
      <c r="I27" s="90">
        <f t="shared" si="3"/>
        <v>7.7403499999999994</v>
      </c>
      <c r="J27" s="39">
        <f t="shared" si="0"/>
        <v>0.88876059887824244</v>
      </c>
      <c r="K27" s="91">
        <v>0.62323470000000003</v>
      </c>
      <c r="L27" s="39">
        <f t="shared" si="1"/>
        <v>-0.20534837433583597</v>
      </c>
      <c r="M27" s="94">
        <v>2</v>
      </c>
      <c r="N27" s="24">
        <f t="shared" si="2"/>
        <v>8.0517638091300789E-2</v>
      </c>
    </row>
    <row r="28" spans="1:14" x14ac:dyDescent="0.25">
      <c r="A28" s="22" t="s">
        <v>176</v>
      </c>
      <c r="B28" s="23">
        <v>11</v>
      </c>
      <c r="C28" s="23" t="s">
        <v>173</v>
      </c>
      <c r="D28" s="23">
        <v>11</v>
      </c>
      <c r="E28" s="23">
        <v>1</v>
      </c>
      <c r="F28" s="23">
        <v>35</v>
      </c>
      <c r="G28" s="36">
        <v>7.7487000000000004</v>
      </c>
      <c r="H28" s="36">
        <v>7.6653000000000002</v>
      </c>
      <c r="I28" s="92">
        <f t="shared" si="3"/>
        <v>7.7070000000000007</v>
      </c>
      <c r="J28" s="39">
        <f t="shared" si="0"/>
        <v>0.88688535898600862</v>
      </c>
      <c r="K28" s="35">
        <v>0.59442799999999996</v>
      </c>
      <c r="L28" s="39">
        <f t="shared" si="1"/>
        <v>-0.22590074171199992</v>
      </c>
      <c r="M28" s="29">
        <v>2</v>
      </c>
      <c r="N28" s="24">
        <f t="shared" si="2"/>
        <v>7.7128324899442047E-2</v>
      </c>
    </row>
    <row r="29" spans="1:14" x14ac:dyDescent="0.25">
      <c r="A29" s="86"/>
      <c r="B29" s="88"/>
      <c r="C29" s="88"/>
      <c r="D29" s="88"/>
      <c r="E29" s="88"/>
      <c r="F29" s="88"/>
      <c r="G29" s="89"/>
      <c r="H29" s="89"/>
      <c r="I29" s="90"/>
      <c r="J29" s="90"/>
      <c r="K29" s="34"/>
      <c r="L29" s="34"/>
      <c r="M29" s="28"/>
    </row>
    <row r="30" spans="1:14" x14ac:dyDescent="0.25">
      <c r="A30" s="86"/>
      <c r="B30" s="88"/>
      <c r="C30" s="88"/>
      <c r="D30" s="88"/>
      <c r="E30" s="88"/>
      <c r="F30" s="88"/>
      <c r="G30" s="89"/>
      <c r="H30" s="89"/>
      <c r="I30" s="90"/>
      <c r="J30" s="90"/>
      <c r="K30" s="34"/>
      <c r="L30" s="34"/>
    </row>
    <row r="31" spans="1:14" x14ac:dyDescent="0.25">
      <c r="A31" s="86"/>
      <c r="B31" s="88"/>
      <c r="C31" s="88"/>
      <c r="D31" s="88"/>
      <c r="E31" s="88"/>
      <c r="F31" s="88"/>
      <c r="G31" s="89"/>
      <c r="H31" s="89"/>
      <c r="I31" s="90"/>
      <c r="J31" s="90"/>
      <c r="K31" s="34"/>
      <c r="L31" s="34"/>
    </row>
    <row r="32" spans="1:14" x14ac:dyDescent="0.25">
      <c r="A32" s="86"/>
      <c r="B32" s="86"/>
      <c r="C32" s="86"/>
      <c r="D32" s="88"/>
      <c r="E32" s="86"/>
      <c r="F32" s="86"/>
      <c r="G32" s="90"/>
      <c r="H32" s="90"/>
      <c r="I32" s="90"/>
      <c r="J32" s="90"/>
      <c r="K32" s="86"/>
      <c r="L32" s="86"/>
    </row>
    <row r="33" spans="1:12" x14ac:dyDescent="0.25">
      <c r="A33" s="86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</row>
    <row r="34" spans="1:12" x14ac:dyDescent="0.25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</row>
    <row r="35" spans="1:12" x14ac:dyDescent="0.25">
      <c r="A35" s="8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</row>
  </sheetData>
  <sortState ref="A2:N28">
    <sortCondition ref="E2:E28"/>
  </sortState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workbookViewId="0">
      <selection activeCell="B39" sqref="B39"/>
    </sheetView>
  </sheetViews>
  <sheetFormatPr defaultRowHeight="15" x14ac:dyDescent="0.25"/>
  <cols>
    <col min="1" max="1" width="8.42578125" bestFit="1" customWidth="1"/>
    <col min="2" max="2" width="6.140625" bestFit="1" customWidth="1"/>
    <col min="3" max="3" width="7.5703125" bestFit="1" customWidth="1"/>
    <col min="4" max="4" width="11.42578125" bestFit="1" customWidth="1"/>
    <col min="5" max="5" width="4.7109375" bestFit="1" customWidth="1"/>
    <col min="6" max="6" width="12.7109375" bestFit="1" customWidth="1"/>
    <col min="7" max="7" width="9.42578125" bestFit="1" customWidth="1"/>
    <col min="8" max="8" width="10.5703125" bestFit="1" customWidth="1"/>
    <col min="9" max="10" width="11.28515625" bestFit="1" customWidth="1"/>
    <col min="11" max="11" width="9.5703125" bestFit="1" customWidth="1"/>
    <col min="12" max="12" width="13.42578125" bestFit="1" customWidth="1"/>
  </cols>
  <sheetData>
    <row r="1" spans="1:27" x14ac:dyDescent="0.25">
      <c r="A1" t="s">
        <v>100</v>
      </c>
      <c r="B1" t="s">
        <v>2</v>
      </c>
      <c r="C1" t="s">
        <v>67</v>
      </c>
      <c r="D1" t="s">
        <v>79</v>
      </c>
      <c r="E1" t="s">
        <v>91</v>
      </c>
      <c r="F1" t="s">
        <v>70</v>
      </c>
      <c r="G1" t="s">
        <v>92</v>
      </c>
      <c r="H1" t="s">
        <v>93</v>
      </c>
      <c r="I1" t="s">
        <v>94</v>
      </c>
      <c r="J1" t="s">
        <v>59</v>
      </c>
      <c r="K1" t="s">
        <v>95</v>
      </c>
      <c r="L1" t="s">
        <v>98</v>
      </c>
      <c r="P1" s="103" t="s">
        <v>100</v>
      </c>
      <c r="Q1" s="103" t="s">
        <v>2</v>
      </c>
      <c r="R1" s="103" t="s">
        <v>67</v>
      </c>
      <c r="S1" s="103" t="s">
        <v>79</v>
      </c>
      <c r="T1" s="103" t="s">
        <v>91</v>
      </c>
      <c r="U1" s="103" t="s">
        <v>70</v>
      </c>
      <c r="V1" s="103" t="s">
        <v>92</v>
      </c>
      <c r="W1" s="103" t="s">
        <v>93</v>
      </c>
      <c r="X1" s="103" t="s">
        <v>94</v>
      </c>
      <c r="Y1" s="103" t="s">
        <v>59</v>
      </c>
      <c r="Z1" s="103" t="s">
        <v>95</v>
      </c>
      <c r="AA1" s="103" t="s">
        <v>98</v>
      </c>
    </row>
    <row r="2" spans="1:27" x14ac:dyDescent="0.25">
      <c r="A2" t="s">
        <v>101</v>
      </c>
      <c r="B2">
        <v>10</v>
      </c>
      <c r="C2">
        <v>1</v>
      </c>
      <c r="D2">
        <v>20</v>
      </c>
      <c r="E2">
        <v>10</v>
      </c>
      <c r="F2" s="39">
        <v>5.3806000000000003</v>
      </c>
      <c r="G2" s="39">
        <f t="shared" ref="G2:G39" si="0">LOG(F2)</f>
        <v>0.73083070729462773</v>
      </c>
      <c r="H2" s="40">
        <v>5.2243579999999996</v>
      </c>
      <c r="I2" s="40">
        <v>0.97096197500000003</v>
      </c>
      <c r="J2" s="40">
        <v>2.259647E-2</v>
      </c>
      <c r="K2" s="40">
        <v>-1.645959401</v>
      </c>
      <c r="L2" s="40">
        <f t="shared" ref="L2:L39" si="1">J2/F2</f>
        <v>4.1996190015983342E-3</v>
      </c>
      <c r="P2" s="103" t="s">
        <v>102</v>
      </c>
      <c r="Q2" s="103">
        <v>14</v>
      </c>
      <c r="R2" s="103">
        <v>1</v>
      </c>
      <c r="S2" s="103">
        <v>20</v>
      </c>
      <c r="T2" s="103">
        <v>10</v>
      </c>
      <c r="U2" s="39">
        <v>6.2295999999999996</v>
      </c>
      <c r="V2" s="39">
        <v>0.79446016168809175</v>
      </c>
      <c r="W2" s="40">
        <v>3.0084840000000002</v>
      </c>
      <c r="X2" s="40">
        <v>0.482933736</v>
      </c>
      <c r="Y2" s="40">
        <v>2.1015885000000002E-2</v>
      </c>
      <c r="Z2" s="40">
        <v>-1.677452317</v>
      </c>
      <c r="AA2" s="40">
        <v>3.3735528765891877E-3</v>
      </c>
    </row>
    <row r="3" spans="1:27" x14ac:dyDescent="0.25">
      <c r="A3" t="s">
        <v>101</v>
      </c>
      <c r="B3">
        <v>11</v>
      </c>
      <c r="C3">
        <v>1</v>
      </c>
      <c r="D3">
        <v>20</v>
      </c>
      <c r="E3">
        <v>10</v>
      </c>
      <c r="F3" s="39">
        <v>7.17455</v>
      </c>
      <c r="G3" s="39">
        <f t="shared" si="0"/>
        <v>0.85579466657039804</v>
      </c>
      <c r="H3" s="40">
        <v>5.1591459999999998</v>
      </c>
      <c r="I3" s="40">
        <v>0.71908983800000004</v>
      </c>
      <c r="J3" s="40">
        <v>8.9205549999999995E-2</v>
      </c>
      <c r="K3" s="40">
        <v>-1.049608125</v>
      </c>
      <c r="L3" s="40">
        <f t="shared" si="1"/>
        <v>1.2433609076527448E-2</v>
      </c>
      <c r="P3" s="103" t="s">
        <v>102</v>
      </c>
      <c r="Q3" s="103">
        <v>20</v>
      </c>
      <c r="R3" s="103">
        <v>1</v>
      </c>
      <c r="S3" s="103">
        <v>20</v>
      </c>
      <c r="T3" s="103">
        <v>10</v>
      </c>
      <c r="U3" s="39">
        <v>7.3569000000000004</v>
      </c>
      <c r="V3" s="39">
        <v>0.86669485285596237</v>
      </c>
      <c r="W3" s="40">
        <v>5.9978160000000003</v>
      </c>
      <c r="X3" s="40">
        <v>0.81526403800000002</v>
      </c>
      <c r="Y3" s="40">
        <v>0.3217989</v>
      </c>
      <c r="Z3" s="40">
        <v>-0.49241544500000001</v>
      </c>
      <c r="AA3" s="40">
        <v>4.3741100191656807E-2</v>
      </c>
    </row>
    <row r="4" spans="1:27" x14ac:dyDescent="0.25">
      <c r="A4" t="s">
        <v>102</v>
      </c>
      <c r="B4">
        <v>14</v>
      </c>
      <c r="C4">
        <v>1</v>
      </c>
      <c r="D4">
        <v>20</v>
      </c>
      <c r="E4">
        <v>10</v>
      </c>
      <c r="F4" s="39">
        <v>6.2295999999999996</v>
      </c>
      <c r="G4" s="39">
        <f t="shared" si="0"/>
        <v>0.79446016168809175</v>
      </c>
      <c r="H4" s="40">
        <v>3.0084840000000002</v>
      </c>
      <c r="I4" s="40">
        <v>0.482933736</v>
      </c>
      <c r="J4" s="40">
        <v>2.1015885000000002E-2</v>
      </c>
      <c r="K4" s="40">
        <v>-1.677452317</v>
      </c>
      <c r="L4" s="40">
        <f t="shared" si="1"/>
        <v>3.3735528765891877E-3</v>
      </c>
      <c r="P4" s="103" t="s">
        <v>102</v>
      </c>
      <c r="Q4" s="103">
        <v>22</v>
      </c>
      <c r="R4" s="103">
        <v>1</v>
      </c>
      <c r="S4" s="103">
        <v>20</v>
      </c>
      <c r="T4" s="103">
        <v>10</v>
      </c>
      <c r="U4" s="39">
        <v>7.1124999999999998</v>
      </c>
      <c r="V4" s="39">
        <v>0.85202227940312758</v>
      </c>
      <c r="W4" s="40">
        <v>7.5161429999999996</v>
      </c>
      <c r="X4" s="40">
        <v>1.0567512130000001</v>
      </c>
      <c r="Y4" s="40">
        <v>8.0716549999999998E-2</v>
      </c>
      <c r="Z4" s="40">
        <v>-1.0930374089999999</v>
      </c>
      <c r="AA4" s="40">
        <v>1.1348548330404218E-2</v>
      </c>
    </row>
    <row r="5" spans="1:27" x14ac:dyDescent="0.25">
      <c r="A5" t="s">
        <v>101</v>
      </c>
      <c r="B5">
        <v>20</v>
      </c>
      <c r="C5">
        <v>1</v>
      </c>
      <c r="D5">
        <v>20</v>
      </c>
      <c r="E5">
        <v>10</v>
      </c>
      <c r="F5" s="39">
        <v>7.2064000000000004</v>
      </c>
      <c r="G5" s="39">
        <f t="shared" si="0"/>
        <v>0.85771836449921457</v>
      </c>
      <c r="H5" s="40">
        <v>17.32226</v>
      </c>
      <c r="I5" s="40">
        <v>2.4037327930000001</v>
      </c>
      <c r="J5" s="40">
        <v>3.9063670000000002E-2</v>
      </c>
      <c r="K5" s="40">
        <v>-1.408226958</v>
      </c>
      <c r="L5" s="40">
        <f t="shared" si="1"/>
        <v>5.4206913299289523E-3</v>
      </c>
      <c r="P5" s="103" t="s">
        <v>102</v>
      </c>
      <c r="Q5" s="103">
        <v>24</v>
      </c>
      <c r="R5" s="103">
        <v>1</v>
      </c>
      <c r="S5" s="103">
        <v>20</v>
      </c>
      <c r="T5" s="103">
        <v>10</v>
      </c>
      <c r="U5" s="39">
        <v>6.1594499999999996</v>
      </c>
      <c r="V5" s="39">
        <v>0.78954193414021079</v>
      </c>
      <c r="W5" s="40">
        <v>2.6810632999999999</v>
      </c>
      <c r="X5" s="40">
        <v>0.43527641299999997</v>
      </c>
      <c r="Y5" s="40">
        <v>2.1034865E-2</v>
      </c>
      <c r="Z5" s="40">
        <v>-1.677060271</v>
      </c>
      <c r="AA5" s="40">
        <v>3.4150557273782563E-3</v>
      </c>
    </row>
    <row r="6" spans="1:27" x14ac:dyDescent="0.25">
      <c r="A6" t="s">
        <v>102</v>
      </c>
      <c r="B6">
        <v>20</v>
      </c>
      <c r="C6">
        <v>1</v>
      </c>
      <c r="D6">
        <v>20</v>
      </c>
      <c r="E6">
        <v>10</v>
      </c>
      <c r="F6" s="39">
        <v>7.3569000000000004</v>
      </c>
      <c r="G6" s="39">
        <f t="shared" si="0"/>
        <v>0.86669485285596237</v>
      </c>
      <c r="H6" s="40">
        <v>5.9978160000000003</v>
      </c>
      <c r="I6" s="40">
        <v>0.81526403800000002</v>
      </c>
      <c r="J6" s="40">
        <v>0.3217989</v>
      </c>
      <c r="K6" s="40">
        <v>-0.49241544500000001</v>
      </c>
      <c r="L6" s="40">
        <f t="shared" si="1"/>
        <v>4.3741100191656807E-2</v>
      </c>
      <c r="P6" s="103" t="s">
        <v>102</v>
      </c>
      <c r="Q6" s="103">
        <v>25</v>
      </c>
      <c r="R6" s="103">
        <v>1</v>
      </c>
      <c r="S6" s="103">
        <v>20</v>
      </c>
      <c r="T6" s="103">
        <v>10</v>
      </c>
      <c r="U6" s="39">
        <v>8.1603999999999992</v>
      </c>
      <c r="V6" s="39">
        <v>0.91171144717728159</v>
      </c>
      <c r="W6" s="40">
        <v>5.4312779999999998</v>
      </c>
      <c r="X6" s="40">
        <v>0.66556516799999998</v>
      </c>
      <c r="Y6" s="40">
        <v>5.8810605000000002E-2</v>
      </c>
      <c r="Z6" s="40">
        <v>-1.230544353</v>
      </c>
      <c r="AA6" s="40">
        <v>7.2068287093769922E-3</v>
      </c>
    </row>
    <row r="7" spans="1:27" x14ac:dyDescent="0.25">
      <c r="A7" t="s">
        <v>102</v>
      </c>
      <c r="B7">
        <v>22</v>
      </c>
      <c r="C7">
        <v>1</v>
      </c>
      <c r="D7">
        <v>20</v>
      </c>
      <c r="E7">
        <v>10</v>
      </c>
      <c r="F7" s="39">
        <v>7.1124999999999998</v>
      </c>
      <c r="G7" s="39">
        <f t="shared" si="0"/>
        <v>0.85202227940312758</v>
      </c>
      <c r="H7" s="40">
        <v>7.5161429999999996</v>
      </c>
      <c r="I7" s="40">
        <v>1.0567512130000001</v>
      </c>
      <c r="J7" s="40">
        <v>8.0716549999999998E-2</v>
      </c>
      <c r="K7" s="40">
        <v>-1.0930374089999999</v>
      </c>
      <c r="L7" s="40">
        <f t="shared" si="1"/>
        <v>1.1348548330404218E-2</v>
      </c>
      <c r="P7" s="103" t="s">
        <v>102</v>
      </c>
      <c r="Q7" s="103">
        <v>28</v>
      </c>
      <c r="R7" s="103">
        <v>1</v>
      </c>
      <c r="S7" s="103">
        <v>20</v>
      </c>
      <c r="T7" s="103">
        <v>10</v>
      </c>
      <c r="U7" s="39">
        <v>7.7194000000000003</v>
      </c>
      <c r="V7" s="39">
        <v>0.88758354556686259</v>
      </c>
      <c r="W7" s="40">
        <v>6.0211360000000003</v>
      </c>
      <c r="X7" s="40">
        <v>0.78000051800000003</v>
      </c>
      <c r="Y7" s="40">
        <v>6.3138299999999994E-2</v>
      </c>
      <c r="Z7" s="40">
        <v>-1.1997071159999999</v>
      </c>
      <c r="AA7" s="40">
        <v>8.1791719563696647E-3</v>
      </c>
    </row>
    <row r="8" spans="1:27" x14ac:dyDescent="0.25">
      <c r="A8" t="s">
        <v>102</v>
      </c>
      <c r="B8">
        <v>24</v>
      </c>
      <c r="C8">
        <v>1</v>
      </c>
      <c r="D8">
        <v>20</v>
      </c>
      <c r="E8">
        <v>10</v>
      </c>
      <c r="F8" s="39">
        <v>6.1594499999999996</v>
      </c>
      <c r="G8" s="39">
        <f t="shared" si="0"/>
        <v>0.78954193414021079</v>
      </c>
      <c r="H8" s="40">
        <v>2.6810632999999999</v>
      </c>
      <c r="I8" s="40">
        <v>0.43527641299999997</v>
      </c>
      <c r="J8" s="40">
        <v>2.1034865E-2</v>
      </c>
      <c r="K8" s="40">
        <v>-1.677060271</v>
      </c>
      <c r="L8" s="40">
        <f t="shared" si="1"/>
        <v>3.4150557273782563E-3</v>
      </c>
      <c r="P8" s="103" t="s">
        <v>102</v>
      </c>
      <c r="Q8" s="103">
        <v>29</v>
      </c>
      <c r="R8" s="103">
        <v>1</v>
      </c>
      <c r="S8" s="103">
        <v>20</v>
      </c>
      <c r="T8" s="103">
        <v>10</v>
      </c>
      <c r="U8" s="39">
        <v>5.1325000000000003</v>
      </c>
      <c r="V8" s="39">
        <v>0.71032895804262952</v>
      </c>
      <c r="W8" s="40">
        <v>2.0997249999999998</v>
      </c>
      <c r="X8" s="40">
        <v>0.40910375100000002</v>
      </c>
      <c r="Y8" s="40">
        <v>1.9233275000000001E-2</v>
      </c>
      <c r="Z8" s="40">
        <v>-1.7159467589999999</v>
      </c>
      <c r="AA8" s="40">
        <v>3.7473502191914271E-3</v>
      </c>
    </row>
    <row r="9" spans="1:27" x14ac:dyDescent="0.25">
      <c r="A9" t="s">
        <v>102</v>
      </c>
      <c r="B9">
        <v>25</v>
      </c>
      <c r="C9">
        <v>1</v>
      </c>
      <c r="D9">
        <v>20</v>
      </c>
      <c r="E9">
        <v>10</v>
      </c>
      <c r="F9" s="39">
        <v>8.1603999999999992</v>
      </c>
      <c r="G9" s="39">
        <f t="shared" si="0"/>
        <v>0.91171144717728159</v>
      </c>
      <c r="H9" s="40">
        <v>5.4312779999999998</v>
      </c>
      <c r="I9" s="40">
        <v>0.66556516799999998</v>
      </c>
      <c r="J9" s="40">
        <v>5.8810605000000002E-2</v>
      </c>
      <c r="K9" s="40">
        <v>-1.230544353</v>
      </c>
      <c r="L9" s="40">
        <f t="shared" si="1"/>
        <v>7.2068287093769922E-3</v>
      </c>
      <c r="P9" s="103" t="s">
        <v>102</v>
      </c>
      <c r="Q9" s="103">
        <v>14</v>
      </c>
      <c r="R9" s="103">
        <v>1</v>
      </c>
      <c r="S9" s="103">
        <v>20</v>
      </c>
      <c r="T9" s="103">
        <v>20</v>
      </c>
      <c r="U9" s="39">
        <v>5.7392500000000002</v>
      </c>
      <c r="V9" s="39">
        <v>0.75885514289571665</v>
      </c>
      <c r="W9" s="40">
        <v>3.8330009999999999</v>
      </c>
      <c r="X9" s="40">
        <v>0.66785747299999998</v>
      </c>
      <c r="Y9" s="40">
        <v>5.2196340000000001E-2</v>
      </c>
      <c r="Z9" s="40">
        <v>-1.2823599489999999</v>
      </c>
      <c r="AA9" s="40">
        <v>9.0946273467787594E-3</v>
      </c>
    </row>
    <row r="10" spans="1:27" x14ac:dyDescent="0.25">
      <c r="A10" t="s">
        <v>102</v>
      </c>
      <c r="B10">
        <v>28</v>
      </c>
      <c r="C10">
        <v>1</v>
      </c>
      <c r="D10">
        <v>20</v>
      </c>
      <c r="E10">
        <v>10</v>
      </c>
      <c r="F10" s="39">
        <v>7.7194000000000003</v>
      </c>
      <c r="G10" s="39">
        <f t="shared" si="0"/>
        <v>0.88758354556686259</v>
      </c>
      <c r="H10" s="40">
        <v>6.0211360000000003</v>
      </c>
      <c r="I10" s="40">
        <v>0.78000051800000003</v>
      </c>
      <c r="J10" s="40">
        <v>6.3138299999999994E-2</v>
      </c>
      <c r="K10" s="40">
        <v>-1.1997071159999999</v>
      </c>
      <c r="L10" s="40">
        <f t="shared" si="1"/>
        <v>8.1791719563696647E-3</v>
      </c>
      <c r="P10" s="103" t="s">
        <v>102</v>
      </c>
      <c r="Q10" s="103">
        <v>20</v>
      </c>
      <c r="R10" s="103">
        <v>1</v>
      </c>
      <c r="S10" s="103">
        <v>20</v>
      </c>
      <c r="T10" s="103">
        <v>20</v>
      </c>
      <c r="U10" s="39">
        <v>7.4439500000000001</v>
      </c>
      <c r="V10" s="39">
        <v>0.87180344737154203</v>
      </c>
      <c r="W10" s="40">
        <v>4.2706590000000002</v>
      </c>
      <c r="X10" s="40">
        <v>0.57370871599999995</v>
      </c>
      <c r="Y10" s="40">
        <v>0.16510630000000001</v>
      </c>
      <c r="Z10" s="40">
        <v>-0.78223635499999999</v>
      </c>
      <c r="AA10" s="40">
        <v>2.217993135364961E-2</v>
      </c>
    </row>
    <row r="11" spans="1:27" x14ac:dyDescent="0.25">
      <c r="A11" t="s">
        <v>102</v>
      </c>
      <c r="B11">
        <v>29</v>
      </c>
      <c r="C11">
        <v>1</v>
      </c>
      <c r="D11">
        <v>20</v>
      </c>
      <c r="E11">
        <v>10</v>
      </c>
      <c r="F11" s="39">
        <v>5.1325000000000003</v>
      </c>
      <c r="G11" s="39">
        <f t="shared" si="0"/>
        <v>0.71032895804262952</v>
      </c>
      <c r="H11" s="40">
        <v>2.0997249999999998</v>
      </c>
      <c r="I11" s="40">
        <v>0.40910375100000002</v>
      </c>
      <c r="J11" s="40">
        <v>1.9233275000000001E-2</v>
      </c>
      <c r="K11" s="40">
        <v>-1.7159467589999999</v>
      </c>
      <c r="L11" s="40">
        <f t="shared" si="1"/>
        <v>3.7473502191914271E-3</v>
      </c>
      <c r="P11" s="103" t="s">
        <v>102</v>
      </c>
      <c r="Q11" s="103">
        <v>22</v>
      </c>
      <c r="R11" s="103">
        <v>1</v>
      </c>
      <c r="S11" s="103">
        <v>20</v>
      </c>
      <c r="T11" s="103">
        <v>20</v>
      </c>
      <c r="U11" s="39">
        <v>7.4968000000000004</v>
      </c>
      <c r="V11" s="39">
        <v>0.87487592487105803</v>
      </c>
      <c r="W11" s="40">
        <v>5.3707700000000003</v>
      </c>
      <c r="X11" s="40">
        <v>0.71640833400000004</v>
      </c>
      <c r="Y11" s="40">
        <v>0.1208516</v>
      </c>
      <c r="Z11" s="40">
        <v>-0.91774759500000003</v>
      </c>
      <c r="AA11" s="40">
        <v>1.6120424714544872E-2</v>
      </c>
    </row>
    <row r="12" spans="1:27" x14ac:dyDescent="0.25">
      <c r="A12" t="s">
        <v>101</v>
      </c>
      <c r="B12">
        <v>32</v>
      </c>
      <c r="C12">
        <v>1</v>
      </c>
      <c r="D12">
        <v>20</v>
      </c>
      <c r="E12">
        <v>10</v>
      </c>
      <c r="F12" s="39">
        <v>7.9916</v>
      </c>
      <c r="G12" s="39">
        <f t="shared" si="0"/>
        <v>0.90263373821339654</v>
      </c>
      <c r="H12" s="40">
        <v>16.7728</v>
      </c>
      <c r="I12" s="40">
        <v>2.098803744</v>
      </c>
      <c r="J12" s="40">
        <v>2.88945E-2</v>
      </c>
      <c r="K12" s="40">
        <v>-1.5391848159999999</v>
      </c>
      <c r="L12" s="40">
        <f t="shared" si="1"/>
        <v>3.6156088893338004E-3</v>
      </c>
      <c r="P12" s="103" t="s">
        <v>102</v>
      </c>
      <c r="Q12" s="103">
        <v>24</v>
      </c>
      <c r="R12" s="103">
        <v>1</v>
      </c>
      <c r="S12" s="103">
        <v>20</v>
      </c>
      <c r="T12" s="103">
        <v>20</v>
      </c>
      <c r="U12" s="39">
        <v>5.9400500000000003</v>
      </c>
      <c r="V12" s="39">
        <v>0.77379010064326492</v>
      </c>
      <c r="W12" s="40">
        <v>6.1102550000000004</v>
      </c>
      <c r="X12" s="40">
        <v>1.028653799</v>
      </c>
      <c r="Y12" s="40">
        <v>0.27512989999999998</v>
      </c>
      <c r="Z12" s="40">
        <v>-0.56046220999999996</v>
      </c>
      <c r="AA12" s="40">
        <v>4.6317775102903171E-2</v>
      </c>
    </row>
    <row r="13" spans="1:27" x14ac:dyDescent="0.25">
      <c r="A13" t="s">
        <v>101</v>
      </c>
      <c r="B13">
        <v>33</v>
      </c>
      <c r="C13">
        <v>1</v>
      </c>
      <c r="D13">
        <v>20</v>
      </c>
      <c r="E13">
        <v>10</v>
      </c>
      <c r="F13" s="39">
        <v>6.2630499999999998</v>
      </c>
      <c r="G13" s="39">
        <f t="shared" si="0"/>
        <v>0.79678587883166341</v>
      </c>
      <c r="H13" s="40">
        <v>9.574916</v>
      </c>
      <c r="I13" s="40">
        <v>1.528794437</v>
      </c>
      <c r="J13" s="40">
        <v>3.6623070000000001E-2</v>
      </c>
      <c r="K13" s="40">
        <v>-1.4362452530000001</v>
      </c>
      <c r="L13" s="40">
        <f t="shared" si="1"/>
        <v>5.8474816582974754E-3</v>
      </c>
      <c r="P13" s="103" t="s">
        <v>102</v>
      </c>
      <c r="Q13" s="103">
        <v>25</v>
      </c>
      <c r="R13" s="103">
        <v>1</v>
      </c>
      <c r="S13" s="103">
        <v>20</v>
      </c>
      <c r="T13" s="103">
        <v>20</v>
      </c>
      <c r="U13" s="39">
        <v>8.1117000000000008</v>
      </c>
      <c r="V13" s="39">
        <v>0.90911188050580316</v>
      </c>
      <c r="W13" s="40">
        <v>4.7604030000000002</v>
      </c>
      <c r="X13" s="40">
        <v>0.58685639300000003</v>
      </c>
      <c r="Y13" s="40">
        <v>0.20623929999999999</v>
      </c>
      <c r="Z13" s="40">
        <v>-0.68562857399999999</v>
      </c>
      <c r="AA13" s="40">
        <v>2.5424917095060218E-2</v>
      </c>
    </row>
    <row r="14" spans="1:27" x14ac:dyDescent="0.25">
      <c r="A14" t="s">
        <v>101</v>
      </c>
      <c r="B14">
        <v>34</v>
      </c>
      <c r="C14">
        <v>1</v>
      </c>
      <c r="D14">
        <v>20</v>
      </c>
      <c r="E14">
        <v>10</v>
      </c>
      <c r="F14" s="39">
        <v>6.0776000000000003</v>
      </c>
      <c r="G14" s="39">
        <f t="shared" si="0"/>
        <v>0.7837321133962285</v>
      </c>
      <c r="H14" s="40">
        <v>19.89743</v>
      </c>
      <c r="I14" s="40">
        <v>3.2738959460000001</v>
      </c>
      <c r="J14" s="40">
        <v>3.4627739999999997E-2</v>
      </c>
      <c r="K14" s="40">
        <v>-1.4605758520000001</v>
      </c>
      <c r="L14" s="40">
        <f t="shared" si="1"/>
        <v>5.6976010267210733E-3</v>
      </c>
      <c r="P14" s="103" t="s">
        <v>102</v>
      </c>
      <c r="Q14" s="103">
        <v>28</v>
      </c>
      <c r="R14" s="103">
        <v>1</v>
      </c>
      <c r="S14" s="103">
        <v>20</v>
      </c>
      <c r="T14" s="103">
        <v>20</v>
      </c>
      <c r="U14" s="39">
        <v>7.3180500000000004</v>
      </c>
      <c r="V14" s="39">
        <v>0.86439537244355302</v>
      </c>
      <c r="W14" s="40">
        <v>4.8846930000000004</v>
      </c>
      <c r="X14" s="40">
        <v>0.66748560099999998</v>
      </c>
      <c r="Y14" s="40">
        <v>0.11509560000000001</v>
      </c>
      <c r="Z14" s="40">
        <v>-0.93894127900000002</v>
      </c>
      <c r="AA14" s="40">
        <v>1.5727632361079796E-2</v>
      </c>
    </row>
    <row r="15" spans="1:27" x14ac:dyDescent="0.25">
      <c r="A15" t="s">
        <v>101</v>
      </c>
      <c r="B15">
        <v>10</v>
      </c>
      <c r="C15">
        <v>1</v>
      </c>
      <c r="D15">
        <v>20</v>
      </c>
      <c r="E15">
        <v>20</v>
      </c>
      <c r="F15" s="39">
        <v>5.4582499999999996</v>
      </c>
      <c r="G15" s="39">
        <f t="shared" si="0"/>
        <v>0.73705342344343816</v>
      </c>
      <c r="H15" s="40">
        <v>7.8334450000000002</v>
      </c>
      <c r="I15" s="40">
        <v>1.4351568729999999</v>
      </c>
      <c r="J15" s="40">
        <v>0.1111056</v>
      </c>
      <c r="K15" s="40">
        <v>-0.954264051</v>
      </c>
      <c r="L15" s="40">
        <f t="shared" si="1"/>
        <v>2.0355535199010674E-2</v>
      </c>
      <c r="P15" s="103" t="s">
        <v>102</v>
      </c>
      <c r="Q15" s="103">
        <v>29</v>
      </c>
      <c r="R15" s="103">
        <v>1</v>
      </c>
      <c r="S15" s="103">
        <v>20</v>
      </c>
      <c r="T15" s="103">
        <v>20</v>
      </c>
      <c r="U15" s="39">
        <v>5.2895500000000002</v>
      </c>
      <c r="V15" s="39">
        <v>0.72341872669876328</v>
      </c>
      <c r="W15" s="40">
        <v>4.257644</v>
      </c>
      <c r="X15" s="40">
        <v>0.80491610800000002</v>
      </c>
      <c r="Y15" s="40">
        <v>0.1583331</v>
      </c>
      <c r="Z15" s="40">
        <v>-0.80042828499999996</v>
      </c>
      <c r="AA15" s="40">
        <v>2.9933189023640953E-2</v>
      </c>
    </row>
    <row r="16" spans="1:27" x14ac:dyDescent="0.25">
      <c r="A16" t="s">
        <v>101</v>
      </c>
      <c r="B16">
        <v>11</v>
      </c>
      <c r="C16">
        <v>1</v>
      </c>
      <c r="D16">
        <v>20</v>
      </c>
      <c r="E16">
        <v>20</v>
      </c>
      <c r="F16" s="39">
        <v>7.1357999999999997</v>
      </c>
      <c r="G16" s="39">
        <f t="shared" si="0"/>
        <v>0.85344266926694601</v>
      </c>
      <c r="H16" s="40">
        <v>10.592460000000001</v>
      </c>
      <c r="I16" s="40">
        <v>1.484410998</v>
      </c>
      <c r="J16" s="40">
        <v>0.19710079999999999</v>
      </c>
      <c r="K16" s="40">
        <v>-0.705311613</v>
      </c>
      <c r="L16" s="40">
        <f t="shared" si="1"/>
        <v>2.762140194512178E-2</v>
      </c>
      <c r="P16" s="103" t="s">
        <v>102</v>
      </c>
      <c r="Q16" s="103">
        <v>14</v>
      </c>
      <c r="R16" s="103">
        <v>1</v>
      </c>
      <c r="S16" s="103">
        <v>20</v>
      </c>
      <c r="T16" s="103">
        <v>30</v>
      </c>
      <c r="U16" s="39">
        <v>5.95505</v>
      </c>
      <c r="V16" s="39">
        <v>0.77488541227268948</v>
      </c>
      <c r="W16" s="40">
        <v>10.7493</v>
      </c>
      <c r="X16" s="40">
        <v>1.8050730049999999</v>
      </c>
      <c r="Y16" s="40">
        <v>0.38484950000000001</v>
      </c>
      <c r="Z16" s="40">
        <v>-0.41470907299999998</v>
      </c>
      <c r="AA16" s="40">
        <v>6.4625737819161894E-2</v>
      </c>
    </row>
    <row r="17" spans="1:27" x14ac:dyDescent="0.25">
      <c r="A17" t="s">
        <v>102</v>
      </c>
      <c r="B17">
        <v>14</v>
      </c>
      <c r="C17">
        <v>1</v>
      </c>
      <c r="D17">
        <v>20</v>
      </c>
      <c r="E17">
        <v>20</v>
      </c>
      <c r="F17" s="39">
        <v>5.7392500000000002</v>
      </c>
      <c r="G17" s="39">
        <f t="shared" si="0"/>
        <v>0.75885514289571665</v>
      </c>
      <c r="H17" s="40">
        <v>3.8330009999999999</v>
      </c>
      <c r="I17" s="40">
        <v>0.66785747299999998</v>
      </c>
      <c r="J17" s="40">
        <v>5.2196340000000001E-2</v>
      </c>
      <c r="K17" s="40">
        <v>-1.2823599489999999</v>
      </c>
      <c r="L17" s="40">
        <f t="shared" si="1"/>
        <v>9.0946273467787594E-3</v>
      </c>
      <c r="P17" s="103" t="s">
        <v>102</v>
      </c>
      <c r="Q17" s="103">
        <v>22</v>
      </c>
      <c r="R17" s="103">
        <v>1</v>
      </c>
      <c r="S17" s="103">
        <v>20</v>
      </c>
      <c r="T17" s="103">
        <v>30</v>
      </c>
      <c r="U17" s="39">
        <v>7.6894499999999999</v>
      </c>
      <c r="V17" s="39">
        <v>0.88589527731673245</v>
      </c>
      <c r="W17" s="40">
        <v>8.7685270000000006</v>
      </c>
      <c r="X17" s="40">
        <v>1.140332143</v>
      </c>
      <c r="Y17" s="40">
        <v>0.40085860000000001</v>
      </c>
      <c r="Z17" s="40">
        <v>-0.39700879500000003</v>
      </c>
      <c r="AA17" s="40">
        <v>5.2130984660801488E-2</v>
      </c>
    </row>
    <row r="18" spans="1:27" x14ac:dyDescent="0.25">
      <c r="A18" t="s">
        <v>101</v>
      </c>
      <c r="B18">
        <v>20</v>
      </c>
      <c r="C18">
        <v>1</v>
      </c>
      <c r="D18">
        <v>20</v>
      </c>
      <c r="E18">
        <v>20</v>
      </c>
      <c r="F18" s="39">
        <v>7.2091000000000003</v>
      </c>
      <c r="G18" s="39">
        <f t="shared" si="0"/>
        <v>0.85788104981916202</v>
      </c>
      <c r="H18" s="40">
        <v>12.51444</v>
      </c>
      <c r="I18" s="40">
        <v>1.735922653</v>
      </c>
      <c r="J18" s="40">
        <v>0.21839249999999999</v>
      </c>
      <c r="K18" s="40">
        <v>-0.66076228000000004</v>
      </c>
      <c r="L18" s="40">
        <f t="shared" si="1"/>
        <v>3.0294003412353828E-2</v>
      </c>
      <c r="P18" s="103" t="s">
        <v>102</v>
      </c>
      <c r="Q18" s="103">
        <v>24</v>
      </c>
      <c r="R18" s="103">
        <v>1</v>
      </c>
      <c r="S18" s="103">
        <v>20</v>
      </c>
      <c r="T18" s="103">
        <v>30</v>
      </c>
      <c r="U18" s="39">
        <v>6.01525</v>
      </c>
      <c r="V18" s="39">
        <v>0.77925368177797971</v>
      </c>
      <c r="W18" s="40">
        <v>10.61876</v>
      </c>
      <c r="X18" s="40">
        <v>1.7653065130000001</v>
      </c>
      <c r="Y18" s="40">
        <v>0.56062694999999996</v>
      </c>
      <c r="Z18" s="40">
        <v>-0.25132602900000001</v>
      </c>
      <c r="AA18" s="40">
        <v>9.3200939279331693E-2</v>
      </c>
    </row>
    <row r="19" spans="1:27" x14ac:dyDescent="0.25">
      <c r="A19" t="s">
        <v>102</v>
      </c>
      <c r="B19">
        <v>20</v>
      </c>
      <c r="C19">
        <v>1</v>
      </c>
      <c r="D19">
        <v>20</v>
      </c>
      <c r="E19">
        <v>20</v>
      </c>
      <c r="F19" s="39">
        <v>7.4439500000000001</v>
      </c>
      <c r="G19" s="39">
        <f t="shared" si="0"/>
        <v>0.87180344737154203</v>
      </c>
      <c r="H19" s="40">
        <v>4.2706590000000002</v>
      </c>
      <c r="I19" s="40">
        <v>0.57370871599999995</v>
      </c>
      <c r="J19" s="40">
        <v>0.16510630000000001</v>
      </c>
      <c r="K19" s="40">
        <v>-0.78223635499999999</v>
      </c>
      <c r="L19" s="40">
        <f t="shared" si="1"/>
        <v>2.217993135364961E-2</v>
      </c>
      <c r="P19" s="103" t="s">
        <v>102</v>
      </c>
      <c r="Q19" s="103">
        <v>25</v>
      </c>
      <c r="R19" s="103">
        <v>1</v>
      </c>
      <c r="S19" s="103">
        <v>20</v>
      </c>
      <c r="T19" s="103">
        <v>30</v>
      </c>
      <c r="U19" s="39">
        <v>8.1620000000000008</v>
      </c>
      <c r="V19" s="39">
        <v>0.91179659043725214</v>
      </c>
      <c r="W19" s="40">
        <v>6.4971629999999996</v>
      </c>
      <c r="X19" s="40">
        <v>0.79602585199999998</v>
      </c>
      <c r="Y19" s="40">
        <v>0.42833850000000001</v>
      </c>
      <c r="Z19" s="40">
        <v>-0.36821288899999999</v>
      </c>
      <c r="AA19" s="40">
        <v>5.2479600588091153E-2</v>
      </c>
    </row>
    <row r="20" spans="1:27" x14ac:dyDescent="0.25">
      <c r="A20" t="s">
        <v>102</v>
      </c>
      <c r="B20">
        <v>22</v>
      </c>
      <c r="C20">
        <v>1</v>
      </c>
      <c r="D20">
        <v>20</v>
      </c>
      <c r="E20">
        <v>20</v>
      </c>
      <c r="F20" s="39">
        <v>7.4968000000000004</v>
      </c>
      <c r="G20" s="39">
        <f t="shared" si="0"/>
        <v>0.87487592487105803</v>
      </c>
      <c r="H20" s="40">
        <v>5.3707700000000003</v>
      </c>
      <c r="I20" s="40">
        <v>0.71640833400000004</v>
      </c>
      <c r="J20" s="40">
        <v>0.1208516</v>
      </c>
      <c r="K20" s="40">
        <v>-0.91774759500000003</v>
      </c>
      <c r="L20" s="40">
        <f t="shared" si="1"/>
        <v>1.6120424714544872E-2</v>
      </c>
      <c r="P20" s="103" t="s">
        <v>102</v>
      </c>
      <c r="Q20" s="103">
        <v>28</v>
      </c>
      <c r="R20" s="103">
        <v>1</v>
      </c>
      <c r="S20" s="103">
        <v>20</v>
      </c>
      <c r="T20" s="103">
        <v>30</v>
      </c>
      <c r="U20" s="39">
        <v>7.5382499999999997</v>
      </c>
      <c r="V20" s="39">
        <v>0.87727053637971475</v>
      </c>
      <c r="W20" s="40">
        <v>12.8055</v>
      </c>
      <c r="X20" s="40">
        <v>1.6987364439999999</v>
      </c>
      <c r="Y20" s="40">
        <v>0.76362304999999997</v>
      </c>
      <c r="Z20" s="40">
        <v>-0.117120971</v>
      </c>
      <c r="AA20" s="40">
        <v>0.10129977779988725</v>
      </c>
    </row>
    <row r="21" spans="1:27" x14ac:dyDescent="0.25">
      <c r="A21" t="s">
        <v>102</v>
      </c>
      <c r="B21">
        <v>24</v>
      </c>
      <c r="C21">
        <v>1</v>
      </c>
      <c r="D21">
        <v>20</v>
      </c>
      <c r="E21">
        <v>20</v>
      </c>
      <c r="F21" s="39">
        <v>5.9400500000000003</v>
      </c>
      <c r="G21" s="39">
        <f t="shared" si="0"/>
        <v>0.77379010064326492</v>
      </c>
      <c r="H21" s="40">
        <v>6.1102550000000004</v>
      </c>
      <c r="I21" s="40">
        <v>1.028653799</v>
      </c>
      <c r="J21" s="40">
        <v>0.27512989999999998</v>
      </c>
      <c r="K21" s="40">
        <v>-0.56046220999999996</v>
      </c>
      <c r="L21" s="40">
        <f t="shared" si="1"/>
        <v>4.6317775102903171E-2</v>
      </c>
      <c r="P21" s="103" t="s">
        <v>102</v>
      </c>
      <c r="Q21" s="103">
        <v>29</v>
      </c>
      <c r="R21" s="103">
        <v>1</v>
      </c>
      <c r="S21" s="103">
        <v>20</v>
      </c>
      <c r="T21" s="103">
        <v>30</v>
      </c>
      <c r="U21" s="39">
        <v>5.1005000000000003</v>
      </c>
      <c r="V21" s="39">
        <v>0.70761275190130402</v>
      </c>
      <c r="W21" s="40">
        <v>7.8726739999999999</v>
      </c>
      <c r="X21" s="40">
        <v>1.5435102439999999</v>
      </c>
      <c r="Y21" s="40">
        <v>0.45246340000000002</v>
      </c>
      <c r="Z21" s="40">
        <v>-0.34441654500000002</v>
      </c>
      <c r="AA21" s="40">
        <v>8.8709616704244681E-2</v>
      </c>
    </row>
    <row r="22" spans="1:27" x14ac:dyDescent="0.25">
      <c r="A22" t="s">
        <v>102</v>
      </c>
      <c r="B22">
        <v>25</v>
      </c>
      <c r="C22">
        <v>1</v>
      </c>
      <c r="D22">
        <v>20</v>
      </c>
      <c r="E22">
        <v>20</v>
      </c>
      <c r="F22" s="39">
        <v>8.1117000000000008</v>
      </c>
      <c r="G22" s="39">
        <f t="shared" si="0"/>
        <v>0.90911188050580316</v>
      </c>
      <c r="H22" s="40">
        <v>4.7604030000000002</v>
      </c>
      <c r="I22" s="40">
        <v>0.58685639300000003</v>
      </c>
      <c r="J22" s="40">
        <v>0.20623929999999999</v>
      </c>
      <c r="K22" s="40">
        <v>-0.68562857399999999</v>
      </c>
      <c r="L22" s="40">
        <f t="shared" si="1"/>
        <v>2.5424917095060218E-2</v>
      </c>
    </row>
    <row r="23" spans="1:27" x14ac:dyDescent="0.25">
      <c r="A23" t="s">
        <v>102</v>
      </c>
      <c r="B23">
        <v>28</v>
      </c>
      <c r="C23">
        <v>1</v>
      </c>
      <c r="D23">
        <v>20</v>
      </c>
      <c r="E23">
        <v>20</v>
      </c>
      <c r="F23" s="39">
        <v>7.3180500000000004</v>
      </c>
      <c r="G23" s="39">
        <f t="shared" si="0"/>
        <v>0.86439537244355302</v>
      </c>
      <c r="H23" s="40">
        <v>4.8846930000000004</v>
      </c>
      <c r="I23" s="40">
        <v>0.66748560099999998</v>
      </c>
      <c r="J23" s="40">
        <v>0.11509560000000001</v>
      </c>
      <c r="K23" s="40">
        <v>-0.93894127900000002</v>
      </c>
      <c r="L23" s="40">
        <f t="shared" si="1"/>
        <v>1.5727632361079796E-2</v>
      </c>
    </row>
    <row r="24" spans="1:27" x14ac:dyDescent="0.25">
      <c r="A24" t="s">
        <v>102</v>
      </c>
      <c r="B24">
        <v>29</v>
      </c>
      <c r="C24">
        <v>1</v>
      </c>
      <c r="D24">
        <v>20</v>
      </c>
      <c r="E24">
        <v>20</v>
      </c>
      <c r="F24" s="39">
        <v>5.2895500000000002</v>
      </c>
      <c r="G24" s="39">
        <f t="shared" si="0"/>
        <v>0.72341872669876328</v>
      </c>
      <c r="H24" s="40">
        <v>4.257644</v>
      </c>
      <c r="I24" s="40">
        <v>0.80491610800000002</v>
      </c>
      <c r="J24" s="40">
        <v>0.1583331</v>
      </c>
      <c r="K24" s="40">
        <v>-0.80042828499999996</v>
      </c>
      <c r="L24" s="40">
        <f t="shared" si="1"/>
        <v>2.9933189023640953E-2</v>
      </c>
    </row>
    <row r="25" spans="1:27" x14ac:dyDescent="0.25">
      <c r="A25" t="s">
        <v>101</v>
      </c>
      <c r="B25">
        <v>32</v>
      </c>
      <c r="C25">
        <v>1</v>
      </c>
      <c r="D25">
        <v>20</v>
      </c>
      <c r="E25">
        <v>20</v>
      </c>
      <c r="F25" s="39">
        <v>7.9209500000000004</v>
      </c>
      <c r="G25" s="39">
        <f t="shared" si="0"/>
        <v>0.8987772718692183</v>
      </c>
      <c r="H25" s="40">
        <v>7.7101620000000004</v>
      </c>
      <c r="I25" s="40">
        <v>0.97338854600000002</v>
      </c>
      <c r="J25" s="40">
        <v>0.1231061</v>
      </c>
      <c r="K25" s="40">
        <v>-0.909720427</v>
      </c>
      <c r="L25" s="40">
        <f t="shared" si="1"/>
        <v>1.554183525965951E-2</v>
      </c>
    </row>
    <row r="26" spans="1:27" x14ac:dyDescent="0.25">
      <c r="A26" t="s">
        <v>101</v>
      </c>
      <c r="B26">
        <v>33</v>
      </c>
      <c r="C26">
        <v>1</v>
      </c>
      <c r="D26">
        <v>20</v>
      </c>
      <c r="E26">
        <v>20</v>
      </c>
      <c r="F26" s="39">
        <v>6.2245999999999997</v>
      </c>
      <c r="G26" s="39">
        <f t="shared" si="0"/>
        <v>0.7941114483984093</v>
      </c>
      <c r="H26" s="40">
        <v>8.9520850000000003</v>
      </c>
      <c r="I26" s="40">
        <v>1.438178357</v>
      </c>
      <c r="J26" s="40">
        <v>7.8545589999999998E-2</v>
      </c>
      <c r="K26" s="40">
        <v>-1.1048781940000001</v>
      </c>
      <c r="L26" s="40">
        <f t="shared" si="1"/>
        <v>1.2618576294059056E-2</v>
      </c>
    </row>
    <row r="27" spans="1:27" x14ac:dyDescent="0.25">
      <c r="A27" t="s">
        <v>101</v>
      </c>
      <c r="B27">
        <v>34</v>
      </c>
      <c r="C27">
        <v>1</v>
      </c>
      <c r="D27">
        <v>20</v>
      </c>
      <c r="E27">
        <v>20</v>
      </c>
      <c r="F27" s="39">
        <v>6.2702999999999998</v>
      </c>
      <c r="G27" s="39">
        <f t="shared" si="0"/>
        <v>0.79728831997389416</v>
      </c>
      <c r="H27" s="40">
        <v>11.714549999999999</v>
      </c>
      <c r="I27" s="40">
        <v>1.868259892</v>
      </c>
      <c r="J27" s="40">
        <v>5.1430839999999999E-2</v>
      </c>
      <c r="K27" s="40">
        <v>-1.288776382</v>
      </c>
      <c r="L27" s="40">
        <f t="shared" si="1"/>
        <v>8.202293351195317E-3</v>
      </c>
    </row>
    <row r="28" spans="1:27" x14ac:dyDescent="0.25">
      <c r="A28" t="s">
        <v>101</v>
      </c>
      <c r="B28">
        <v>10</v>
      </c>
      <c r="C28">
        <v>1</v>
      </c>
      <c r="D28">
        <v>20</v>
      </c>
      <c r="E28">
        <v>30</v>
      </c>
      <c r="F28" s="39">
        <v>5.8093500000000002</v>
      </c>
      <c r="G28" s="39">
        <f t="shared" si="0"/>
        <v>0.76412754250991033</v>
      </c>
      <c r="H28" s="40">
        <v>10.2768</v>
      </c>
      <c r="I28" s="40">
        <v>1.7690103020000001</v>
      </c>
      <c r="J28" s="40">
        <v>0.55281000000000002</v>
      </c>
      <c r="K28" s="40">
        <v>-0.25742410900000001</v>
      </c>
      <c r="L28" s="40">
        <f t="shared" si="1"/>
        <v>9.5158666632239403E-2</v>
      </c>
    </row>
    <row r="29" spans="1:27" x14ac:dyDescent="0.25">
      <c r="A29" t="s">
        <v>101</v>
      </c>
      <c r="B29">
        <v>11</v>
      </c>
      <c r="C29">
        <v>1</v>
      </c>
      <c r="D29">
        <v>20</v>
      </c>
      <c r="E29">
        <v>30</v>
      </c>
      <c r="F29" s="39">
        <v>7.3617999999999997</v>
      </c>
      <c r="G29" s="39">
        <f t="shared" si="0"/>
        <v>0.86698401467595221</v>
      </c>
      <c r="H29" s="40">
        <v>12.536809999999999</v>
      </c>
      <c r="I29" s="40">
        <v>1.7029544400000001</v>
      </c>
      <c r="J29" s="40">
        <v>0.66657440000000001</v>
      </c>
      <c r="K29" s="40">
        <v>-0.17615137</v>
      </c>
      <c r="L29" s="40">
        <f t="shared" si="1"/>
        <v>9.0545029748159422E-2</v>
      </c>
    </row>
    <row r="30" spans="1:27" x14ac:dyDescent="0.25">
      <c r="A30" t="s">
        <v>102</v>
      </c>
      <c r="B30">
        <v>14</v>
      </c>
      <c r="C30">
        <v>1</v>
      </c>
      <c r="D30">
        <v>20</v>
      </c>
      <c r="E30">
        <v>30</v>
      </c>
      <c r="F30" s="39">
        <v>5.95505</v>
      </c>
      <c r="G30" s="39">
        <f t="shared" si="0"/>
        <v>0.77488541227268948</v>
      </c>
      <c r="H30" s="40">
        <v>10.7493</v>
      </c>
      <c r="I30" s="40">
        <v>1.8050730049999999</v>
      </c>
      <c r="J30" s="40">
        <v>0.38484950000000001</v>
      </c>
      <c r="K30" s="40">
        <v>-0.41470907299999998</v>
      </c>
      <c r="L30" s="40">
        <f t="shared" si="1"/>
        <v>6.4625737819161894E-2</v>
      </c>
    </row>
    <row r="31" spans="1:27" x14ac:dyDescent="0.25">
      <c r="A31" t="s">
        <v>101</v>
      </c>
      <c r="B31">
        <v>20</v>
      </c>
      <c r="C31">
        <v>1</v>
      </c>
      <c r="D31">
        <v>20</v>
      </c>
      <c r="E31">
        <v>30</v>
      </c>
      <c r="F31" s="39">
        <v>7.0520500000000004</v>
      </c>
      <c r="G31" s="39">
        <f t="shared" si="0"/>
        <v>0.84831538284553665</v>
      </c>
      <c r="H31" s="40">
        <v>21.858149999999998</v>
      </c>
      <c r="I31" s="40">
        <v>3.0995455220000001</v>
      </c>
      <c r="J31" s="40">
        <v>0.26348260000000001</v>
      </c>
      <c r="K31" s="40">
        <v>-0.57924805999999995</v>
      </c>
      <c r="L31" s="40">
        <f t="shared" si="1"/>
        <v>3.7362554150920657E-2</v>
      </c>
    </row>
    <row r="32" spans="1:27" x14ac:dyDescent="0.25">
      <c r="A32" t="s">
        <v>102</v>
      </c>
      <c r="B32">
        <v>22</v>
      </c>
      <c r="C32">
        <v>1</v>
      </c>
      <c r="D32">
        <v>20</v>
      </c>
      <c r="E32">
        <v>30</v>
      </c>
      <c r="F32" s="39">
        <v>7.6894499999999999</v>
      </c>
      <c r="G32" s="39">
        <f t="shared" si="0"/>
        <v>0.88589527731673245</v>
      </c>
      <c r="H32" s="40">
        <v>8.7685270000000006</v>
      </c>
      <c r="I32" s="40">
        <v>1.140332143</v>
      </c>
      <c r="J32" s="40">
        <v>0.40085860000000001</v>
      </c>
      <c r="K32" s="40">
        <v>-0.39700879500000003</v>
      </c>
      <c r="L32" s="40">
        <f t="shared" si="1"/>
        <v>5.2130984660801488E-2</v>
      </c>
    </row>
    <row r="33" spans="1:12" x14ac:dyDescent="0.25">
      <c r="A33" t="s">
        <v>102</v>
      </c>
      <c r="B33">
        <v>24</v>
      </c>
      <c r="C33">
        <v>1</v>
      </c>
      <c r="D33">
        <v>20</v>
      </c>
      <c r="E33">
        <v>30</v>
      </c>
      <c r="F33" s="39">
        <v>6.01525</v>
      </c>
      <c r="G33" s="39">
        <f t="shared" si="0"/>
        <v>0.77925368177797971</v>
      </c>
      <c r="H33" s="40">
        <v>10.61876</v>
      </c>
      <c r="I33" s="40">
        <v>1.7653065130000001</v>
      </c>
      <c r="J33" s="40">
        <v>0.56062694999999996</v>
      </c>
      <c r="K33" s="40">
        <v>-0.25132602900000001</v>
      </c>
      <c r="L33" s="40">
        <f t="shared" si="1"/>
        <v>9.3200939279331693E-2</v>
      </c>
    </row>
    <row r="34" spans="1:12" x14ac:dyDescent="0.25">
      <c r="A34" t="s">
        <v>102</v>
      </c>
      <c r="B34">
        <v>25</v>
      </c>
      <c r="C34">
        <v>1</v>
      </c>
      <c r="D34">
        <v>20</v>
      </c>
      <c r="E34">
        <v>30</v>
      </c>
      <c r="F34" s="39">
        <v>8.1620000000000008</v>
      </c>
      <c r="G34" s="39">
        <f t="shared" si="0"/>
        <v>0.91179659043725214</v>
      </c>
      <c r="H34" s="40">
        <v>6.4971629999999996</v>
      </c>
      <c r="I34" s="40">
        <v>0.79602585199999998</v>
      </c>
      <c r="J34" s="40">
        <v>0.42833850000000001</v>
      </c>
      <c r="K34" s="40">
        <v>-0.36821288899999999</v>
      </c>
      <c r="L34" s="40">
        <f t="shared" si="1"/>
        <v>5.2479600588091153E-2</v>
      </c>
    </row>
    <row r="35" spans="1:12" x14ac:dyDescent="0.25">
      <c r="A35" t="s">
        <v>102</v>
      </c>
      <c r="B35">
        <v>28</v>
      </c>
      <c r="C35">
        <v>1</v>
      </c>
      <c r="D35">
        <v>20</v>
      </c>
      <c r="E35">
        <v>30</v>
      </c>
      <c r="F35" s="39">
        <v>7.5382499999999997</v>
      </c>
      <c r="G35" s="39">
        <f t="shared" si="0"/>
        <v>0.87727053637971475</v>
      </c>
      <c r="H35" s="40">
        <v>12.8055</v>
      </c>
      <c r="I35" s="40">
        <v>1.6987364439999999</v>
      </c>
      <c r="J35" s="40">
        <v>0.76362304999999997</v>
      </c>
      <c r="K35" s="40">
        <v>-0.117120971</v>
      </c>
      <c r="L35" s="40">
        <f t="shared" si="1"/>
        <v>0.10129977779988725</v>
      </c>
    </row>
    <row r="36" spans="1:12" x14ac:dyDescent="0.25">
      <c r="A36" t="s">
        <v>102</v>
      </c>
      <c r="B36">
        <v>29</v>
      </c>
      <c r="C36">
        <v>1</v>
      </c>
      <c r="D36">
        <v>20</v>
      </c>
      <c r="E36">
        <v>30</v>
      </c>
      <c r="F36" s="39">
        <v>5.1005000000000003</v>
      </c>
      <c r="G36" s="39">
        <f t="shared" si="0"/>
        <v>0.70761275190130402</v>
      </c>
      <c r="H36" s="40">
        <v>7.8726739999999999</v>
      </c>
      <c r="I36" s="40">
        <v>1.5435102439999999</v>
      </c>
      <c r="J36" s="40">
        <v>0.45246340000000002</v>
      </c>
      <c r="K36" s="40">
        <v>-0.34441654500000002</v>
      </c>
      <c r="L36" s="40">
        <f t="shared" si="1"/>
        <v>8.8709616704244681E-2</v>
      </c>
    </row>
    <row r="37" spans="1:12" x14ac:dyDescent="0.25">
      <c r="A37" t="s">
        <v>101</v>
      </c>
      <c r="B37">
        <v>32</v>
      </c>
      <c r="C37">
        <v>1</v>
      </c>
      <c r="D37">
        <v>20</v>
      </c>
      <c r="E37">
        <v>30</v>
      </c>
      <c r="F37" s="39">
        <v>8.0021000000000004</v>
      </c>
      <c r="G37" s="39">
        <f t="shared" si="0"/>
        <v>0.90320397433325916</v>
      </c>
      <c r="H37" s="40">
        <v>16.35181</v>
      </c>
      <c r="I37" s="40">
        <v>2.0434398470000001</v>
      </c>
      <c r="J37" s="40">
        <v>0.56596179999999996</v>
      </c>
      <c r="K37" s="40">
        <v>-0.247212881</v>
      </c>
      <c r="L37" s="40">
        <f t="shared" si="1"/>
        <v>7.072665925194635E-2</v>
      </c>
    </row>
    <row r="38" spans="1:12" x14ac:dyDescent="0.25">
      <c r="A38" t="s">
        <v>101</v>
      </c>
      <c r="B38">
        <v>33</v>
      </c>
      <c r="C38">
        <v>1</v>
      </c>
      <c r="D38">
        <v>20</v>
      </c>
      <c r="E38">
        <v>30</v>
      </c>
      <c r="F38" s="39">
        <v>6.1433999999999997</v>
      </c>
      <c r="G38" s="39">
        <f t="shared" si="0"/>
        <v>0.78840879338194492</v>
      </c>
      <c r="H38" s="40">
        <v>15.804399999999999</v>
      </c>
      <c r="I38" s="40">
        <v>2.5725819579999998</v>
      </c>
      <c r="J38" s="40">
        <v>0.44578099999999998</v>
      </c>
      <c r="K38" s="40">
        <v>-0.35087844600000001</v>
      </c>
      <c r="L38" s="40">
        <f t="shared" si="1"/>
        <v>7.2562587492268127E-2</v>
      </c>
    </row>
    <row r="39" spans="1:12" x14ac:dyDescent="0.25">
      <c r="A39" t="s">
        <v>101</v>
      </c>
      <c r="B39">
        <v>34</v>
      </c>
      <c r="C39">
        <v>1</v>
      </c>
      <c r="D39">
        <v>20</v>
      </c>
      <c r="E39">
        <v>30</v>
      </c>
      <c r="F39" s="39">
        <v>6.2426000000000004</v>
      </c>
      <c r="G39" s="39">
        <f t="shared" si="0"/>
        <v>0.79536550802784534</v>
      </c>
      <c r="H39" s="40">
        <v>16.238769999999999</v>
      </c>
      <c r="I39" s="40">
        <v>2.6012831190000001</v>
      </c>
      <c r="J39" s="40">
        <v>0.40642719999999999</v>
      </c>
      <c r="K39" s="40">
        <v>-0.39101723500000002</v>
      </c>
      <c r="L39" s="40">
        <f t="shared" si="1"/>
        <v>6.5105436837215258E-2</v>
      </c>
    </row>
  </sheetData>
  <sortState ref="A2:L39">
    <sortCondition ref="E2:E39"/>
    <sortCondition ref="B2:B39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workbookViewId="0">
      <selection activeCell="P7" sqref="P7"/>
    </sheetView>
  </sheetViews>
  <sheetFormatPr defaultRowHeight="15" x14ac:dyDescent="0.25"/>
  <cols>
    <col min="1" max="1" width="29" style="103" bestFit="1" customWidth="1"/>
    <col min="2" max="2" width="18" style="103" bestFit="1" customWidth="1"/>
    <col min="3" max="3" width="12.85546875" style="103" bestFit="1" customWidth="1"/>
    <col min="4" max="4" width="12.7109375" style="103" bestFit="1" customWidth="1"/>
    <col min="5" max="5" width="13.42578125" style="103" bestFit="1" customWidth="1"/>
    <col min="6" max="7" width="12" style="103" bestFit="1" customWidth="1"/>
    <col min="8" max="8" width="9.5703125" style="103" bestFit="1" customWidth="1"/>
    <col min="9" max="9" width="23.28515625" style="103" bestFit="1" customWidth="1"/>
    <col min="10" max="10" width="32" style="103" bestFit="1" customWidth="1"/>
    <col min="11" max="11" width="20.85546875" style="103" bestFit="1" customWidth="1"/>
    <col min="12" max="12" width="12.85546875" style="103" bestFit="1" customWidth="1"/>
    <col min="13" max="13" width="13.42578125" style="103" bestFit="1" customWidth="1"/>
    <col min="14" max="15" width="11.5703125" style="103" customWidth="1"/>
    <col min="16" max="16384" width="9.140625" style="103"/>
  </cols>
  <sheetData>
    <row r="1" spans="1:15" x14ac:dyDescent="0.25">
      <c r="A1" s="103" t="s">
        <v>103</v>
      </c>
      <c r="B1" s="103" t="s">
        <v>182</v>
      </c>
      <c r="D1" s="103" t="s">
        <v>103</v>
      </c>
      <c r="E1" s="103" t="s">
        <v>98</v>
      </c>
      <c r="F1" s="3" t="s">
        <v>105</v>
      </c>
      <c r="G1" s="3" t="s">
        <v>116</v>
      </c>
      <c r="I1" s="3" t="s">
        <v>213</v>
      </c>
      <c r="J1" s="103" t="s">
        <v>103</v>
      </c>
      <c r="K1" s="103" t="s">
        <v>294</v>
      </c>
      <c r="L1" s="103" t="s">
        <v>103</v>
      </c>
      <c r="M1" s="103" t="s">
        <v>98</v>
      </c>
      <c r="N1" s="3" t="s">
        <v>105</v>
      </c>
      <c r="O1" s="3" t="s">
        <v>116</v>
      </c>
    </row>
    <row r="2" spans="1:15" x14ac:dyDescent="0.25">
      <c r="A2" s="103" t="s">
        <v>184</v>
      </c>
      <c r="J2" s="103" t="s">
        <v>295</v>
      </c>
    </row>
    <row r="3" spans="1:15" x14ac:dyDescent="0.25">
      <c r="A3" s="103">
        <v>16.41</v>
      </c>
      <c r="B3" s="103">
        <v>2.291E-2</v>
      </c>
      <c r="D3" s="103">
        <v>16.41</v>
      </c>
      <c r="E3" s="103">
        <v>2.291E-2</v>
      </c>
      <c r="F3" s="103">
        <f>E3/0.7</f>
        <v>3.2728571428571433E-2</v>
      </c>
      <c r="G3" s="39">
        <f>(20/(1/F3))</f>
        <v>0.65457142857142869</v>
      </c>
      <c r="J3" s="103">
        <v>16.41</v>
      </c>
      <c r="K3" s="39">
        <f>(-2.6791+(0.0479*J3))</f>
        <v>-1.8930610000000001</v>
      </c>
      <c r="L3" s="103">
        <v>16.41</v>
      </c>
      <c r="M3" s="24">
        <f>10^K3</f>
        <v>1.2792016178335109E-2</v>
      </c>
      <c r="N3" s="103">
        <f>M3/0.7</f>
        <v>1.8274308826193013E-2</v>
      </c>
      <c r="O3" s="39">
        <f>(20/(1/N3))</f>
        <v>0.36548617652386023</v>
      </c>
    </row>
    <row r="4" spans="1:15" x14ac:dyDescent="0.25">
      <c r="A4" s="103">
        <v>16.12</v>
      </c>
      <c r="B4" s="103">
        <v>2.198E-2</v>
      </c>
      <c r="D4" s="103">
        <v>16.12</v>
      </c>
      <c r="E4" s="103">
        <v>2.198E-2</v>
      </c>
      <c r="F4" s="103">
        <f t="shared" ref="F4:F7" si="0">E4/0.7</f>
        <v>3.1400000000000004E-2</v>
      </c>
      <c r="G4" s="39">
        <f>(20/(1/F4))</f>
        <v>0.62800000000000011</v>
      </c>
      <c r="J4" s="103">
        <v>16.12</v>
      </c>
      <c r="K4" s="39">
        <f t="shared" ref="K4:K7" si="1">(-2.6791+(0.0479*J4))</f>
        <v>-1.906952</v>
      </c>
      <c r="L4" s="103">
        <v>16.12</v>
      </c>
      <c r="M4" s="24">
        <f t="shared" ref="M4:M7" si="2">10^K4</f>
        <v>1.2389335109555154E-2</v>
      </c>
      <c r="N4" s="103">
        <f t="shared" ref="N4:N7" si="3">M4/0.7</f>
        <v>1.7699050156507364E-2</v>
      </c>
      <c r="O4" s="39">
        <f t="shared" ref="O4:O7" si="4">(20/(1/N4))</f>
        <v>0.3539810031301473</v>
      </c>
    </row>
    <row r="5" spans="1:15" x14ac:dyDescent="0.25">
      <c r="A5" s="103">
        <v>30.36</v>
      </c>
      <c r="B5" s="103">
        <v>6.7549999999999999E-2</v>
      </c>
      <c r="D5" s="103">
        <v>30.36</v>
      </c>
      <c r="E5" s="103">
        <v>6.7549999999999999E-2</v>
      </c>
      <c r="F5" s="103">
        <f t="shared" si="0"/>
        <v>9.6500000000000002E-2</v>
      </c>
      <c r="G5" s="39">
        <f>(20/(1/F5))</f>
        <v>1.9300000000000002</v>
      </c>
      <c r="J5" s="103">
        <v>30.36</v>
      </c>
      <c r="K5" s="39">
        <f t="shared" si="1"/>
        <v>-1.2248560000000002</v>
      </c>
      <c r="L5" s="103">
        <v>30.36</v>
      </c>
      <c r="M5" s="24">
        <f t="shared" si="2"/>
        <v>5.9585968131541468E-2</v>
      </c>
      <c r="N5" s="103">
        <f t="shared" si="3"/>
        <v>8.5122811616487812E-2</v>
      </c>
      <c r="O5" s="39">
        <f t="shared" si="4"/>
        <v>1.7024562323297561</v>
      </c>
    </row>
    <row r="6" spans="1:15" x14ac:dyDescent="0.25">
      <c r="A6" s="103">
        <v>17.93</v>
      </c>
      <c r="B6" s="103">
        <v>2.7779999999999999E-2</v>
      </c>
      <c r="D6" s="103">
        <v>17.93</v>
      </c>
      <c r="E6" s="103">
        <v>2.7779999999999999E-2</v>
      </c>
      <c r="F6" s="103">
        <f t="shared" si="0"/>
        <v>3.9685714285714289E-2</v>
      </c>
      <c r="G6" s="39">
        <f>(20/(1/F6))</f>
        <v>0.79371428571428571</v>
      </c>
      <c r="J6" s="103">
        <v>17.93</v>
      </c>
      <c r="K6" s="39">
        <f t="shared" si="1"/>
        <v>-1.8202530000000001</v>
      </c>
      <c r="L6" s="103">
        <v>17.93</v>
      </c>
      <c r="M6" s="24">
        <f t="shared" si="2"/>
        <v>1.512679774011675E-2</v>
      </c>
      <c r="N6" s="103">
        <f t="shared" si="3"/>
        <v>2.1609711057309643E-2</v>
      </c>
      <c r="O6" s="39">
        <f t="shared" si="4"/>
        <v>0.43219422114619283</v>
      </c>
    </row>
    <row r="7" spans="1:15" x14ac:dyDescent="0.25">
      <c r="A7" s="103">
        <v>40.200000000000003</v>
      </c>
      <c r="B7" s="103">
        <v>9.9040000000000003E-2</v>
      </c>
      <c r="D7" s="103">
        <v>40.200000000000003</v>
      </c>
      <c r="E7" s="103">
        <v>9.9040000000000003E-2</v>
      </c>
      <c r="F7" s="103">
        <f t="shared" si="0"/>
        <v>0.1414857142857143</v>
      </c>
      <c r="G7" s="39">
        <f>(20/(1/F7))</f>
        <v>2.8297142857142861</v>
      </c>
      <c r="J7" s="103">
        <v>40.200000000000003</v>
      </c>
      <c r="K7" s="39">
        <f t="shared" si="1"/>
        <v>-0.75351999999999997</v>
      </c>
      <c r="L7" s="103">
        <v>40.200000000000003</v>
      </c>
      <c r="M7" s="24">
        <f t="shared" si="2"/>
        <v>0.17639245308793558</v>
      </c>
      <c r="N7" s="103">
        <f t="shared" si="3"/>
        <v>0.25198921869705082</v>
      </c>
      <c r="O7" s="39">
        <f t="shared" si="4"/>
        <v>5.039784373941016</v>
      </c>
    </row>
    <row r="9" spans="1:15" x14ac:dyDescent="0.25">
      <c r="A9" s="103" t="s">
        <v>103</v>
      </c>
      <c r="J9" s="103" t="s">
        <v>103</v>
      </c>
      <c r="K9" s="103" t="s">
        <v>296</v>
      </c>
      <c r="L9" s="103" t="s">
        <v>103</v>
      </c>
      <c r="M9" s="103" t="s">
        <v>98</v>
      </c>
      <c r="N9" s="3" t="s">
        <v>105</v>
      </c>
      <c r="O9" s="3" t="s">
        <v>116</v>
      </c>
    </row>
    <row r="10" spans="1:15" x14ac:dyDescent="0.25">
      <c r="A10" s="103" t="s">
        <v>275</v>
      </c>
      <c r="B10" s="103" t="s">
        <v>183</v>
      </c>
      <c r="D10" s="103" t="s">
        <v>103</v>
      </c>
      <c r="E10" s="103" t="s">
        <v>98</v>
      </c>
      <c r="F10" s="3" t="s">
        <v>105</v>
      </c>
      <c r="G10" s="3" t="s">
        <v>116</v>
      </c>
      <c r="J10" s="103" t="s">
        <v>297</v>
      </c>
    </row>
    <row r="11" spans="1:15" x14ac:dyDescent="0.25">
      <c r="A11" s="103">
        <v>16.41</v>
      </c>
      <c r="B11" s="103">
        <v>3.0915000000000002E-2</v>
      </c>
      <c r="D11" s="103">
        <v>16.41</v>
      </c>
      <c r="E11" s="103">
        <v>3.0915000000000002E-2</v>
      </c>
      <c r="F11" s="103">
        <f>E11/0.7</f>
        <v>4.4164285714285718E-2</v>
      </c>
      <c r="G11" s="39">
        <f>(20/(1/F11))</f>
        <v>0.88328571428571434</v>
      </c>
      <c r="J11" s="103">
        <v>16.41</v>
      </c>
      <c r="K11" s="39">
        <f>(-1.7679+(0.0148*J11))</f>
        <v>-1.5250319999999999</v>
      </c>
      <c r="L11" s="103">
        <v>16.41</v>
      </c>
      <c r="M11" s="24">
        <f>10^K11</f>
        <v>2.9851626559013088E-2</v>
      </c>
      <c r="N11" s="103">
        <f>M11/0.7</f>
        <v>4.2645180798590129E-2</v>
      </c>
      <c r="O11" s="39">
        <f>(20/(1/N11))</f>
        <v>0.85290361597180264</v>
      </c>
    </row>
    <row r="12" spans="1:15" x14ac:dyDescent="0.25">
      <c r="A12" s="103">
        <v>16.12</v>
      </c>
      <c r="B12" s="103">
        <v>3.048E-2</v>
      </c>
      <c r="D12" s="103">
        <v>16.12</v>
      </c>
      <c r="E12" s="103">
        <v>3.048E-2</v>
      </c>
      <c r="F12" s="103">
        <f t="shared" ref="F12:F13" si="5">E12/0.7</f>
        <v>4.3542857142857147E-2</v>
      </c>
      <c r="G12" s="39">
        <f>(20/(1/F12))</f>
        <v>0.870857142857143</v>
      </c>
      <c r="J12" s="103">
        <v>16.12</v>
      </c>
      <c r="K12" s="39">
        <f t="shared" ref="K12:K14" si="6">(-1.7679+(0.0148*J12))</f>
        <v>-1.5293239999999999</v>
      </c>
      <c r="L12" s="103">
        <v>16.12</v>
      </c>
      <c r="M12" s="24">
        <f t="shared" ref="M12:M14" si="7">10^K12</f>
        <v>2.955806501087457E-2</v>
      </c>
      <c r="N12" s="103">
        <f t="shared" ref="N12:N14" si="8">M12/0.7</f>
        <v>4.2225807158392248E-2</v>
      </c>
      <c r="O12" s="39">
        <f t="shared" ref="O12:O14" si="9">(20/(1/N12))</f>
        <v>0.84451614316784496</v>
      </c>
    </row>
    <row r="13" spans="1:15" x14ac:dyDescent="0.25">
      <c r="A13" s="103">
        <v>30.36</v>
      </c>
      <c r="B13" s="103">
        <v>5.1839999999999997E-2</v>
      </c>
      <c r="D13" s="103">
        <v>30.36</v>
      </c>
      <c r="E13" s="103">
        <v>5.1839999999999997E-2</v>
      </c>
      <c r="F13" s="103">
        <f t="shared" si="5"/>
        <v>7.4057142857142863E-2</v>
      </c>
      <c r="G13" s="39">
        <f>(20/(1/F13))</f>
        <v>1.4811428571428573</v>
      </c>
      <c r="J13" s="103">
        <v>30.36</v>
      </c>
      <c r="K13" s="39">
        <f t="shared" si="6"/>
        <v>-1.3185720000000001</v>
      </c>
      <c r="L13" s="103">
        <v>30.36</v>
      </c>
      <c r="M13" s="24">
        <f t="shared" si="7"/>
        <v>4.8020646207071839E-2</v>
      </c>
      <c r="N13" s="103">
        <f t="shared" si="8"/>
        <v>6.8600923152959778E-2</v>
      </c>
      <c r="O13" s="39">
        <f t="shared" si="9"/>
        <v>1.3720184630591956</v>
      </c>
    </row>
    <row r="14" spans="1:15" x14ac:dyDescent="0.25">
      <c r="A14" s="103">
        <v>17.93</v>
      </c>
      <c r="B14" s="103">
        <v>3.3195000000000002E-2</v>
      </c>
      <c r="D14" s="103">
        <v>17.93</v>
      </c>
      <c r="E14" s="103">
        <v>3.3195000000000002E-2</v>
      </c>
      <c r="F14" s="103">
        <f>E14/0.7</f>
        <v>4.742142857142858E-2</v>
      </c>
      <c r="G14" s="39">
        <f>(20/(1/F14))</f>
        <v>0.94842857142857162</v>
      </c>
      <c r="J14" s="103">
        <v>17.93</v>
      </c>
      <c r="K14" s="39">
        <f t="shared" si="6"/>
        <v>-1.5025360000000001</v>
      </c>
      <c r="L14" s="103">
        <v>17.93</v>
      </c>
      <c r="M14" s="24">
        <f t="shared" si="7"/>
        <v>3.143865804790022E-2</v>
      </c>
      <c r="N14" s="103">
        <f t="shared" si="8"/>
        <v>4.491236863985746E-2</v>
      </c>
      <c r="O14" s="39">
        <f t="shared" si="9"/>
        <v>0.89824737279714917</v>
      </c>
    </row>
    <row r="17" spans="1:6" x14ac:dyDescent="0.25">
      <c r="A17" s="22" t="s">
        <v>67</v>
      </c>
      <c r="B17" s="22" t="s">
        <v>68</v>
      </c>
      <c r="C17" s="22" t="s">
        <v>69</v>
      </c>
      <c r="D17" s="104" t="s">
        <v>70</v>
      </c>
      <c r="E17" s="104" t="s">
        <v>65</v>
      </c>
      <c r="F17" s="104" t="s">
        <v>66</v>
      </c>
    </row>
    <row r="18" spans="1:6" x14ac:dyDescent="0.25">
      <c r="A18" s="103">
        <v>1</v>
      </c>
      <c r="B18" s="103">
        <v>20</v>
      </c>
      <c r="C18" s="103">
        <v>30</v>
      </c>
      <c r="D18" s="103">
        <v>5.8093500000000002</v>
      </c>
      <c r="E18" s="103">
        <v>1.6662479999999999E-3</v>
      </c>
      <c r="F18" s="103">
        <v>3.9989959999999998E-2</v>
      </c>
    </row>
    <row r="19" spans="1:6" x14ac:dyDescent="0.25">
      <c r="A19" s="103">
        <v>1</v>
      </c>
      <c r="B19" s="103">
        <v>20</v>
      </c>
      <c r="C19" s="103">
        <v>30</v>
      </c>
      <c r="D19" s="103">
        <v>7.3617999999999997</v>
      </c>
      <c r="E19" s="103">
        <v>2.0091499999999999E-3</v>
      </c>
      <c r="F19" s="103">
        <v>4.8219611000000002E-2</v>
      </c>
    </row>
    <row r="20" spans="1:6" x14ac:dyDescent="0.25">
      <c r="A20" s="103">
        <v>1</v>
      </c>
      <c r="B20" s="103">
        <v>20</v>
      </c>
      <c r="C20" s="103">
        <v>30</v>
      </c>
      <c r="D20" s="103">
        <v>7.0520500000000004</v>
      </c>
      <c r="E20" s="103">
        <v>7.9417400000000003E-4</v>
      </c>
      <c r="F20" s="103">
        <v>1.9060180999999999E-2</v>
      </c>
    </row>
    <row r="21" spans="1:6" x14ac:dyDescent="0.25">
      <c r="A21" s="103">
        <v>1</v>
      </c>
      <c r="B21" s="103">
        <v>20</v>
      </c>
      <c r="C21" s="103">
        <v>30</v>
      </c>
      <c r="D21" s="103">
        <v>8.0021000000000004</v>
      </c>
      <c r="E21" s="103">
        <v>1.7058900000000001E-3</v>
      </c>
      <c r="F21" s="103">
        <v>4.0941353E-2</v>
      </c>
    </row>
    <row r="22" spans="1:6" x14ac:dyDescent="0.25">
      <c r="A22" s="103">
        <v>1</v>
      </c>
      <c r="B22" s="103">
        <v>20</v>
      </c>
      <c r="C22" s="103">
        <v>30</v>
      </c>
      <c r="D22" s="103">
        <v>6.1433999999999997</v>
      </c>
      <c r="E22" s="103">
        <v>1.343648E-3</v>
      </c>
      <c r="F22" s="103">
        <v>3.2247542999999997E-2</v>
      </c>
    </row>
    <row r="23" spans="1:6" x14ac:dyDescent="0.25">
      <c r="A23" s="103">
        <v>1</v>
      </c>
      <c r="B23" s="103">
        <v>20</v>
      </c>
      <c r="C23" s="103">
        <v>30</v>
      </c>
      <c r="D23" s="103">
        <v>6.2426000000000004</v>
      </c>
      <c r="E23" s="103">
        <v>1.22503E-3</v>
      </c>
      <c r="F23" s="103">
        <v>2.9400711E-2</v>
      </c>
    </row>
    <row r="24" spans="1:6" x14ac:dyDescent="0.25">
      <c r="A24" s="103">
        <v>1</v>
      </c>
      <c r="B24" s="103">
        <v>20</v>
      </c>
      <c r="C24" s="103">
        <v>30</v>
      </c>
      <c r="D24" s="103">
        <v>5.95505</v>
      </c>
      <c r="E24" s="103">
        <v>1.1599913715000004E-3</v>
      </c>
      <c r="F24" s="103">
        <v>2.7839792916000011E-2</v>
      </c>
    </row>
    <row r="25" spans="1:6" x14ac:dyDescent="0.25">
      <c r="A25" s="103">
        <v>1</v>
      </c>
      <c r="B25" s="103">
        <v>20</v>
      </c>
      <c r="C25" s="103">
        <v>30</v>
      </c>
      <c r="D25" s="103">
        <v>7.6894499999999999</v>
      </c>
      <c r="E25" s="103">
        <v>1.2082450859142858E-3</v>
      </c>
      <c r="F25" s="103">
        <v>2.899788206194286E-2</v>
      </c>
    </row>
    <row r="26" spans="1:6" x14ac:dyDescent="0.25">
      <c r="A26" s="103">
        <v>1</v>
      </c>
      <c r="B26" s="103">
        <v>20</v>
      </c>
      <c r="C26" s="103">
        <v>30</v>
      </c>
      <c r="D26" s="103">
        <v>6.01525</v>
      </c>
      <c r="E26" s="103">
        <v>1.689809716864286E-3</v>
      </c>
      <c r="F26" s="103">
        <v>4.0555433204742863E-2</v>
      </c>
    </row>
    <row r="27" spans="1:6" x14ac:dyDescent="0.25">
      <c r="A27" s="103">
        <v>1</v>
      </c>
      <c r="B27" s="103">
        <v>20</v>
      </c>
      <c r="C27" s="103">
        <v>30</v>
      </c>
      <c r="D27" s="103">
        <v>8.1620000000000008</v>
      </c>
      <c r="E27" s="103">
        <v>1.2910734302142859E-3</v>
      </c>
      <c r="F27" s="103">
        <v>3.0985762325142861E-2</v>
      </c>
    </row>
    <row r="28" spans="1:6" x14ac:dyDescent="0.25">
      <c r="A28" s="103">
        <v>1</v>
      </c>
      <c r="B28" s="103">
        <v>20</v>
      </c>
      <c r="C28" s="103">
        <v>30</v>
      </c>
      <c r="D28" s="103">
        <v>7.5382499999999997</v>
      </c>
      <c r="E28" s="103">
        <v>2.3016689617071429E-3</v>
      </c>
      <c r="F28" s="103">
        <v>5.5240055080971434E-2</v>
      </c>
    </row>
    <row r="29" spans="1:6" x14ac:dyDescent="0.25">
      <c r="A29" s="103">
        <v>1</v>
      </c>
      <c r="B29" s="103">
        <v>20</v>
      </c>
      <c r="C29" s="103">
        <v>30</v>
      </c>
      <c r="D29" s="103">
        <v>5.1005000000000003</v>
      </c>
      <c r="E29" s="103">
        <v>1.3637893252285715E-3</v>
      </c>
      <c r="F29" s="103">
        <v>3.2730943805485718E-2</v>
      </c>
    </row>
    <row r="34" spans="1:16" x14ac:dyDescent="0.25">
      <c r="A34" s="3" t="s">
        <v>105</v>
      </c>
      <c r="B34" s="3" t="s">
        <v>61</v>
      </c>
      <c r="C34" s="3" t="s">
        <v>62</v>
      </c>
      <c r="D34" s="3" t="s">
        <v>63</v>
      </c>
      <c r="E34" s="3" t="s">
        <v>64</v>
      </c>
      <c r="F34" s="3" t="s">
        <v>65</v>
      </c>
      <c r="G34" s="3" t="s">
        <v>66</v>
      </c>
      <c r="J34" s="3" t="s">
        <v>105</v>
      </c>
      <c r="K34" s="3" t="s">
        <v>61</v>
      </c>
      <c r="L34" s="3" t="s">
        <v>62</v>
      </c>
      <c r="M34" s="3" t="s">
        <v>63</v>
      </c>
      <c r="N34" s="3" t="s">
        <v>64</v>
      </c>
      <c r="O34" s="3" t="s">
        <v>65</v>
      </c>
      <c r="P34" s="3" t="s">
        <v>66</v>
      </c>
    </row>
    <row r="35" spans="1:16" x14ac:dyDescent="0.25">
      <c r="F35" s="31"/>
      <c r="O35" s="31"/>
    </row>
    <row r="36" spans="1:16" x14ac:dyDescent="0.25">
      <c r="A36" s="103">
        <f>B3/0.7</f>
        <v>3.2728571428571433E-2</v>
      </c>
      <c r="B36" s="103">
        <f t="shared" ref="B36:B40" si="10">A36/3600</f>
        <v>9.0912698412698425E-6</v>
      </c>
      <c r="C36" s="103">
        <f t="shared" ref="C36:C40" si="11">B36*1000</f>
        <v>9.0912698412698428E-3</v>
      </c>
      <c r="D36" s="103">
        <f t="shared" ref="D36:D40" si="12">C36*0.0021099</f>
        <v>1.9181670238095243E-5</v>
      </c>
      <c r="E36" s="103">
        <f t="shared" ref="E36:E40" si="13">D36/1000</f>
        <v>1.9181670238095244E-8</v>
      </c>
      <c r="F36" s="31">
        <f t="shared" ref="F36:F40" si="14">E36*3600</f>
        <v>6.9054012857142874E-5</v>
      </c>
      <c r="G36" s="103">
        <f t="shared" ref="G36:G40" si="15">F36*24</f>
        <v>1.657296308571429E-3</v>
      </c>
      <c r="J36" s="103">
        <f>M3/0.7</f>
        <v>1.8274308826193013E-2</v>
      </c>
      <c r="K36" s="103">
        <f t="shared" ref="K36:K40" si="16">J36/3600</f>
        <v>5.0761968961647254E-6</v>
      </c>
      <c r="L36" s="103">
        <f t="shared" ref="L36:L40" si="17">K36*1000</f>
        <v>5.0761968961647256E-3</v>
      </c>
      <c r="M36" s="103">
        <f t="shared" ref="M36:M40" si="18">L36*0.0021099</f>
        <v>1.0710267831217956E-5</v>
      </c>
      <c r="N36" s="103">
        <f t="shared" ref="N36:N40" si="19">M36/1000</f>
        <v>1.0710267831217956E-8</v>
      </c>
      <c r="O36" s="31">
        <f t="shared" ref="O36:O40" si="20">N36*3600</f>
        <v>3.855696419238464E-5</v>
      </c>
      <c r="P36" s="103">
        <f t="shared" ref="P36:P40" si="21">O36*24</f>
        <v>9.2536714061723137E-4</v>
      </c>
    </row>
    <row r="37" spans="1:16" x14ac:dyDescent="0.25">
      <c r="A37" s="103">
        <f>B4/0.7</f>
        <v>3.1400000000000004E-2</v>
      </c>
      <c r="B37" s="103">
        <f t="shared" si="10"/>
        <v>8.7222222222222238E-6</v>
      </c>
      <c r="C37" s="103">
        <f t="shared" si="11"/>
        <v>8.7222222222222232E-3</v>
      </c>
      <c r="D37" s="103">
        <f t="shared" si="12"/>
        <v>1.840301666666667E-5</v>
      </c>
      <c r="E37" s="103">
        <f t="shared" si="13"/>
        <v>1.8403016666666669E-8</v>
      </c>
      <c r="F37" s="31">
        <f t="shared" si="14"/>
        <v>6.6250860000000004E-5</v>
      </c>
      <c r="G37" s="103">
        <f t="shared" si="15"/>
        <v>1.5900206400000002E-3</v>
      </c>
      <c r="J37" s="103">
        <f t="shared" ref="J37:J40" si="22">M4/0.7</f>
        <v>1.7699050156507364E-2</v>
      </c>
      <c r="K37" s="103">
        <f t="shared" si="16"/>
        <v>4.9164028212520457E-6</v>
      </c>
      <c r="L37" s="103">
        <f t="shared" si="17"/>
        <v>4.9164028212520458E-3</v>
      </c>
      <c r="M37" s="103">
        <f t="shared" si="18"/>
        <v>1.0373118312559692E-5</v>
      </c>
      <c r="N37" s="103">
        <f t="shared" si="19"/>
        <v>1.0373118312559693E-8</v>
      </c>
      <c r="O37" s="31">
        <f t="shared" si="20"/>
        <v>3.7343225925214895E-5</v>
      </c>
      <c r="P37" s="103">
        <f t="shared" si="21"/>
        <v>8.9623742220515748E-4</v>
      </c>
    </row>
    <row r="38" spans="1:16" x14ac:dyDescent="0.25">
      <c r="A38" s="103">
        <f>B5/0.7</f>
        <v>9.6500000000000002E-2</v>
      </c>
      <c r="B38" s="103">
        <f t="shared" si="10"/>
        <v>2.6805555555555557E-5</v>
      </c>
      <c r="C38" s="103">
        <f t="shared" si="11"/>
        <v>2.6805555555555558E-2</v>
      </c>
      <c r="D38" s="103">
        <f t="shared" si="12"/>
        <v>5.6557041666666673E-5</v>
      </c>
      <c r="E38" s="103">
        <f t="shared" si="13"/>
        <v>5.6557041666666676E-8</v>
      </c>
      <c r="F38" s="31">
        <f t="shared" si="14"/>
        <v>2.0360535000000002E-4</v>
      </c>
      <c r="G38" s="103">
        <f t="shared" si="15"/>
        <v>4.8865284000000004E-3</v>
      </c>
      <c r="J38" s="103">
        <f t="shared" si="22"/>
        <v>8.5122811616487812E-2</v>
      </c>
      <c r="K38" s="103">
        <f t="shared" si="16"/>
        <v>2.3645225449024393E-5</v>
      </c>
      <c r="L38" s="103">
        <f t="shared" si="17"/>
        <v>2.3645225449024393E-2</v>
      </c>
      <c r="M38" s="103">
        <f t="shared" si="18"/>
        <v>4.9889061174896565E-5</v>
      </c>
      <c r="N38" s="103">
        <f t="shared" si="19"/>
        <v>4.9889061174896568E-8</v>
      </c>
      <c r="O38" s="31">
        <f t="shared" si="20"/>
        <v>1.7960062022962764E-4</v>
      </c>
      <c r="P38" s="103">
        <f t="shared" si="21"/>
        <v>4.3104148855110632E-3</v>
      </c>
    </row>
    <row r="39" spans="1:16" x14ac:dyDescent="0.25">
      <c r="A39" s="103">
        <f>B6/0.7</f>
        <v>3.9685714285714289E-2</v>
      </c>
      <c r="B39" s="103">
        <f t="shared" si="10"/>
        <v>1.1023809523809526E-5</v>
      </c>
      <c r="C39" s="103">
        <f t="shared" si="11"/>
        <v>1.1023809523809526E-2</v>
      </c>
      <c r="D39" s="103">
        <f t="shared" si="12"/>
        <v>2.3259135714285718E-5</v>
      </c>
      <c r="E39" s="103">
        <f t="shared" si="13"/>
        <v>2.3259135714285719E-8</v>
      </c>
      <c r="F39" s="31">
        <f t="shared" si="14"/>
        <v>8.3732888571428585E-5</v>
      </c>
      <c r="G39" s="103">
        <f t="shared" si="15"/>
        <v>2.0095893257142863E-3</v>
      </c>
      <c r="J39" s="103">
        <f t="shared" si="22"/>
        <v>2.1609711057309643E-2</v>
      </c>
      <c r="K39" s="103">
        <f t="shared" si="16"/>
        <v>6.0026975159193455E-6</v>
      </c>
      <c r="L39" s="103">
        <f t="shared" si="17"/>
        <v>6.0026975159193459E-3</v>
      </c>
      <c r="M39" s="103">
        <f t="shared" si="18"/>
        <v>1.2665091488838229E-5</v>
      </c>
      <c r="N39" s="103">
        <f t="shared" si="19"/>
        <v>1.2665091488838229E-8</v>
      </c>
      <c r="O39" s="31">
        <f t="shared" si="20"/>
        <v>4.5594329359817622E-5</v>
      </c>
      <c r="P39" s="103">
        <f t="shared" si="21"/>
        <v>1.094263904635623E-3</v>
      </c>
    </row>
    <row r="40" spans="1:16" x14ac:dyDescent="0.25">
      <c r="A40" s="103">
        <f>B7/0.7</f>
        <v>0.1414857142857143</v>
      </c>
      <c r="B40" s="103">
        <f t="shared" si="10"/>
        <v>3.9301587301587302E-5</v>
      </c>
      <c r="C40" s="103">
        <f t="shared" si="11"/>
        <v>3.9301587301587303E-2</v>
      </c>
      <c r="D40" s="103">
        <f t="shared" si="12"/>
        <v>8.292241904761905E-5</v>
      </c>
      <c r="E40" s="103">
        <f t="shared" si="13"/>
        <v>8.2922419047619045E-8</v>
      </c>
      <c r="F40" s="31">
        <f t="shared" si="14"/>
        <v>2.9852070857142856E-4</v>
      </c>
      <c r="G40" s="103">
        <f t="shared" si="15"/>
        <v>7.1644970057142855E-3</v>
      </c>
      <c r="J40" s="103">
        <f t="shared" si="22"/>
        <v>0.25198921869705082</v>
      </c>
      <c r="K40" s="103">
        <f t="shared" si="16"/>
        <v>6.9997005193625234E-5</v>
      </c>
      <c r="L40" s="103">
        <f t="shared" si="17"/>
        <v>6.9997005193625228E-2</v>
      </c>
      <c r="M40" s="103">
        <f t="shared" si="18"/>
        <v>1.4768668125802987E-4</v>
      </c>
      <c r="N40" s="103">
        <f t="shared" si="19"/>
        <v>1.4768668125802987E-7</v>
      </c>
      <c r="O40" s="31">
        <f t="shared" si="20"/>
        <v>5.3167205252890751E-4</v>
      </c>
      <c r="P40" s="103">
        <f t="shared" si="21"/>
        <v>1.2760129260693781E-2</v>
      </c>
    </row>
    <row r="42" spans="1:16" x14ac:dyDescent="0.25">
      <c r="A42" s="3" t="s">
        <v>105</v>
      </c>
      <c r="B42" s="3" t="s">
        <v>106</v>
      </c>
      <c r="C42" s="3" t="s">
        <v>107</v>
      </c>
      <c r="D42" s="3" t="s">
        <v>108</v>
      </c>
      <c r="E42" s="3" t="s">
        <v>109</v>
      </c>
      <c r="F42" s="3" t="s">
        <v>104</v>
      </c>
      <c r="G42" s="3" t="s">
        <v>110</v>
      </c>
      <c r="J42" s="3" t="s">
        <v>105</v>
      </c>
      <c r="K42" s="3" t="s">
        <v>106</v>
      </c>
      <c r="L42" s="3" t="s">
        <v>107</v>
      </c>
      <c r="M42" s="3" t="s">
        <v>108</v>
      </c>
      <c r="N42" s="3" t="s">
        <v>109</v>
      </c>
      <c r="O42" s="3" t="s">
        <v>104</v>
      </c>
      <c r="P42" s="3" t="s">
        <v>110</v>
      </c>
    </row>
    <row r="43" spans="1:16" x14ac:dyDescent="0.25">
      <c r="F43" s="31"/>
      <c r="O43" s="31"/>
    </row>
    <row r="44" spans="1:16" x14ac:dyDescent="0.25">
      <c r="A44" s="103">
        <f>B11/0.7</f>
        <v>4.4164285714285718E-2</v>
      </c>
      <c r="B44" s="103">
        <f t="shared" ref="B44:B47" si="23">A44/3600</f>
        <v>1.2267857142857144E-5</v>
      </c>
      <c r="C44" s="103">
        <f t="shared" ref="C44:C47" si="24">B44*1000</f>
        <v>1.2267857142857143E-2</v>
      </c>
      <c r="D44" s="103">
        <f t="shared" ref="D44:D47" si="25">C44*0.0021099</f>
        <v>2.5883951785714285E-5</v>
      </c>
      <c r="E44" s="103">
        <f t="shared" ref="E44:E47" si="26">D44/1000</f>
        <v>2.5883951785714286E-8</v>
      </c>
      <c r="F44" s="31">
        <f t="shared" ref="F44:F47" si="27">E44*3600</f>
        <v>9.3182226428571425E-5</v>
      </c>
      <c r="G44" s="103">
        <f t="shared" ref="G44:G47" si="28">F44*24</f>
        <v>2.236373434285714E-3</v>
      </c>
      <c r="J44" s="103">
        <f>M11/0.7</f>
        <v>4.2645180798590129E-2</v>
      </c>
      <c r="K44" s="103">
        <f t="shared" ref="K44:K47" si="29">J44/3600</f>
        <v>1.1845883555163925E-5</v>
      </c>
      <c r="L44" s="103">
        <f t="shared" ref="L44:L47" si="30">K44*1000</f>
        <v>1.1845883555163925E-2</v>
      </c>
      <c r="M44" s="103">
        <f t="shared" ref="M44:M47" si="31">L44*0.0021099</f>
        <v>2.4993629713040365E-5</v>
      </c>
      <c r="N44" s="103">
        <f t="shared" ref="N44:N47" si="32">M44/1000</f>
        <v>2.4993629713040365E-8</v>
      </c>
      <c r="O44" s="31">
        <f t="shared" ref="O44:O47" si="33">N44*3600</f>
        <v>8.9977066966945318E-5</v>
      </c>
      <c r="P44" s="103">
        <f t="shared" ref="P44:P47" si="34">O44*24</f>
        <v>2.1594496072066876E-3</v>
      </c>
    </row>
    <row r="45" spans="1:16" x14ac:dyDescent="0.25">
      <c r="A45" s="103">
        <f>B12/0.7</f>
        <v>4.3542857142857147E-2</v>
      </c>
      <c r="B45" s="103">
        <f t="shared" si="23"/>
        <v>1.2095238095238097E-5</v>
      </c>
      <c r="C45" s="103">
        <f t="shared" si="24"/>
        <v>1.2095238095238096E-2</v>
      </c>
      <c r="D45" s="103">
        <f t="shared" si="25"/>
        <v>2.5519742857142859E-5</v>
      </c>
      <c r="E45" s="103">
        <f t="shared" si="26"/>
        <v>2.5519742857142858E-8</v>
      </c>
      <c r="F45" s="31">
        <f t="shared" si="27"/>
        <v>9.1871074285714287E-5</v>
      </c>
      <c r="G45" s="103">
        <f t="shared" si="28"/>
        <v>2.2049057828571429E-3</v>
      </c>
      <c r="J45" s="103">
        <f t="shared" ref="J45:J47" si="35">M12/0.7</f>
        <v>4.2225807158392248E-2</v>
      </c>
      <c r="K45" s="103">
        <f t="shared" si="29"/>
        <v>1.1729390877331179E-5</v>
      </c>
      <c r="L45" s="103">
        <f t="shared" si="30"/>
        <v>1.1729390877331179E-2</v>
      </c>
      <c r="M45" s="103">
        <f t="shared" si="31"/>
        <v>2.4747841812081057E-5</v>
      </c>
      <c r="N45" s="103">
        <f t="shared" si="32"/>
        <v>2.4747841812081056E-8</v>
      </c>
      <c r="O45" s="31">
        <f t="shared" si="33"/>
        <v>8.9092230523491795E-5</v>
      </c>
      <c r="P45" s="103">
        <f t="shared" si="34"/>
        <v>2.1382135325638029E-3</v>
      </c>
    </row>
    <row r="46" spans="1:16" x14ac:dyDescent="0.25">
      <c r="A46" s="103">
        <f>B13/0.7</f>
        <v>7.4057142857142863E-2</v>
      </c>
      <c r="B46" s="103">
        <f t="shared" si="23"/>
        <v>2.0571428571428573E-5</v>
      </c>
      <c r="C46" s="103">
        <f t="shared" si="24"/>
        <v>2.0571428571428574E-2</v>
      </c>
      <c r="D46" s="103">
        <f t="shared" si="25"/>
        <v>4.340365714285715E-5</v>
      </c>
      <c r="E46" s="103">
        <f t="shared" si="26"/>
        <v>4.3403657142857152E-8</v>
      </c>
      <c r="F46" s="31">
        <f t="shared" si="27"/>
        <v>1.5625316571428574E-4</v>
      </c>
      <c r="G46" s="103">
        <f t="shared" si="28"/>
        <v>3.7500759771428578E-3</v>
      </c>
      <c r="J46" s="103">
        <f t="shared" si="35"/>
        <v>6.8600923152959778E-2</v>
      </c>
      <c r="K46" s="103">
        <f t="shared" si="29"/>
        <v>1.9055811986933271E-5</v>
      </c>
      <c r="L46" s="103">
        <f t="shared" si="30"/>
        <v>1.905581198693327E-2</v>
      </c>
      <c r="M46" s="103">
        <f t="shared" si="31"/>
        <v>4.0205857711230509E-5</v>
      </c>
      <c r="N46" s="103">
        <f t="shared" si="32"/>
        <v>4.0205857711230511E-8</v>
      </c>
      <c r="O46" s="31">
        <f t="shared" si="33"/>
        <v>1.4474108776042985E-4</v>
      </c>
      <c r="P46" s="103">
        <f t="shared" si="34"/>
        <v>3.4737861062503162E-3</v>
      </c>
    </row>
    <row r="47" spans="1:16" x14ac:dyDescent="0.25">
      <c r="A47" s="103">
        <f>B14/0.7</f>
        <v>4.742142857142858E-2</v>
      </c>
      <c r="B47" s="103">
        <f t="shared" si="23"/>
        <v>1.3172619047619051E-5</v>
      </c>
      <c r="C47" s="103">
        <f t="shared" si="24"/>
        <v>1.3172619047619051E-2</v>
      </c>
      <c r="D47" s="103">
        <f t="shared" si="25"/>
        <v>2.7792908928571437E-5</v>
      </c>
      <c r="E47" s="103">
        <f t="shared" si="26"/>
        <v>2.7792908928571436E-8</v>
      </c>
      <c r="F47" s="31">
        <f t="shared" si="27"/>
        <v>1.0005447214285717E-4</v>
      </c>
      <c r="G47" s="103">
        <f t="shared" si="28"/>
        <v>2.4013073314285722E-3</v>
      </c>
      <c r="J47" s="103">
        <f t="shared" si="35"/>
        <v>4.491236863985746E-2</v>
      </c>
      <c r="K47" s="103">
        <f t="shared" si="29"/>
        <v>1.2475657955515961E-5</v>
      </c>
      <c r="L47" s="103">
        <f t="shared" si="30"/>
        <v>1.2475657955515961E-2</v>
      </c>
      <c r="M47" s="103">
        <f t="shared" si="31"/>
        <v>2.6322390720343127E-5</v>
      </c>
      <c r="N47" s="103">
        <f t="shared" si="32"/>
        <v>2.6322390720343127E-8</v>
      </c>
      <c r="O47" s="31">
        <f t="shared" si="33"/>
        <v>9.4760606593235258E-5</v>
      </c>
      <c r="P47" s="103">
        <f t="shared" si="34"/>
        <v>2.2742545582376461E-3</v>
      </c>
    </row>
    <row r="48" spans="1:16" x14ac:dyDescent="0.25">
      <c r="F48" s="31"/>
      <c r="O48" s="31"/>
    </row>
  </sheetData>
  <pageMargins left="0.7" right="0.7" top="0.75" bottom="0.75" header="0.3" footer="0.3"/>
  <pageSetup paperSize="0" orientation="portrait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9"/>
  <sheetViews>
    <sheetView topLeftCell="AJ1" workbookViewId="0">
      <selection activeCell="AN38" sqref="AN38"/>
    </sheetView>
  </sheetViews>
  <sheetFormatPr defaultRowHeight="15" x14ac:dyDescent="0.25"/>
  <cols>
    <col min="1" max="1" width="11.28515625" bestFit="1" customWidth="1"/>
    <col min="2" max="2" width="6.140625" bestFit="1" customWidth="1"/>
    <col min="3" max="3" width="19.7109375" bestFit="1" customWidth="1"/>
    <col min="4" max="4" width="19.140625" bestFit="1" customWidth="1"/>
    <col min="5" max="5" width="16.140625" bestFit="1" customWidth="1"/>
    <col min="6" max="6" width="8.5703125" bestFit="1" customWidth="1"/>
    <col min="7" max="7" width="17.28515625" bestFit="1" customWidth="1"/>
    <col min="8" max="8" width="11.5703125" bestFit="1" customWidth="1"/>
    <col min="9" max="9" width="22.140625" bestFit="1" customWidth="1"/>
    <col min="10" max="10" width="10" bestFit="1" customWidth="1"/>
    <col min="11" max="11" width="13.28515625" bestFit="1" customWidth="1"/>
    <col min="12" max="12" width="14" bestFit="1" customWidth="1"/>
    <col min="13" max="13" width="16.85546875" bestFit="1" customWidth="1"/>
    <col min="14" max="14" width="20.140625" bestFit="1" customWidth="1"/>
    <col min="15" max="15" width="22.7109375" bestFit="1" customWidth="1"/>
    <col min="16" max="16" width="13.140625" bestFit="1" customWidth="1"/>
    <col min="17" max="17" width="15.5703125" bestFit="1" customWidth="1"/>
    <col min="18" max="18" width="24.7109375" style="44" bestFit="1" customWidth="1"/>
    <col min="19" max="19" width="16.140625" bestFit="1" customWidth="1"/>
    <col min="20" max="20" width="19.140625" bestFit="1" customWidth="1"/>
    <col min="21" max="21" width="22.42578125" bestFit="1" customWidth="1"/>
    <col min="22" max="22" width="25.28515625" bestFit="1" customWidth="1"/>
    <col min="23" max="23" width="11.42578125" bestFit="1" customWidth="1"/>
    <col min="24" max="24" width="14.42578125" bestFit="1" customWidth="1"/>
    <col min="25" max="25" width="16.85546875" bestFit="1" customWidth="1"/>
    <col min="26" max="26" width="16.7109375" bestFit="1" customWidth="1"/>
    <col min="27" max="27" width="19.140625" bestFit="1" customWidth="1"/>
    <col min="28" max="28" width="17.28515625" bestFit="1" customWidth="1"/>
    <col min="29" max="29" width="19.140625" bestFit="1" customWidth="1"/>
    <col min="30" max="30" width="17.28515625" bestFit="1" customWidth="1"/>
    <col min="31" max="31" width="19.140625" bestFit="1" customWidth="1"/>
    <col min="32" max="32" width="17.28515625" bestFit="1" customWidth="1"/>
    <col min="33" max="33" width="18.140625" bestFit="1" customWidth="1"/>
    <col min="34" max="34" width="16.140625" bestFit="1" customWidth="1"/>
    <col min="35" max="35" width="19.28515625" bestFit="1" customWidth="1"/>
    <col min="36" max="36" width="16.85546875" bestFit="1" customWidth="1"/>
    <col min="37" max="37" width="19.28515625" bestFit="1" customWidth="1"/>
    <col min="38" max="38" width="16.85546875" bestFit="1" customWidth="1"/>
    <col min="39" max="39" width="19.28515625" bestFit="1" customWidth="1"/>
    <col min="40" max="40" width="16.85546875" bestFit="1" customWidth="1"/>
    <col min="41" max="41" width="19.28515625" bestFit="1" customWidth="1"/>
    <col min="42" max="42" width="16.85546875" bestFit="1" customWidth="1"/>
    <col min="43" max="43" width="12" bestFit="1" customWidth="1"/>
    <col min="44" max="44" width="17.42578125" style="103" bestFit="1" customWidth="1"/>
    <col min="45" max="46" width="17.42578125" style="103" customWidth="1"/>
    <col min="47" max="47" width="14.42578125" style="103" bestFit="1" customWidth="1"/>
    <col min="48" max="49" width="14.42578125" style="103" customWidth="1"/>
    <col min="50" max="50" width="15.7109375" bestFit="1" customWidth="1"/>
    <col min="51" max="51" width="17.7109375" bestFit="1" customWidth="1"/>
    <col min="52" max="52" width="15.7109375" bestFit="1" customWidth="1"/>
    <col min="53" max="53" width="19.42578125" bestFit="1" customWidth="1"/>
    <col min="54" max="54" width="17" bestFit="1" customWidth="1"/>
    <col min="55" max="55" width="19.42578125" bestFit="1" customWidth="1"/>
    <col min="56" max="56" width="17" bestFit="1" customWidth="1"/>
    <col min="57" max="57" width="17.85546875" bestFit="1" customWidth="1"/>
    <col min="58" max="58" width="15.42578125" bestFit="1" customWidth="1"/>
    <col min="59" max="59" width="17.85546875" bestFit="1" customWidth="1"/>
    <col min="60" max="60" width="15.42578125" bestFit="1" customWidth="1"/>
    <col min="61" max="61" width="7.7109375" bestFit="1" customWidth="1"/>
    <col min="62" max="62" width="7.7109375" customWidth="1"/>
    <col min="63" max="63" width="13.5703125" bestFit="1" customWidth="1"/>
    <col min="64" max="64" width="13.5703125" style="44" customWidth="1"/>
    <col min="65" max="66" width="8.28515625" bestFit="1" customWidth="1"/>
    <col min="67" max="67" width="15.5703125" bestFit="1" customWidth="1"/>
    <col min="68" max="68" width="12" bestFit="1" customWidth="1"/>
    <col min="69" max="69" width="14.42578125" bestFit="1" customWidth="1"/>
  </cols>
  <sheetData>
    <row r="1" spans="1:64" x14ac:dyDescent="0.25">
      <c r="A1" s="30" t="s">
        <v>4</v>
      </c>
      <c r="B1" s="30" t="s">
        <v>2</v>
      </c>
      <c r="C1" s="30" t="s">
        <v>48</v>
      </c>
      <c r="D1" s="30" t="s">
        <v>49</v>
      </c>
      <c r="E1" s="30" t="s">
        <v>3</v>
      </c>
      <c r="F1" s="30" t="s">
        <v>88</v>
      </c>
      <c r="G1" s="30" t="s">
        <v>44</v>
      </c>
      <c r="H1" s="30" t="s">
        <v>87</v>
      </c>
      <c r="I1" s="30" t="s">
        <v>86</v>
      </c>
      <c r="J1" s="30" t="s">
        <v>47</v>
      </c>
      <c r="K1" s="30" t="s">
        <v>56</v>
      </c>
      <c r="L1" s="30" t="s">
        <v>45</v>
      </c>
      <c r="M1" s="30" t="s">
        <v>55</v>
      </c>
      <c r="N1" s="30" t="s">
        <v>89</v>
      </c>
      <c r="O1" s="30" t="s">
        <v>90</v>
      </c>
      <c r="P1" s="30" t="s">
        <v>46</v>
      </c>
      <c r="Q1" s="30" t="s">
        <v>54</v>
      </c>
      <c r="R1" s="30" t="s">
        <v>114</v>
      </c>
      <c r="S1" s="30" t="s">
        <v>57</v>
      </c>
      <c r="T1" s="30" t="s">
        <v>58</v>
      </c>
      <c r="U1" s="30" t="s">
        <v>73</v>
      </c>
      <c r="V1" s="30" t="s">
        <v>72</v>
      </c>
      <c r="W1" s="30" t="s">
        <v>41</v>
      </c>
      <c r="X1" s="30" t="s">
        <v>71</v>
      </c>
      <c r="Y1" s="30" t="s">
        <v>185</v>
      </c>
      <c r="Z1" s="30" t="s">
        <v>186</v>
      </c>
      <c r="AA1" s="30" t="s">
        <v>189</v>
      </c>
      <c r="AB1" s="30" t="s">
        <v>190</v>
      </c>
      <c r="AC1" s="30" t="s">
        <v>199</v>
      </c>
      <c r="AD1" s="30" t="s">
        <v>200</v>
      </c>
      <c r="AE1" s="30" t="s">
        <v>195</v>
      </c>
      <c r="AF1" s="30" t="s">
        <v>196</v>
      </c>
      <c r="AG1" s="30" t="s">
        <v>191</v>
      </c>
      <c r="AH1" s="30" t="s">
        <v>192</v>
      </c>
      <c r="AI1" s="30" t="s">
        <v>187</v>
      </c>
      <c r="AJ1" s="30" t="s">
        <v>188</v>
      </c>
      <c r="AK1" s="30" t="s">
        <v>193</v>
      </c>
      <c r="AL1" s="30" t="s">
        <v>194</v>
      </c>
      <c r="AM1" s="30" t="s">
        <v>201</v>
      </c>
      <c r="AN1" s="30" t="s">
        <v>202</v>
      </c>
      <c r="AO1" s="30" t="s">
        <v>197</v>
      </c>
      <c r="AP1" s="30" t="s">
        <v>198</v>
      </c>
      <c r="AQ1" s="30" t="s">
        <v>115</v>
      </c>
      <c r="AR1" s="104" t="s">
        <v>278</v>
      </c>
      <c r="AS1" s="104" t="s">
        <v>280</v>
      </c>
      <c r="AT1" s="104" t="s">
        <v>281</v>
      </c>
      <c r="AU1" s="104" t="s">
        <v>279</v>
      </c>
      <c r="AV1" s="104" t="s">
        <v>282</v>
      </c>
      <c r="AW1" s="104" t="s">
        <v>283</v>
      </c>
      <c r="AX1" s="42" t="s">
        <v>204</v>
      </c>
      <c r="AY1" s="42" t="s">
        <v>205</v>
      </c>
      <c r="AZ1" s="43" t="s">
        <v>76</v>
      </c>
      <c r="BL1"/>
    </row>
    <row r="2" spans="1:64" x14ac:dyDescent="0.25">
      <c r="A2" s="44" t="s">
        <v>37</v>
      </c>
      <c r="B2" s="44">
        <v>1</v>
      </c>
      <c r="C2" s="44">
        <v>0</v>
      </c>
      <c r="D2" s="44">
        <v>9</v>
      </c>
      <c r="E2" s="45">
        <v>6.7936499999999995</v>
      </c>
      <c r="F2" s="45">
        <f>LOG(E2)</f>
        <v>0.83210316882425062</v>
      </c>
      <c r="G2" s="46">
        <v>167.1</v>
      </c>
      <c r="H2" s="46">
        <f>LOG(G2)</f>
        <v>2.2229764498933915</v>
      </c>
      <c r="I2" s="75">
        <v>-187.99239924784254</v>
      </c>
      <c r="J2" s="47">
        <v>0.25</v>
      </c>
      <c r="K2" s="48">
        <v>360</v>
      </c>
      <c r="L2" s="49">
        <v>1.4814814814814814E-2</v>
      </c>
      <c r="M2" s="50">
        <v>21.33</v>
      </c>
      <c r="N2" s="51">
        <f>LOG(M2)</f>
        <v>1.3289908554494287</v>
      </c>
      <c r="O2" s="79">
        <v>2.6862039740556156</v>
      </c>
      <c r="P2" s="47"/>
      <c r="Q2" s="48"/>
      <c r="R2" s="48"/>
      <c r="S2" s="48"/>
      <c r="T2" s="48"/>
      <c r="U2" s="48"/>
      <c r="V2" s="48"/>
      <c r="W2" s="47">
        <f t="shared" ref="W2:W8" si="0">J2-L2</f>
        <v>0.23518518518518519</v>
      </c>
      <c r="X2" s="48">
        <v>338.67</v>
      </c>
      <c r="Y2" s="52">
        <f>AN$33*X2</f>
        <v>3.6947284285714295</v>
      </c>
      <c r="Z2" s="120">
        <f t="shared" ref="Z2:Z8" si="1">Y2*E2</f>
        <v>25.100691788764291</v>
      </c>
      <c r="AA2" s="52"/>
      <c r="AB2" s="52"/>
      <c r="AC2" s="44"/>
      <c r="AD2" s="44"/>
      <c r="AE2" s="44"/>
      <c r="AF2" s="44"/>
      <c r="AG2" s="44"/>
      <c r="AH2" s="44"/>
      <c r="AI2" s="53">
        <f t="shared" ref="AI2:AI8" si="2">AS$33*M2</f>
        <v>0.31400807142857146</v>
      </c>
      <c r="AJ2" s="53">
        <f t="shared" ref="AJ2:AJ8" si="3">AI2*E2</f>
        <v>2.1332609344607145</v>
      </c>
      <c r="AK2" s="53"/>
      <c r="AL2" s="53"/>
      <c r="AM2" s="44"/>
      <c r="AN2" s="44"/>
      <c r="AO2" s="44"/>
      <c r="AP2" s="44"/>
      <c r="AQ2" s="46">
        <f>Z2+AJ2</f>
        <v>27.233952723225006</v>
      </c>
      <c r="AR2" s="46">
        <f>SUM(AJ2)</f>
        <v>2.1332609344607145</v>
      </c>
      <c r="AS2" s="46"/>
      <c r="AT2" s="46">
        <f>Z2</f>
        <v>25.100691788764291</v>
      </c>
      <c r="AU2" s="46">
        <f t="shared" ref="AU2:AU29" si="4">AR2/AQ2*100</f>
        <v>7.8330933307432753</v>
      </c>
      <c r="AV2" s="46"/>
      <c r="AW2" s="46">
        <f>AT2/AQ2*100</f>
        <v>92.166906669256718</v>
      </c>
      <c r="AX2" s="96">
        <f>AVERAGE(AQ2:AQ8)</f>
        <v>27.23752549716599</v>
      </c>
      <c r="AY2" s="40">
        <f>STDEV(AQ2:AQ8)</f>
        <v>4.522632113165308</v>
      </c>
      <c r="AZ2" s="40">
        <f>AY2/SQRT(7)</f>
        <v>1.7093942632671333</v>
      </c>
      <c r="BL2"/>
    </row>
    <row r="3" spans="1:64" x14ac:dyDescent="0.25">
      <c r="A3" s="44" t="s">
        <v>37</v>
      </c>
      <c r="B3" s="44">
        <v>2</v>
      </c>
      <c r="C3" s="44">
        <v>0</v>
      </c>
      <c r="D3" s="44">
        <v>9</v>
      </c>
      <c r="E3" s="45">
        <v>7.0534499999999998</v>
      </c>
      <c r="F3" s="45">
        <f t="shared" ref="F3:F29" si="5">LOG(E3)</f>
        <v>0.84840159209393773</v>
      </c>
      <c r="G3" s="46">
        <v>156.69999999999999</v>
      </c>
      <c r="H3" s="46">
        <f t="shared" ref="H3:H29" si="6">LOG(G3)</f>
        <v>2.1950689964685899</v>
      </c>
      <c r="I3" s="75">
        <v>-197.42772307163847</v>
      </c>
      <c r="J3" s="47">
        <v>0.25</v>
      </c>
      <c r="K3" s="48">
        <v>360</v>
      </c>
      <c r="L3" s="49">
        <v>1.1875000000000002E-2</v>
      </c>
      <c r="M3" s="50">
        <v>17.100000000000001</v>
      </c>
      <c r="N3" s="51">
        <f t="shared" ref="N3:N29" si="7">LOG(M3)</f>
        <v>1.2329961103921538</v>
      </c>
      <c r="O3" s="79">
        <v>-1.1437404311420281</v>
      </c>
      <c r="P3" s="47"/>
      <c r="Q3" s="48"/>
      <c r="R3" s="48"/>
      <c r="S3" s="48"/>
      <c r="T3" s="48"/>
      <c r="U3" s="48"/>
      <c r="V3" s="48"/>
      <c r="W3" s="47">
        <f t="shared" si="0"/>
        <v>0.238125</v>
      </c>
      <c r="X3" s="48">
        <v>342.9</v>
      </c>
      <c r="Y3" s="52">
        <f t="shared" ref="Y3:Y8" si="8">AN$33*X3</f>
        <v>3.740875714285715</v>
      </c>
      <c r="Z3" s="74">
        <f t="shared" si="1"/>
        <v>26.386079806928574</v>
      </c>
      <c r="AA3" s="52"/>
      <c r="AB3" s="52"/>
      <c r="AC3" s="44"/>
      <c r="AD3" s="44"/>
      <c r="AE3" s="44"/>
      <c r="AF3" s="44"/>
      <c r="AG3" s="44"/>
      <c r="AH3" s="44"/>
      <c r="AI3" s="53">
        <f t="shared" si="2"/>
        <v>0.25173642857142864</v>
      </c>
      <c r="AJ3" s="53">
        <f t="shared" si="3"/>
        <v>1.7756103121071434</v>
      </c>
      <c r="AK3" s="53"/>
      <c r="AL3" s="53"/>
      <c r="AM3" s="44"/>
      <c r="AN3" s="44"/>
      <c r="AO3" s="44"/>
      <c r="AP3" s="44"/>
      <c r="AQ3" s="46">
        <f t="shared" ref="AQ3:AQ6" si="9">Z3+AJ3</f>
        <v>28.161690119035718</v>
      </c>
      <c r="AR3" s="46">
        <f t="shared" ref="AR3:AR8" si="10">SUM(AJ3)</f>
        <v>1.7756103121071434</v>
      </c>
      <c r="AS3" s="46"/>
      <c r="AT3" s="46">
        <f t="shared" ref="AT3:AT8" si="11">Z3</f>
        <v>26.386079806928574</v>
      </c>
      <c r="AU3" s="46">
        <f t="shared" si="4"/>
        <v>6.3050559274030595</v>
      </c>
      <c r="AV3" s="46"/>
      <c r="AW3" s="46">
        <f t="shared" ref="AW3:AW29" si="12">AT3/AQ3*100</f>
        <v>93.69494407259694</v>
      </c>
      <c r="AX3" s="44"/>
      <c r="AZ3" s="40"/>
      <c r="BL3"/>
    </row>
    <row r="4" spans="1:64" x14ac:dyDescent="0.25">
      <c r="A4" s="44" t="s">
        <v>37</v>
      </c>
      <c r="B4" s="44">
        <v>3</v>
      </c>
      <c r="C4" s="44">
        <v>0</v>
      </c>
      <c r="D4" s="44">
        <v>9</v>
      </c>
      <c r="E4" s="45">
        <v>7.2871500000000005</v>
      </c>
      <c r="F4" s="45">
        <f t="shared" si="5"/>
        <v>0.86255770921215558</v>
      </c>
      <c r="G4" s="46">
        <v>59.7</v>
      </c>
      <c r="H4" s="46">
        <f t="shared" si="6"/>
        <v>1.7759743311293692</v>
      </c>
      <c r="I4" s="75">
        <v>-293.55996009096532</v>
      </c>
      <c r="J4" s="47">
        <v>0.25</v>
      </c>
      <c r="K4" s="48">
        <v>360</v>
      </c>
      <c r="L4" s="49">
        <v>2.8472222222222219E-3</v>
      </c>
      <c r="M4" s="50">
        <v>4.0999999999999996</v>
      </c>
      <c r="N4" s="51">
        <f t="shared" si="7"/>
        <v>0.61278385671973545</v>
      </c>
      <c r="O4" s="79">
        <v>-13.783875179004584</v>
      </c>
      <c r="P4" s="54"/>
      <c r="Q4" s="48"/>
      <c r="R4" s="48"/>
      <c r="S4" s="48"/>
      <c r="T4" s="48"/>
      <c r="U4" s="48"/>
      <c r="V4" s="48"/>
      <c r="W4" s="47">
        <f t="shared" si="0"/>
        <v>0.24715277777777778</v>
      </c>
      <c r="X4" s="48">
        <v>355.9</v>
      </c>
      <c r="Y4" s="52">
        <f t="shared" si="8"/>
        <v>3.8826995238095243</v>
      </c>
      <c r="Z4" s="74">
        <f t="shared" si="1"/>
        <v>28.293813834928578</v>
      </c>
      <c r="AA4" s="52"/>
      <c r="AB4" s="52"/>
      <c r="AC4" s="44"/>
      <c r="AD4" s="44"/>
      <c r="AE4" s="44"/>
      <c r="AF4" s="44"/>
      <c r="AG4" s="44"/>
      <c r="AH4" s="44"/>
      <c r="AI4" s="53">
        <f t="shared" si="2"/>
        <v>6.0357857142857144E-2</v>
      </c>
      <c r="AJ4" s="53">
        <f t="shared" si="3"/>
        <v>0.43983675867857147</v>
      </c>
      <c r="AK4" s="53"/>
      <c r="AL4" s="53"/>
      <c r="AM4" s="44"/>
      <c r="AN4" s="44"/>
      <c r="AO4" s="44"/>
      <c r="AP4" s="44"/>
      <c r="AQ4" s="46">
        <f t="shared" si="9"/>
        <v>28.733650593607148</v>
      </c>
      <c r="AR4" s="46">
        <f t="shared" si="10"/>
        <v>0.43983675867857147</v>
      </c>
      <c r="AS4" s="46"/>
      <c r="AT4" s="46">
        <f t="shared" si="11"/>
        <v>28.293813834928578</v>
      </c>
      <c r="AU4" s="46">
        <f t="shared" si="4"/>
        <v>1.5307374788514663</v>
      </c>
      <c r="AV4" s="46"/>
      <c r="AW4" s="46">
        <f t="shared" si="12"/>
        <v>98.469262521148536</v>
      </c>
      <c r="AX4" s="44"/>
      <c r="AZ4" s="40"/>
      <c r="BL4"/>
    </row>
    <row r="5" spans="1:64" x14ac:dyDescent="0.25">
      <c r="A5" s="44" t="s">
        <v>37</v>
      </c>
      <c r="B5" s="44">
        <v>4</v>
      </c>
      <c r="C5" s="44">
        <v>0</v>
      </c>
      <c r="D5" s="44">
        <v>9</v>
      </c>
      <c r="E5" s="45">
        <v>4.5851499999999996</v>
      </c>
      <c r="F5" s="45">
        <f t="shared" si="5"/>
        <v>0.66135354788100187</v>
      </c>
      <c r="G5" s="46">
        <v>190.2</v>
      </c>
      <c r="H5" s="46">
        <f t="shared" si="6"/>
        <v>2.2792105126013951</v>
      </c>
      <c r="I5" s="75">
        <v>-173.092889375428</v>
      </c>
      <c r="J5" s="47">
        <v>0.25</v>
      </c>
      <c r="K5" s="48">
        <v>360</v>
      </c>
      <c r="L5" s="49">
        <v>1.4745370370370372E-2</v>
      </c>
      <c r="M5" s="50">
        <v>21.23</v>
      </c>
      <c r="N5" s="51">
        <f t="shared" si="7"/>
        <v>1.3269499941659988</v>
      </c>
      <c r="O5" s="79">
        <v>-0.81457655373878879</v>
      </c>
      <c r="P5" s="47"/>
      <c r="Q5" s="48"/>
      <c r="R5" s="48"/>
      <c r="S5" s="48"/>
      <c r="T5" s="48"/>
      <c r="U5" s="48"/>
      <c r="V5" s="48"/>
      <c r="W5" s="47">
        <f t="shared" si="0"/>
        <v>0.23525462962962962</v>
      </c>
      <c r="X5" s="48">
        <v>338.77</v>
      </c>
      <c r="Y5" s="52">
        <f t="shared" si="8"/>
        <v>3.6958193809523814</v>
      </c>
      <c r="Z5" s="74">
        <f t="shared" si="1"/>
        <v>16.945886234573809</v>
      </c>
      <c r="AA5" s="52"/>
      <c r="AB5" s="52"/>
      <c r="AC5" s="44"/>
      <c r="AD5" s="44"/>
      <c r="AE5" s="44"/>
      <c r="AF5" s="44"/>
      <c r="AG5" s="44"/>
      <c r="AH5" s="44"/>
      <c r="AI5" s="53">
        <f t="shared" si="2"/>
        <v>0.31253592857142859</v>
      </c>
      <c r="AJ5" s="53">
        <f t="shared" si="3"/>
        <v>1.4330241128892858</v>
      </c>
      <c r="AK5" s="53"/>
      <c r="AL5" s="53"/>
      <c r="AM5" s="44"/>
      <c r="AN5" s="44"/>
      <c r="AO5" s="44"/>
      <c r="AP5" s="44"/>
      <c r="AQ5" s="46">
        <f t="shared" si="9"/>
        <v>18.378910347463094</v>
      </c>
      <c r="AR5" s="46">
        <f t="shared" si="10"/>
        <v>1.4330241128892858</v>
      </c>
      <c r="AS5" s="46"/>
      <c r="AT5" s="46">
        <f t="shared" si="11"/>
        <v>16.945886234573809</v>
      </c>
      <c r="AU5" s="46">
        <f t="shared" si="4"/>
        <v>7.7971113945125206</v>
      </c>
      <c r="AV5" s="46"/>
      <c r="AW5" s="46">
        <f t="shared" si="12"/>
        <v>92.202888605487487</v>
      </c>
      <c r="AX5" s="44"/>
      <c r="AZ5" s="40"/>
      <c r="BL5"/>
    </row>
    <row r="6" spans="1:64" x14ac:dyDescent="0.25">
      <c r="A6" s="44" t="s">
        <v>37</v>
      </c>
      <c r="B6" s="44">
        <v>5</v>
      </c>
      <c r="C6" s="44">
        <v>0</v>
      </c>
      <c r="D6" s="44">
        <v>9</v>
      </c>
      <c r="E6" s="45">
        <v>7.9633500000000002</v>
      </c>
      <c r="F6" s="45">
        <f t="shared" si="5"/>
        <v>0.9010958039754382</v>
      </c>
      <c r="G6" s="44">
        <v>43.9</v>
      </c>
      <c r="H6" s="46">
        <f t="shared" si="6"/>
        <v>1.6424645202421213</v>
      </c>
      <c r="I6" s="75">
        <v>-306.84912856537181</v>
      </c>
      <c r="J6" s="47">
        <v>0.25</v>
      </c>
      <c r="K6" s="48">
        <v>360</v>
      </c>
      <c r="L6" s="49">
        <v>2.8356481481481479E-3</v>
      </c>
      <c r="M6" s="50">
        <v>4.08</v>
      </c>
      <c r="N6" s="51">
        <f t="shared" si="7"/>
        <v>0.61066016308987991</v>
      </c>
      <c r="O6" s="79">
        <v>-12.762621933410477</v>
      </c>
      <c r="P6" s="54"/>
      <c r="Q6" s="48"/>
      <c r="R6" s="48"/>
      <c r="S6" s="48"/>
      <c r="T6" s="48"/>
      <c r="U6" s="48"/>
      <c r="V6" s="48"/>
      <c r="W6" s="47">
        <f t="shared" si="0"/>
        <v>0.24716435185185184</v>
      </c>
      <c r="X6" s="48">
        <v>355.92</v>
      </c>
      <c r="Y6" s="52">
        <f t="shared" si="8"/>
        <v>3.8829177142857154</v>
      </c>
      <c r="Z6" s="74">
        <f t="shared" si="1"/>
        <v>30.921032780057153</v>
      </c>
      <c r="AA6" s="52"/>
      <c r="AB6" s="52"/>
      <c r="AC6" s="44"/>
      <c r="AD6" s="44"/>
      <c r="AE6" s="44"/>
      <c r="AF6" s="44"/>
      <c r="AG6" s="44"/>
      <c r="AH6" s="44"/>
      <c r="AI6" s="53">
        <f t="shared" si="2"/>
        <v>6.006342857142858E-2</v>
      </c>
      <c r="AJ6" s="53">
        <f t="shared" si="3"/>
        <v>0.4783061039142858</v>
      </c>
      <c r="AK6" s="53"/>
      <c r="AL6" s="53"/>
      <c r="AM6" s="44"/>
      <c r="AN6" s="44"/>
      <c r="AO6" s="44"/>
      <c r="AP6" s="44"/>
      <c r="AQ6" s="46">
        <f t="shared" si="9"/>
        <v>31.399338883971438</v>
      </c>
      <c r="AR6" s="46">
        <f t="shared" si="10"/>
        <v>0.4783061039142858</v>
      </c>
      <c r="AS6" s="46"/>
      <c r="AT6" s="46">
        <f t="shared" si="11"/>
        <v>30.921032780057153</v>
      </c>
      <c r="AU6" s="46">
        <f t="shared" si="4"/>
        <v>1.5232999194083314</v>
      </c>
      <c r="AV6" s="46"/>
      <c r="AW6" s="46">
        <f t="shared" si="12"/>
        <v>98.476700080591669</v>
      </c>
      <c r="AX6" s="44"/>
      <c r="AZ6" s="40"/>
      <c r="BL6"/>
    </row>
    <row r="7" spans="1:64" x14ac:dyDescent="0.25">
      <c r="A7" s="44" t="s">
        <v>37</v>
      </c>
      <c r="B7" s="44">
        <v>6</v>
      </c>
      <c r="C7" s="44">
        <v>0</v>
      </c>
      <c r="D7" s="44">
        <v>9</v>
      </c>
      <c r="E7" s="45">
        <v>6.2347999999999999</v>
      </c>
      <c r="F7" s="45">
        <f t="shared" si="5"/>
        <v>0.79482252673364784</v>
      </c>
      <c r="G7" s="55">
        <v>274.64999999999998</v>
      </c>
      <c r="H7" s="46">
        <f t="shared" si="6"/>
        <v>2.4387796033573776</v>
      </c>
      <c r="I7" s="75">
        <v>-82.517492708472446</v>
      </c>
      <c r="J7" s="47">
        <v>0.25</v>
      </c>
      <c r="K7" s="48">
        <v>360</v>
      </c>
      <c r="L7" s="47">
        <v>1.8472222222222223E-2</v>
      </c>
      <c r="M7" s="48">
        <v>26.6</v>
      </c>
      <c r="N7" s="51">
        <f t="shared" si="7"/>
        <v>1.424881636631067</v>
      </c>
      <c r="O7" s="79">
        <v>7.0956532844663514</v>
      </c>
      <c r="P7" s="47"/>
      <c r="Q7" s="48"/>
      <c r="R7" s="48"/>
      <c r="S7" s="48"/>
      <c r="T7" s="48"/>
      <c r="U7" s="48"/>
      <c r="V7" s="48"/>
      <c r="W7" s="47">
        <f t="shared" si="0"/>
        <v>0.23152777777777778</v>
      </c>
      <c r="X7" s="48">
        <v>333.4</v>
      </c>
      <c r="Y7" s="52">
        <f t="shared" si="8"/>
        <v>3.6372352380952386</v>
      </c>
      <c r="Z7" s="74">
        <f t="shared" si="1"/>
        <v>22.677434262476194</v>
      </c>
      <c r="AA7" s="52"/>
      <c r="AB7" s="52"/>
      <c r="AC7" s="44"/>
      <c r="AD7" s="44"/>
      <c r="AE7" s="44"/>
      <c r="AF7" s="44"/>
      <c r="AG7" s="44"/>
      <c r="AH7" s="44"/>
      <c r="AI7" s="53">
        <f t="shared" si="2"/>
        <v>0.39159000000000005</v>
      </c>
      <c r="AJ7" s="53">
        <f t="shared" si="3"/>
        <v>2.4414853320000001</v>
      </c>
      <c r="AK7" s="53"/>
      <c r="AL7" s="53"/>
      <c r="AM7" s="44"/>
      <c r="AN7" s="44"/>
      <c r="AO7" s="44"/>
      <c r="AP7" s="44"/>
      <c r="AQ7" s="46">
        <f t="shared" ref="AQ7:AQ8" si="13">Z7+AJ7</f>
        <v>25.118919594476193</v>
      </c>
      <c r="AR7" s="46">
        <f t="shared" si="10"/>
        <v>2.4414853320000001</v>
      </c>
      <c r="AS7" s="46"/>
      <c r="AT7" s="46">
        <f t="shared" si="11"/>
        <v>22.677434262476194</v>
      </c>
      <c r="AU7" s="46">
        <f t="shared" si="4"/>
        <v>9.7197067844307199</v>
      </c>
      <c r="AV7" s="46"/>
      <c r="AW7" s="46">
        <f t="shared" si="12"/>
        <v>90.280293215569287</v>
      </c>
      <c r="AX7" s="44"/>
      <c r="AZ7" s="40"/>
      <c r="BL7"/>
    </row>
    <row r="8" spans="1:64" s="22" customFormat="1" x14ac:dyDescent="0.25">
      <c r="A8" s="30" t="s">
        <v>37</v>
      </c>
      <c r="B8" s="30">
        <v>7</v>
      </c>
      <c r="C8" s="30">
        <v>0</v>
      </c>
      <c r="D8" s="30">
        <v>9</v>
      </c>
      <c r="E8" s="56">
        <v>8.0002999999999993</v>
      </c>
      <c r="F8" s="56">
        <f t="shared" si="5"/>
        <v>0.90310627272965927</v>
      </c>
      <c r="G8" s="30">
        <v>90</v>
      </c>
      <c r="H8" s="57">
        <f t="shared" si="6"/>
        <v>1.954242509439325</v>
      </c>
      <c r="I8" s="76">
        <v>-260.61192770043436</v>
      </c>
      <c r="J8" s="58">
        <v>0.25</v>
      </c>
      <c r="K8" s="59">
        <v>360</v>
      </c>
      <c r="L8" s="60">
        <v>4.9074074074074072E-3</v>
      </c>
      <c r="M8" s="59">
        <v>7.07</v>
      </c>
      <c r="N8" s="61">
        <f t="shared" si="7"/>
        <v>0.84941941379689945</v>
      </c>
      <c r="O8" s="80">
        <v>-9.7157241111320083</v>
      </c>
      <c r="P8" s="62"/>
      <c r="Q8" s="59"/>
      <c r="R8" s="59"/>
      <c r="S8" s="59"/>
      <c r="T8" s="59"/>
      <c r="U8" s="59"/>
      <c r="V8" s="59"/>
      <c r="W8" s="58">
        <f t="shared" si="0"/>
        <v>0.24509259259259258</v>
      </c>
      <c r="X8" s="59">
        <v>352.93</v>
      </c>
      <c r="Y8" s="63">
        <f t="shared" si="8"/>
        <v>3.8502982380952391</v>
      </c>
      <c r="Z8" s="63">
        <f t="shared" si="1"/>
        <v>30.803540994233337</v>
      </c>
      <c r="AA8" s="63"/>
      <c r="AB8" s="63"/>
      <c r="AC8" s="30"/>
      <c r="AD8" s="30"/>
      <c r="AE8" s="30"/>
      <c r="AF8" s="30"/>
      <c r="AG8" s="30"/>
      <c r="AH8" s="30"/>
      <c r="AI8" s="64">
        <f t="shared" si="2"/>
        <v>0.10408050000000002</v>
      </c>
      <c r="AJ8" s="64">
        <f t="shared" si="3"/>
        <v>0.83267522415000006</v>
      </c>
      <c r="AK8" s="64"/>
      <c r="AL8" s="64"/>
      <c r="AM8" s="30"/>
      <c r="AN8" s="30"/>
      <c r="AO8" s="30"/>
      <c r="AP8" s="30"/>
      <c r="AQ8" s="57">
        <f t="shared" si="13"/>
        <v>31.636216218383339</v>
      </c>
      <c r="AR8" s="105">
        <f t="shared" si="10"/>
        <v>0.83267522415000006</v>
      </c>
      <c r="AS8" s="105"/>
      <c r="AT8" s="105">
        <f t="shared" si="11"/>
        <v>30.803540994233337</v>
      </c>
      <c r="AU8" s="105">
        <f t="shared" si="4"/>
        <v>2.6320316513266993</v>
      </c>
      <c r="AV8" s="105"/>
      <c r="AW8" s="105">
        <f t="shared" si="12"/>
        <v>97.367968348673301</v>
      </c>
      <c r="AX8" s="30"/>
      <c r="AZ8" s="108"/>
    </row>
    <row r="9" spans="1:64" x14ac:dyDescent="0.25">
      <c r="A9" s="44" t="s">
        <v>38</v>
      </c>
      <c r="B9" s="44">
        <v>1</v>
      </c>
      <c r="C9" s="44">
        <v>1</v>
      </c>
      <c r="D9" s="44">
        <v>8</v>
      </c>
      <c r="E9" s="45">
        <v>6.8008000000000006</v>
      </c>
      <c r="F9" s="45">
        <f t="shared" si="5"/>
        <v>0.83256000316943313</v>
      </c>
      <c r="G9" s="46">
        <v>62.7</v>
      </c>
      <c r="H9" s="46">
        <f t="shared" si="6"/>
        <v>1.7972675408307164</v>
      </c>
      <c r="I9" s="75">
        <v>-292.36585023067607</v>
      </c>
      <c r="J9" s="47">
        <v>0.25</v>
      </c>
      <c r="K9" s="48">
        <v>360</v>
      </c>
      <c r="L9" s="49">
        <v>1.050925925925926E-2</v>
      </c>
      <c r="M9" s="48">
        <v>15.13</v>
      </c>
      <c r="N9" s="51">
        <f t="shared" si="7"/>
        <v>1.1798389280231867</v>
      </c>
      <c r="O9" s="79">
        <v>-3.5027860278580167</v>
      </c>
      <c r="P9" s="47">
        <v>0.16800925925925922</v>
      </c>
      <c r="Q9" s="48">
        <v>241.93</v>
      </c>
      <c r="R9" s="81">
        <v>16.918077742502589</v>
      </c>
      <c r="S9" s="47">
        <f t="shared" ref="S9:S15" si="14">J9-P9</f>
        <v>8.1990740740740781E-2</v>
      </c>
      <c r="T9" s="48">
        <v>118.07</v>
      </c>
      <c r="U9" s="47">
        <f t="shared" ref="U9:U15" si="15">S9-L9</f>
        <v>7.1481481481481521E-2</v>
      </c>
      <c r="V9" s="48">
        <v>102.93</v>
      </c>
      <c r="W9" s="49">
        <f t="shared" ref="W9:W15" si="16">P9+(J9-P9-L9)</f>
        <v>0.23949074074074073</v>
      </c>
      <c r="X9" s="50"/>
      <c r="Y9" s="52"/>
      <c r="Z9" s="66"/>
      <c r="AA9" s="66">
        <f>AN$34*V9</f>
        <v>1.0773340000000002</v>
      </c>
      <c r="AB9" s="66">
        <f t="shared" ref="AB9:AB15" si="17">AA9*E9</f>
        <v>7.3267330672000019</v>
      </c>
      <c r="AC9" s="44"/>
      <c r="AD9" s="44"/>
      <c r="AE9" s="52"/>
      <c r="AF9" s="52"/>
      <c r="AG9" s="52">
        <f>AN$37*Q9</f>
        <v>11.40987961904762</v>
      </c>
      <c r="AH9" s="52">
        <f t="shared" ref="AH9:AH15" si="18">AG9*E9</f>
        <v>77.596309313219066</v>
      </c>
      <c r="AI9" s="52"/>
      <c r="AJ9" s="67"/>
      <c r="AK9" s="67">
        <f t="shared" ref="AK9:AK15" si="19">AS$34*M9</f>
        <v>0.21960114285714291</v>
      </c>
      <c r="AL9" s="67">
        <f t="shared" ref="AL9:AL15" si="20">AK9*E9</f>
        <v>1.4934634523428576</v>
      </c>
      <c r="AM9" s="44"/>
      <c r="AN9" s="44"/>
      <c r="AO9" s="44"/>
      <c r="AP9" s="44"/>
      <c r="AQ9" s="46">
        <f>AL9+AH9+AB9</f>
        <v>86.416505832761914</v>
      </c>
      <c r="AR9" s="121">
        <f>AL9</f>
        <v>1.4934634523428576</v>
      </c>
      <c r="AS9" s="121">
        <f>AH9</f>
        <v>77.596309313219066</v>
      </c>
      <c r="AT9" s="121">
        <f>AB9</f>
        <v>7.3267330672000019</v>
      </c>
      <c r="AU9" s="46">
        <f t="shared" si="4"/>
        <v>1.7282155046086822</v>
      </c>
      <c r="AV9" s="46">
        <f t="shared" ref="AV9:AV15" si="21">AS9/AQ9*100</f>
        <v>89.793389081696745</v>
      </c>
      <c r="AW9" s="46">
        <f t="shared" si="12"/>
        <v>8.4783954136945887</v>
      </c>
      <c r="AX9" s="96">
        <f>AVERAGE(AQ9:AQ15)</f>
        <v>83.508584417366009</v>
      </c>
      <c r="AY9" s="40">
        <f>STDEV(AQ9:AQ15)</f>
        <v>23.196361868322494</v>
      </c>
      <c r="AZ9" s="40">
        <f>AY9/SQRT(7)</f>
        <v>8.7674006892918452</v>
      </c>
      <c r="BL9"/>
    </row>
    <row r="10" spans="1:64" x14ac:dyDescent="0.25">
      <c r="A10" s="44" t="s">
        <v>38</v>
      </c>
      <c r="B10" s="44">
        <v>2</v>
      </c>
      <c r="C10" s="44">
        <v>1</v>
      </c>
      <c r="D10" s="44">
        <v>8</v>
      </c>
      <c r="E10" s="45">
        <v>7.2532499999999995</v>
      </c>
      <c r="F10" s="45">
        <f t="shared" si="5"/>
        <v>0.86053264668128771</v>
      </c>
      <c r="G10" s="46">
        <v>477.05</v>
      </c>
      <c r="H10" s="46">
        <f t="shared" si="6"/>
        <v>2.6785639001849493</v>
      </c>
      <c r="I10" s="75">
        <v>123.66416414932218</v>
      </c>
      <c r="J10" s="47">
        <v>0.25</v>
      </c>
      <c r="K10" s="48">
        <v>360</v>
      </c>
      <c r="L10" s="49">
        <v>1.5740740740740743E-2</v>
      </c>
      <c r="M10" s="48">
        <v>22.67</v>
      </c>
      <c r="N10" s="51">
        <f t="shared" si="7"/>
        <v>1.3554515201265174</v>
      </c>
      <c r="O10" s="79">
        <v>4.7339235713272103</v>
      </c>
      <c r="P10" s="54">
        <v>0.13611111111111096</v>
      </c>
      <c r="Q10" s="50">
        <v>196</v>
      </c>
      <c r="R10" s="81">
        <v>-33.903378053723344</v>
      </c>
      <c r="S10" s="47">
        <f t="shared" si="14"/>
        <v>0.11388888888888904</v>
      </c>
      <c r="T10" s="48">
        <v>164</v>
      </c>
      <c r="U10" s="47">
        <f t="shared" si="15"/>
        <v>9.814814814814829E-2</v>
      </c>
      <c r="V10" s="48">
        <v>141.33000000000001</v>
      </c>
      <c r="W10" s="49">
        <f t="shared" si="16"/>
        <v>0.23425925925925925</v>
      </c>
      <c r="X10" s="50"/>
      <c r="Y10" s="52"/>
      <c r="Z10" s="66"/>
      <c r="AA10" s="66">
        <f t="shared" ref="AA10:AA15" si="22">AN$34*V10</f>
        <v>1.4792540000000005</v>
      </c>
      <c r="AB10" s="66">
        <f>AA10*E10</f>
        <v>10.729399075500003</v>
      </c>
      <c r="AC10" s="44"/>
      <c r="AD10" s="44"/>
      <c r="AE10" s="52"/>
      <c r="AF10" s="52"/>
      <c r="AG10" s="52">
        <f>AN$37*Q10</f>
        <v>9.2437333333333349</v>
      </c>
      <c r="AH10" s="52">
        <f t="shared" si="18"/>
        <v>67.047108800000004</v>
      </c>
      <c r="AI10" s="52"/>
      <c r="AJ10" s="67"/>
      <c r="AK10" s="67">
        <f t="shared" si="19"/>
        <v>0.32903885714285724</v>
      </c>
      <c r="AL10" s="67">
        <f t="shared" ref="AL10:AL11" si="23">AK10*E10</f>
        <v>2.3866010905714292</v>
      </c>
      <c r="AM10" s="44"/>
      <c r="AN10" s="44"/>
      <c r="AO10" s="44"/>
      <c r="AP10" s="44"/>
      <c r="AQ10" s="46">
        <f t="shared" ref="AQ10:AQ13" si="24">AL10+AH10+AB10</f>
        <v>80.163108966071434</v>
      </c>
      <c r="AR10" s="121">
        <f t="shared" ref="AR10:AR15" si="25">AL10</f>
        <v>2.3866010905714292</v>
      </c>
      <c r="AS10" s="121">
        <f t="shared" ref="AS10:AS15" si="26">AH10</f>
        <v>67.047108800000004</v>
      </c>
      <c r="AT10" s="121">
        <f t="shared" ref="AT10:AT15" si="27">AB10</f>
        <v>10.729399075500003</v>
      </c>
      <c r="AU10" s="46">
        <f t="shared" si="4"/>
        <v>2.9771813011662811</v>
      </c>
      <c r="AV10" s="46">
        <f t="shared" si="21"/>
        <v>83.638358921904214</v>
      </c>
      <c r="AW10" s="46">
        <f t="shared" si="12"/>
        <v>13.384459776929509</v>
      </c>
      <c r="AX10" s="44"/>
      <c r="AZ10" s="40"/>
      <c r="BL10"/>
    </row>
    <row r="11" spans="1:64" x14ac:dyDescent="0.25">
      <c r="A11" s="44" t="s">
        <v>38</v>
      </c>
      <c r="B11" s="44">
        <v>3</v>
      </c>
      <c r="C11" s="44">
        <v>1</v>
      </c>
      <c r="D11" s="44">
        <v>8</v>
      </c>
      <c r="E11" s="45">
        <v>7.3222500000000004</v>
      </c>
      <c r="F11" s="45">
        <f t="shared" si="5"/>
        <v>0.86464455270270524</v>
      </c>
      <c r="G11" s="46">
        <v>414.2</v>
      </c>
      <c r="H11" s="46">
        <f t="shared" si="6"/>
        <v>2.6172100945574339</v>
      </c>
      <c r="I11" s="75">
        <v>61.070371447852096</v>
      </c>
      <c r="J11" s="47">
        <v>0.25</v>
      </c>
      <c r="K11" s="48">
        <v>360</v>
      </c>
      <c r="L11" s="49">
        <v>1.2314814814814815E-2</v>
      </c>
      <c r="M11" s="48">
        <v>17.73</v>
      </c>
      <c r="N11" s="51">
        <f t="shared" si="7"/>
        <v>1.2487087356009179</v>
      </c>
      <c r="O11" s="79">
        <v>-9.9826097489714272E-2</v>
      </c>
      <c r="P11" s="54">
        <v>0.17086805555555554</v>
      </c>
      <c r="Q11" s="50">
        <v>246.05</v>
      </c>
      <c r="R11" s="81">
        <v>15.400660072169927</v>
      </c>
      <c r="S11" s="47">
        <f t="shared" si="14"/>
        <v>7.9131944444444463E-2</v>
      </c>
      <c r="T11" s="48">
        <v>113.95</v>
      </c>
      <c r="U11" s="47">
        <f t="shared" si="15"/>
        <v>6.6817129629629643E-2</v>
      </c>
      <c r="V11" s="48">
        <v>96.22</v>
      </c>
      <c r="W11" s="49">
        <f t="shared" si="16"/>
        <v>0.23768518518518517</v>
      </c>
      <c r="X11" s="50"/>
      <c r="Y11" s="52"/>
      <c r="Z11" s="66"/>
      <c r="AA11" s="66">
        <f t="shared" si="22"/>
        <v>1.0071026666666669</v>
      </c>
      <c r="AB11" s="66">
        <f t="shared" si="17"/>
        <v>7.3742575010000024</v>
      </c>
      <c r="AC11" s="44"/>
      <c r="AD11" s="44"/>
      <c r="AE11" s="52"/>
      <c r="AF11" s="52"/>
      <c r="AG11" s="52">
        <f t="shared" ref="AG11:AG15" si="28">AN$37*Q11</f>
        <v>11.604186666666669</v>
      </c>
      <c r="AH11" s="52">
        <f t="shared" si="18"/>
        <v>84.968755820000027</v>
      </c>
      <c r="AI11" s="52"/>
      <c r="AJ11" s="67"/>
      <c r="AK11" s="67">
        <f t="shared" si="19"/>
        <v>0.2573382857142858</v>
      </c>
      <c r="AL11" s="67">
        <f t="shared" si="23"/>
        <v>1.8842952625714293</v>
      </c>
      <c r="AM11" s="44"/>
      <c r="AN11" s="44"/>
      <c r="AO11" s="44"/>
      <c r="AP11" s="44"/>
      <c r="AQ11" s="46">
        <f t="shared" si="24"/>
        <v>94.227308583571457</v>
      </c>
      <c r="AR11" s="121">
        <f t="shared" si="25"/>
        <v>1.8842952625714293</v>
      </c>
      <c r="AS11" s="121">
        <f t="shared" si="26"/>
        <v>84.968755820000027</v>
      </c>
      <c r="AT11" s="121">
        <f t="shared" si="27"/>
        <v>7.3742575010000024</v>
      </c>
      <c r="AU11" s="46">
        <f t="shared" si="4"/>
        <v>1.9997337193391478</v>
      </c>
      <c r="AV11" s="46">
        <f t="shared" si="21"/>
        <v>90.174236213740627</v>
      </c>
      <c r="AW11" s="46">
        <f t="shared" si="12"/>
        <v>7.8260300669202225</v>
      </c>
      <c r="AX11" s="44"/>
      <c r="AZ11" s="40"/>
      <c r="BL11"/>
    </row>
    <row r="12" spans="1:64" x14ac:dyDescent="0.25">
      <c r="A12" s="44" t="s">
        <v>38</v>
      </c>
      <c r="B12" s="44">
        <v>4</v>
      </c>
      <c r="C12" s="44">
        <v>1</v>
      </c>
      <c r="D12" s="44">
        <v>8</v>
      </c>
      <c r="E12" s="45">
        <v>4.4047499999999999</v>
      </c>
      <c r="F12" s="45">
        <f t="shared" si="5"/>
        <v>0.64392126423465712</v>
      </c>
      <c r="G12" s="55">
        <v>197.8</v>
      </c>
      <c r="H12" s="46">
        <f t="shared" si="6"/>
        <v>2.2962262872611605</v>
      </c>
      <c r="I12" s="75">
        <v>-166.16274150085991</v>
      </c>
      <c r="J12" s="47">
        <v>0.25</v>
      </c>
      <c r="K12" s="48">
        <v>360</v>
      </c>
      <c r="L12" s="47">
        <v>7.4421296296296293E-3</v>
      </c>
      <c r="M12" s="48">
        <v>10.72</v>
      </c>
      <c r="N12" s="51">
        <f t="shared" si="7"/>
        <v>1.0301947853567512</v>
      </c>
      <c r="O12" s="79">
        <v>-11.602367274686996</v>
      </c>
      <c r="P12" s="68">
        <v>0.11898148148148144</v>
      </c>
      <c r="Q12" s="48">
        <v>171.3</v>
      </c>
      <c r="R12" s="81">
        <v>-27.808125903099892</v>
      </c>
      <c r="S12" s="47">
        <f t="shared" si="14"/>
        <v>0.13101851851851856</v>
      </c>
      <c r="T12" s="48">
        <v>188.67</v>
      </c>
      <c r="U12" s="47">
        <f t="shared" si="15"/>
        <v>0.12357638888888893</v>
      </c>
      <c r="V12" s="48">
        <v>177.95</v>
      </c>
      <c r="W12" s="49">
        <f t="shared" si="16"/>
        <v>0.24255787037037035</v>
      </c>
      <c r="X12" s="50"/>
      <c r="Y12" s="52"/>
      <c r="Z12" s="66"/>
      <c r="AA12" s="66">
        <f t="shared" si="22"/>
        <v>1.8625433333333337</v>
      </c>
      <c r="AB12" s="66">
        <f t="shared" si="17"/>
        <v>8.204037747500001</v>
      </c>
      <c r="AC12" s="44"/>
      <c r="AD12" s="44"/>
      <c r="AE12" s="52"/>
      <c r="AF12" s="52"/>
      <c r="AG12" s="52">
        <f t="shared" si="28"/>
        <v>8.0788342857142865</v>
      </c>
      <c r="AH12" s="52">
        <f t="shared" si="18"/>
        <v>35.585245320000006</v>
      </c>
      <c r="AI12" s="52"/>
      <c r="AJ12" s="67"/>
      <c r="AK12" s="67">
        <f t="shared" si="19"/>
        <v>0.1555931428571429</v>
      </c>
      <c r="AL12" s="67">
        <f t="shared" ref="AL12" si="29">AK12*E12</f>
        <v>0.68534889600000015</v>
      </c>
      <c r="AM12" s="44"/>
      <c r="AN12" s="44"/>
      <c r="AO12" s="44"/>
      <c r="AP12" s="44"/>
      <c r="AQ12" s="46">
        <f t="shared" si="24"/>
        <v>44.474631963500009</v>
      </c>
      <c r="AR12" s="46">
        <f t="shared" si="25"/>
        <v>0.68534889600000015</v>
      </c>
      <c r="AS12" s="121">
        <f t="shared" si="26"/>
        <v>35.585245320000006</v>
      </c>
      <c r="AT12" s="121">
        <f t="shared" si="27"/>
        <v>8.204037747500001</v>
      </c>
      <c r="AU12" s="46">
        <f t="shared" si="4"/>
        <v>1.5409883471603785</v>
      </c>
      <c r="AV12" s="46">
        <f t="shared" si="21"/>
        <v>80.012455975362641</v>
      </c>
      <c r="AW12" s="46">
        <f t="shared" si="12"/>
        <v>18.446555677476976</v>
      </c>
      <c r="AX12" s="44"/>
      <c r="AZ12" s="40"/>
      <c r="BL12"/>
    </row>
    <row r="13" spans="1:64" x14ac:dyDescent="0.25">
      <c r="A13" s="44" t="s">
        <v>38</v>
      </c>
      <c r="B13" s="44">
        <v>5</v>
      </c>
      <c r="C13" s="44">
        <v>1</v>
      </c>
      <c r="D13" s="44">
        <v>8</v>
      </c>
      <c r="E13" s="45">
        <v>8.0708000000000002</v>
      </c>
      <c r="F13" s="45">
        <f t="shared" si="5"/>
        <v>0.90691658532499064</v>
      </c>
      <c r="G13" s="44">
        <v>421.15</v>
      </c>
      <c r="H13" s="46">
        <f t="shared" si="6"/>
        <v>2.6244368050275568</v>
      </c>
      <c r="I13" s="75">
        <v>70.799849321976637</v>
      </c>
      <c r="J13" s="47">
        <v>0.25</v>
      </c>
      <c r="K13" s="48">
        <v>360</v>
      </c>
      <c r="L13" s="49">
        <v>1.269675925925926E-2</v>
      </c>
      <c r="M13" s="48">
        <v>18.28</v>
      </c>
      <c r="N13" s="51">
        <f t="shared" si="7"/>
        <v>1.2619761913978127</v>
      </c>
      <c r="O13" s="79">
        <v>1.602836009859395</v>
      </c>
      <c r="P13" s="54">
        <v>0.16401620370370368</v>
      </c>
      <c r="Q13" s="48">
        <v>236.18</v>
      </c>
      <c r="R13" s="81">
        <v>-2.5619451577227039</v>
      </c>
      <c r="S13" s="47">
        <f t="shared" si="14"/>
        <v>8.5983796296296322E-2</v>
      </c>
      <c r="T13" s="48">
        <v>123.82</v>
      </c>
      <c r="U13" s="47">
        <f t="shared" si="15"/>
        <v>7.3287037037037067E-2</v>
      </c>
      <c r="V13" s="48">
        <v>105.53</v>
      </c>
      <c r="W13" s="49">
        <f t="shared" si="16"/>
        <v>0.23730324074074075</v>
      </c>
      <c r="X13" s="50"/>
      <c r="Y13" s="52"/>
      <c r="Z13" s="66"/>
      <c r="AA13" s="66">
        <f t="shared" si="22"/>
        <v>1.1045473333333335</v>
      </c>
      <c r="AB13" s="66">
        <f t="shared" si="17"/>
        <v>8.9145806178666689</v>
      </c>
      <c r="AC13" s="44"/>
      <c r="AD13" s="44"/>
      <c r="AE13" s="52"/>
      <c r="AF13" s="52"/>
      <c r="AG13" s="52">
        <f t="shared" si="28"/>
        <v>11.138698666666668</v>
      </c>
      <c r="AH13" s="52">
        <f t="shared" si="18"/>
        <v>89.898209198933344</v>
      </c>
      <c r="AI13" s="52"/>
      <c r="AJ13" s="67"/>
      <c r="AK13" s="67">
        <f t="shared" si="19"/>
        <v>0.26532114285714292</v>
      </c>
      <c r="AL13" s="67">
        <f t="shared" si="20"/>
        <v>2.1413538797714291</v>
      </c>
      <c r="AM13" s="44"/>
      <c r="AN13" s="44"/>
      <c r="AO13" s="44"/>
      <c r="AP13" s="44"/>
      <c r="AQ13" s="46">
        <f t="shared" si="24"/>
        <v>100.95414369657144</v>
      </c>
      <c r="AR13" s="46">
        <f t="shared" si="25"/>
        <v>2.1413538797714291</v>
      </c>
      <c r="AS13" s="121">
        <f t="shared" si="26"/>
        <v>89.898209198933344</v>
      </c>
      <c r="AT13" s="121">
        <f t="shared" si="27"/>
        <v>8.9145806178666689</v>
      </c>
      <c r="AU13" s="46">
        <f t="shared" si="4"/>
        <v>2.1211153909714682</v>
      </c>
      <c r="AV13" s="46">
        <f t="shared" si="21"/>
        <v>89.048557995927453</v>
      </c>
      <c r="AW13" s="46">
        <f t="shared" si="12"/>
        <v>8.8303266131010947</v>
      </c>
      <c r="AX13" s="44"/>
      <c r="AZ13" s="40"/>
      <c r="BL13"/>
    </row>
    <row r="14" spans="1:64" x14ac:dyDescent="0.25">
      <c r="A14" s="44" t="s">
        <v>38</v>
      </c>
      <c r="B14" s="44">
        <v>6</v>
      </c>
      <c r="C14" s="44">
        <v>1</v>
      </c>
      <c r="D14" s="44">
        <v>8</v>
      </c>
      <c r="E14" s="45">
        <v>6.3278999999999996</v>
      </c>
      <c r="F14" s="45">
        <f t="shared" si="5"/>
        <v>0.80125960737467905</v>
      </c>
      <c r="G14" s="46">
        <v>412.6</v>
      </c>
      <c r="H14" s="46">
        <f t="shared" si="6"/>
        <v>2.6155292236371328</v>
      </c>
      <c r="I14" s="75">
        <v>55.77820148708031</v>
      </c>
      <c r="J14" s="47">
        <v>0.25</v>
      </c>
      <c r="K14" s="48">
        <v>360</v>
      </c>
      <c r="L14" s="49">
        <v>1.2442129629629629E-2</v>
      </c>
      <c r="M14" s="48">
        <v>17.920000000000002</v>
      </c>
      <c r="N14" s="51">
        <f t="shared" si="7"/>
        <v>1.2533380053261065</v>
      </c>
      <c r="O14" s="79">
        <v>-1.4409857614301131</v>
      </c>
      <c r="P14" s="54">
        <v>0.12067129629629633</v>
      </c>
      <c r="Q14" s="48">
        <v>173.75</v>
      </c>
      <c r="R14" s="81">
        <v>-46.149380659452902</v>
      </c>
      <c r="S14" s="47">
        <f t="shared" si="14"/>
        <v>0.12932870370370367</v>
      </c>
      <c r="T14" s="48">
        <v>186.23</v>
      </c>
      <c r="U14" s="47">
        <f t="shared" si="15"/>
        <v>0.11688657407407405</v>
      </c>
      <c r="V14" s="48">
        <v>168.32</v>
      </c>
      <c r="W14" s="49">
        <f t="shared" si="16"/>
        <v>0.23755787037037038</v>
      </c>
      <c r="X14" s="50"/>
      <c r="Y14" s="52"/>
      <c r="Z14" s="66"/>
      <c r="AA14" s="66">
        <f t="shared" si="22"/>
        <v>1.7617493333333336</v>
      </c>
      <c r="AB14" s="66">
        <f t="shared" si="17"/>
        <v>11.1481736064</v>
      </c>
      <c r="AC14" s="44"/>
      <c r="AD14" s="44"/>
      <c r="AE14" s="52"/>
      <c r="AF14" s="52"/>
      <c r="AG14" s="52">
        <f t="shared" si="28"/>
        <v>8.1943809523809534</v>
      </c>
      <c r="AH14" s="52">
        <f t="shared" si="18"/>
        <v>51.85322322857143</v>
      </c>
      <c r="AI14" s="52"/>
      <c r="AJ14" s="67"/>
      <c r="AK14" s="67">
        <f t="shared" si="19"/>
        <v>0.2600960000000001</v>
      </c>
      <c r="AL14" s="67">
        <f t="shared" si="20"/>
        <v>1.6458614784000005</v>
      </c>
      <c r="AM14" s="44"/>
      <c r="AN14" s="44"/>
      <c r="AO14" s="44"/>
      <c r="AP14" s="44"/>
      <c r="AQ14" s="46">
        <f t="shared" ref="AQ14:AQ15" si="30">AL14+AH14+AB14</f>
        <v>64.647258313371424</v>
      </c>
      <c r="AR14" s="46">
        <f t="shared" si="25"/>
        <v>1.6458614784000005</v>
      </c>
      <c r="AS14" s="121">
        <f t="shared" si="26"/>
        <v>51.85322322857143</v>
      </c>
      <c r="AT14" s="121">
        <f t="shared" si="27"/>
        <v>11.1481736064</v>
      </c>
      <c r="AU14" s="46">
        <f t="shared" si="4"/>
        <v>2.5459107181650982</v>
      </c>
      <c r="AV14" s="46">
        <f t="shared" si="21"/>
        <v>80.209469947229422</v>
      </c>
      <c r="AW14" s="46">
        <f t="shared" si="12"/>
        <v>17.244619334605485</v>
      </c>
      <c r="AX14" s="44"/>
      <c r="AZ14" s="40"/>
      <c r="BL14"/>
    </row>
    <row r="15" spans="1:64" s="22" customFormat="1" x14ac:dyDescent="0.25">
      <c r="A15" s="30" t="s">
        <v>38</v>
      </c>
      <c r="B15" s="30">
        <v>7</v>
      </c>
      <c r="C15" s="30">
        <v>1</v>
      </c>
      <c r="D15" s="30">
        <v>8</v>
      </c>
      <c r="E15" s="56">
        <v>7.7564000000000002</v>
      </c>
      <c r="F15" s="56">
        <f t="shared" si="5"/>
        <v>0.88966019768791371</v>
      </c>
      <c r="G15" s="30">
        <v>208.3</v>
      </c>
      <c r="H15" s="57">
        <f t="shared" si="6"/>
        <v>2.3186892699477459</v>
      </c>
      <c r="I15" s="76">
        <v>-143.21756480349893</v>
      </c>
      <c r="J15" s="58">
        <v>0.25</v>
      </c>
      <c r="K15" s="59">
        <v>360</v>
      </c>
      <c r="L15" s="60">
        <v>6.5393518518518517E-3</v>
      </c>
      <c r="M15" s="59">
        <v>9.42</v>
      </c>
      <c r="N15" s="61">
        <f t="shared" si="7"/>
        <v>0.97405090279287732</v>
      </c>
      <c r="O15" s="80">
        <v>-7.7412959339660841</v>
      </c>
      <c r="P15" s="62">
        <v>0.2053240740740741</v>
      </c>
      <c r="Q15" s="59">
        <v>295.67</v>
      </c>
      <c r="R15" s="82">
        <v>60.327046338207083</v>
      </c>
      <c r="S15" s="58">
        <f t="shared" si="14"/>
        <v>4.4675925925925897E-2</v>
      </c>
      <c r="T15" s="59">
        <v>64.33</v>
      </c>
      <c r="U15" s="58">
        <f t="shared" si="15"/>
        <v>3.8136574074074045E-2</v>
      </c>
      <c r="V15" s="59">
        <v>54.92</v>
      </c>
      <c r="W15" s="60">
        <f t="shared" si="16"/>
        <v>0.24346064814814816</v>
      </c>
      <c r="X15" s="69"/>
      <c r="Y15" s="63"/>
      <c r="Z15" s="70"/>
      <c r="AA15" s="70">
        <f t="shared" si="22"/>
        <v>0.57482933333333353</v>
      </c>
      <c r="AB15" s="70">
        <f t="shared" si="17"/>
        <v>4.4586062410666685</v>
      </c>
      <c r="AC15" s="30"/>
      <c r="AD15" s="30"/>
      <c r="AE15" s="63"/>
      <c r="AF15" s="63"/>
      <c r="AG15" s="63">
        <f t="shared" si="28"/>
        <v>13.944360380952382</v>
      </c>
      <c r="AH15" s="63">
        <f t="shared" si="18"/>
        <v>108.15803685881906</v>
      </c>
      <c r="AI15" s="63"/>
      <c r="AJ15" s="71"/>
      <c r="AK15" s="71">
        <f t="shared" si="19"/>
        <v>0.13672457142857145</v>
      </c>
      <c r="AL15" s="71">
        <f t="shared" si="20"/>
        <v>1.0604904658285716</v>
      </c>
      <c r="AM15" s="30"/>
      <c r="AN15" s="30"/>
      <c r="AO15" s="30"/>
      <c r="AP15" s="30"/>
      <c r="AQ15" s="57">
        <f t="shared" si="30"/>
        <v>113.67713356571429</v>
      </c>
      <c r="AR15" s="105">
        <f t="shared" si="25"/>
        <v>1.0604904658285716</v>
      </c>
      <c r="AS15" s="105">
        <f t="shared" si="26"/>
        <v>108.15803685881906</v>
      </c>
      <c r="AT15" s="105">
        <f t="shared" si="27"/>
        <v>4.4586062410666685</v>
      </c>
      <c r="AU15" s="105">
        <f t="shared" si="4"/>
        <v>0.93289690948754</v>
      </c>
      <c r="AV15" s="105">
        <f t="shared" si="21"/>
        <v>95.144936775077326</v>
      </c>
      <c r="AW15" s="105">
        <f t="shared" si="12"/>
        <v>3.9221663154351485</v>
      </c>
      <c r="AX15" s="30"/>
      <c r="AZ15" s="108"/>
    </row>
    <row r="16" spans="1:64" x14ac:dyDescent="0.25">
      <c r="A16" s="44" t="s">
        <v>39</v>
      </c>
      <c r="B16" s="44">
        <v>1</v>
      </c>
      <c r="C16" s="44">
        <v>0</v>
      </c>
      <c r="D16" s="44">
        <v>9</v>
      </c>
      <c r="E16" s="45">
        <v>6.8109999999999999</v>
      </c>
      <c r="F16" s="45">
        <f t="shared" si="5"/>
        <v>0.8332108802826087</v>
      </c>
      <c r="G16" s="55">
        <v>288.89999999999998</v>
      </c>
      <c r="H16" s="46">
        <f t="shared" si="6"/>
        <v>2.4607475418441971</v>
      </c>
      <c r="I16" s="75">
        <v>-66.127976108284656</v>
      </c>
      <c r="J16" s="47">
        <v>0.25</v>
      </c>
      <c r="K16" s="48">
        <v>360</v>
      </c>
      <c r="L16" s="47">
        <v>1.0775462962962964E-2</v>
      </c>
      <c r="M16" s="48">
        <v>15.52</v>
      </c>
      <c r="N16" s="51">
        <f t="shared" si="7"/>
        <v>1.1908917169221696</v>
      </c>
      <c r="O16" s="79">
        <v>-3.0970794571613887</v>
      </c>
      <c r="P16" s="47"/>
      <c r="Q16" s="48"/>
      <c r="R16" s="48"/>
      <c r="S16" s="47"/>
      <c r="T16" s="48"/>
      <c r="U16" s="48"/>
      <c r="V16" s="48"/>
      <c r="W16" s="47">
        <f t="shared" ref="W16:W22" si="31">J16-L16</f>
        <v>0.23922453703703703</v>
      </c>
      <c r="X16" s="48">
        <v>344.48</v>
      </c>
      <c r="Y16" s="72"/>
      <c r="Z16" s="44"/>
      <c r="AA16" s="44"/>
      <c r="AB16" s="44"/>
      <c r="AC16" s="44"/>
      <c r="AD16" s="44"/>
      <c r="AE16" s="52">
        <f>AN$35*X16</f>
        <v>11.080773333333335</v>
      </c>
      <c r="AF16" s="52">
        <f t="shared" ref="AF16:AF22" si="32">AE16*E16</f>
        <v>75.47114717333335</v>
      </c>
      <c r="AG16" s="52"/>
      <c r="AH16" s="52"/>
      <c r="AI16" s="52"/>
      <c r="AJ16" s="44"/>
      <c r="AK16" s="44"/>
      <c r="AL16" s="44"/>
      <c r="AM16" s="44"/>
      <c r="AN16" s="44"/>
      <c r="AO16" s="44">
        <f t="shared" ref="AO16:AO22" si="33">AS$35*M16</f>
        <v>0.38312228571428575</v>
      </c>
      <c r="AP16" s="52">
        <f t="shared" ref="AP16:AP22" si="34">AO16*E16</f>
        <v>2.6094458880000002</v>
      </c>
      <c r="AQ16" s="46">
        <f>AP16+AF16</f>
        <v>78.080593061333346</v>
      </c>
      <c r="AR16" s="46">
        <f>AP16</f>
        <v>2.6094458880000002</v>
      </c>
      <c r="AS16" s="46"/>
      <c r="AT16" s="46">
        <f>AF16</f>
        <v>75.47114717333335</v>
      </c>
      <c r="AU16" s="46">
        <f t="shared" si="4"/>
        <v>3.3419903534163033</v>
      </c>
      <c r="AV16" s="46"/>
      <c r="AW16" s="46">
        <f t="shared" si="12"/>
        <v>96.658009646583693</v>
      </c>
      <c r="AX16" s="96">
        <f>AVERAGE(AQ16:AQ22)</f>
        <v>78.200166622719408</v>
      </c>
      <c r="AY16" s="40">
        <f>STDEV(AQ16:AQ22)</f>
        <v>15.427604938204942</v>
      </c>
      <c r="AZ16" s="40">
        <f>AY16/SQRT(7)</f>
        <v>5.8310865702631824</v>
      </c>
      <c r="BL16"/>
    </row>
    <row r="17" spans="1:64" x14ac:dyDescent="0.25">
      <c r="A17" s="44" t="s">
        <v>39</v>
      </c>
      <c r="B17" s="44">
        <v>2</v>
      </c>
      <c r="C17" s="44">
        <v>0</v>
      </c>
      <c r="D17" s="44">
        <v>9</v>
      </c>
      <c r="E17" s="45">
        <v>7.3086000000000002</v>
      </c>
      <c r="F17" s="45">
        <f t="shared" si="5"/>
        <v>0.86383419357825864</v>
      </c>
      <c r="G17" s="46">
        <v>418.25</v>
      </c>
      <c r="H17" s="46">
        <f t="shared" si="6"/>
        <v>2.6214359496344319</v>
      </c>
      <c r="I17" s="75">
        <v>65.069686960534227</v>
      </c>
      <c r="J17" s="47">
        <v>0.25</v>
      </c>
      <c r="K17" s="48">
        <v>360</v>
      </c>
      <c r="L17" s="49">
        <v>1.7812499999999998E-2</v>
      </c>
      <c r="M17" s="48">
        <v>25.65</v>
      </c>
      <c r="N17" s="51">
        <f t="shared" si="7"/>
        <v>1.409087369447835</v>
      </c>
      <c r="O17" s="79">
        <v>7.7991548152545001</v>
      </c>
      <c r="P17" s="47"/>
      <c r="Q17" s="48"/>
      <c r="R17" s="48"/>
      <c r="S17" s="47"/>
      <c r="T17" s="48"/>
      <c r="U17" s="48"/>
      <c r="V17" s="48"/>
      <c r="W17" s="47">
        <f t="shared" si="31"/>
        <v>0.23218749999999999</v>
      </c>
      <c r="X17" s="48">
        <v>334.35</v>
      </c>
      <c r="Y17" s="72"/>
      <c r="Z17" s="44"/>
      <c r="AA17" s="44"/>
      <c r="AB17" s="44"/>
      <c r="AC17" s="44"/>
      <c r="AD17" s="44"/>
      <c r="AE17" s="52">
        <f t="shared" ref="AE17:AE20" si="35">AN$35*X17</f>
        <v>10.754925000000002</v>
      </c>
      <c r="AF17" s="52">
        <f t="shared" si="32"/>
        <v>78.603444855000021</v>
      </c>
      <c r="AG17" s="52"/>
      <c r="AH17" s="52"/>
      <c r="AI17" s="52"/>
      <c r="AJ17" s="44"/>
      <c r="AK17" s="44"/>
      <c r="AL17" s="44"/>
      <c r="AM17" s="44"/>
      <c r="AN17" s="44"/>
      <c r="AO17" s="44">
        <f t="shared" si="33"/>
        <v>0.63318857142857154</v>
      </c>
      <c r="AP17" s="52">
        <f t="shared" si="34"/>
        <v>4.6277219931428579</v>
      </c>
      <c r="AQ17" s="46">
        <f t="shared" ref="AQ17:AQ20" si="36">AP17+AF17</f>
        <v>83.231166848142877</v>
      </c>
      <c r="AR17" s="46">
        <f t="shared" ref="AR17:AR22" si="37">AP17</f>
        <v>4.6277219931428579</v>
      </c>
      <c r="AS17" s="46"/>
      <c r="AT17" s="46">
        <f t="shared" ref="AT17:AT22" si="38">AF17</f>
        <v>78.603444855000021</v>
      </c>
      <c r="AU17" s="46">
        <f t="shared" si="4"/>
        <v>5.5600830414720006</v>
      </c>
      <c r="AV17" s="46"/>
      <c r="AW17" s="46">
        <f t="shared" si="12"/>
        <v>94.439916958528002</v>
      </c>
      <c r="AX17" s="44"/>
      <c r="AZ17" s="40"/>
      <c r="BL17"/>
    </row>
    <row r="18" spans="1:64" x14ac:dyDescent="0.25">
      <c r="A18" s="44" t="s">
        <v>39</v>
      </c>
      <c r="B18" s="44">
        <v>3</v>
      </c>
      <c r="C18" s="44">
        <v>0</v>
      </c>
      <c r="D18" s="44">
        <v>9</v>
      </c>
      <c r="E18" s="45">
        <v>7.2553999999999998</v>
      </c>
      <c r="F18" s="45">
        <f t="shared" si="5"/>
        <v>0.8606613606750676</v>
      </c>
      <c r="G18" s="46">
        <v>286.14999999999998</v>
      </c>
      <c r="H18" s="46">
        <f t="shared" si="6"/>
        <v>2.4565937502444077</v>
      </c>
      <c r="I18" s="75">
        <v>-67.227852579781654</v>
      </c>
      <c r="J18" s="47">
        <v>0.25</v>
      </c>
      <c r="K18" s="48">
        <v>360</v>
      </c>
      <c r="L18" s="49">
        <v>9.884259259259261E-3</v>
      </c>
      <c r="M18" s="48">
        <v>14.23</v>
      </c>
      <c r="N18" s="51">
        <f t="shared" si="7"/>
        <v>1.1532049000842843</v>
      </c>
      <c r="O18" s="79">
        <v>-3.7027657299475187</v>
      </c>
      <c r="P18" s="47"/>
      <c r="Q18" s="48"/>
      <c r="R18" s="48"/>
      <c r="S18" s="47"/>
      <c r="T18" s="48"/>
      <c r="U18" s="48"/>
      <c r="V18" s="48"/>
      <c r="W18" s="47">
        <f t="shared" si="31"/>
        <v>0.24011574074074074</v>
      </c>
      <c r="X18" s="48">
        <v>345.77</v>
      </c>
      <c r="Y18" s="72"/>
      <c r="Z18" s="44"/>
      <c r="AA18" s="44"/>
      <c r="AB18" s="44"/>
      <c r="AC18" s="44"/>
      <c r="AD18" s="44"/>
      <c r="AE18" s="52">
        <f t="shared" si="35"/>
        <v>11.122268333333334</v>
      </c>
      <c r="AF18" s="52">
        <f t="shared" si="32"/>
        <v>80.696505665666677</v>
      </c>
      <c r="AG18" s="52"/>
      <c r="AH18" s="52"/>
      <c r="AI18" s="52"/>
      <c r="AJ18" s="44"/>
      <c r="AK18" s="44"/>
      <c r="AL18" s="44"/>
      <c r="AM18" s="44"/>
      <c r="AN18" s="44"/>
      <c r="AO18" s="44">
        <f t="shared" si="33"/>
        <v>0.35127771428571436</v>
      </c>
      <c r="AP18" s="52">
        <f t="shared" si="34"/>
        <v>2.5486603282285718</v>
      </c>
      <c r="AQ18" s="46">
        <f t="shared" si="36"/>
        <v>83.245165993895256</v>
      </c>
      <c r="AR18" s="46">
        <f t="shared" si="37"/>
        <v>2.5486603282285718</v>
      </c>
      <c r="AS18" s="46"/>
      <c r="AT18" s="46">
        <f t="shared" si="38"/>
        <v>80.696505665666677</v>
      </c>
      <c r="AU18" s="46">
        <f t="shared" si="4"/>
        <v>3.0616316248507172</v>
      </c>
      <c r="AV18" s="46"/>
      <c r="AW18" s="46">
        <f t="shared" si="12"/>
        <v>96.938368375149281</v>
      </c>
      <c r="AX18" s="44"/>
      <c r="AZ18" s="40"/>
      <c r="BL18"/>
    </row>
    <row r="19" spans="1:64" x14ac:dyDescent="0.25">
      <c r="A19" s="44" t="s">
        <v>39</v>
      </c>
      <c r="B19" s="44">
        <v>4</v>
      </c>
      <c r="C19" s="44">
        <v>0</v>
      </c>
      <c r="D19" s="44">
        <v>9</v>
      </c>
      <c r="E19" s="45">
        <v>4.2558000000000007</v>
      </c>
      <c r="F19" s="45">
        <f t="shared" si="5"/>
        <v>0.62898121023217457</v>
      </c>
      <c r="G19" s="46">
        <v>501.15</v>
      </c>
      <c r="H19" s="46">
        <f t="shared" si="6"/>
        <v>2.6999677346938125</v>
      </c>
      <c r="I19" s="75">
        <v>136.6341849177482</v>
      </c>
      <c r="J19" s="47">
        <v>0.25</v>
      </c>
      <c r="K19" s="48">
        <v>360</v>
      </c>
      <c r="L19" s="49">
        <v>1.6793981481481483E-2</v>
      </c>
      <c r="M19" s="48">
        <v>24.18</v>
      </c>
      <c r="N19" s="51">
        <f t="shared" si="7"/>
        <v>1.383456296524753</v>
      </c>
      <c r="O19" s="79">
        <v>1.62827059734607</v>
      </c>
      <c r="P19" s="47"/>
      <c r="Q19" s="48"/>
      <c r="R19" s="48"/>
      <c r="S19" s="47"/>
      <c r="T19" s="48"/>
      <c r="U19" s="48"/>
      <c r="V19" s="48"/>
      <c r="W19" s="47">
        <f t="shared" si="31"/>
        <v>0.23320601851851852</v>
      </c>
      <c r="X19" s="48">
        <v>335.82</v>
      </c>
      <c r="Y19" s="72"/>
      <c r="Z19" s="44"/>
      <c r="AA19" s="44"/>
      <c r="AB19" s="44"/>
      <c r="AC19" s="44"/>
      <c r="AD19" s="44"/>
      <c r="AE19" s="52">
        <f t="shared" si="35"/>
        <v>10.802210000000001</v>
      </c>
      <c r="AF19" s="52">
        <f t="shared" si="32"/>
        <v>45.972045318000006</v>
      </c>
      <c r="AG19" s="52"/>
      <c r="AH19" s="52"/>
      <c r="AI19" s="52"/>
      <c r="AJ19" s="44"/>
      <c r="AK19" s="44"/>
      <c r="AL19" s="44"/>
      <c r="AM19" s="44"/>
      <c r="AN19" s="44"/>
      <c r="AO19" s="44">
        <f t="shared" si="33"/>
        <v>0.59690057142857156</v>
      </c>
      <c r="AP19" s="52">
        <f t="shared" si="34"/>
        <v>2.5402894518857151</v>
      </c>
      <c r="AQ19" s="46">
        <f t="shared" si="36"/>
        <v>48.512334769885719</v>
      </c>
      <c r="AR19" s="46">
        <f t="shared" si="37"/>
        <v>2.5402894518857151</v>
      </c>
      <c r="AS19" s="46"/>
      <c r="AT19" s="46">
        <f t="shared" si="38"/>
        <v>45.972045318000006</v>
      </c>
      <c r="AU19" s="46">
        <f t="shared" si="4"/>
        <v>5.2363784673225267</v>
      </c>
      <c r="AV19" s="46"/>
      <c r="AW19" s="46">
        <f t="shared" si="12"/>
        <v>94.763621532677476</v>
      </c>
      <c r="AX19" s="44"/>
      <c r="AZ19" s="40"/>
      <c r="BL19"/>
    </row>
    <row r="20" spans="1:64" x14ac:dyDescent="0.25">
      <c r="A20" s="44" t="s">
        <v>39</v>
      </c>
      <c r="B20" s="44">
        <v>5</v>
      </c>
      <c r="C20" s="44">
        <v>0</v>
      </c>
      <c r="D20" s="44">
        <v>9</v>
      </c>
      <c r="E20" s="45">
        <v>7.8049499999999998</v>
      </c>
      <c r="F20" s="45">
        <f t="shared" si="5"/>
        <v>0.8923701252339713</v>
      </c>
      <c r="G20" s="44">
        <v>524.79999999999995</v>
      </c>
      <c r="H20" s="46">
        <f t="shared" si="6"/>
        <v>2.7199938263676038</v>
      </c>
      <c r="I20" s="75">
        <v>173.46270859278548</v>
      </c>
      <c r="J20" s="47">
        <v>0.25</v>
      </c>
      <c r="K20" s="48">
        <v>360</v>
      </c>
      <c r="L20" s="49">
        <v>1.4039351851851851E-2</v>
      </c>
      <c r="M20" s="48">
        <v>20.22</v>
      </c>
      <c r="N20" s="51">
        <f t="shared" si="7"/>
        <v>1.3057811512549822</v>
      </c>
      <c r="O20" s="79">
        <v>3.1334642628301204</v>
      </c>
      <c r="P20" s="54"/>
      <c r="Q20" s="48"/>
      <c r="R20" s="48"/>
      <c r="S20" s="47"/>
      <c r="T20" s="48"/>
      <c r="U20" s="48"/>
      <c r="V20" s="48"/>
      <c r="W20" s="47">
        <f t="shared" si="31"/>
        <v>0.23596064814814816</v>
      </c>
      <c r="X20" s="48">
        <v>339.78</v>
      </c>
      <c r="Y20" s="72"/>
      <c r="Z20" s="44"/>
      <c r="AA20" s="44"/>
      <c r="AB20" s="44"/>
      <c r="AC20" s="44"/>
      <c r="AD20" s="44"/>
      <c r="AE20" s="52">
        <f t="shared" si="35"/>
        <v>10.929590000000001</v>
      </c>
      <c r="AF20" s="52">
        <f t="shared" si="32"/>
        <v>85.304903470500008</v>
      </c>
      <c r="AG20" s="52"/>
      <c r="AH20" s="52"/>
      <c r="AI20" s="52"/>
      <c r="AJ20" s="44"/>
      <c r="AK20" s="44"/>
      <c r="AL20" s="44"/>
      <c r="AM20" s="44"/>
      <c r="AN20" s="44"/>
      <c r="AO20" s="44">
        <f t="shared" si="33"/>
        <v>0.4991451428571429</v>
      </c>
      <c r="AP20" s="52">
        <f t="shared" si="34"/>
        <v>3.8958028827428572</v>
      </c>
      <c r="AQ20" s="46">
        <f t="shared" si="36"/>
        <v>89.200706353242865</v>
      </c>
      <c r="AR20" s="46">
        <f t="shared" si="37"/>
        <v>3.8958028827428572</v>
      </c>
      <c r="AS20" s="46"/>
      <c r="AT20" s="46">
        <f t="shared" si="38"/>
        <v>85.304903470500008</v>
      </c>
      <c r="AU20" s="46">
        <f t="shared" si="4"/>
        <v>4.3674574361722263</v>
      </c>
      <c r="AV20" s="46"/>
      <c r="AW20" s="46">
        <f t="shared" si="12"/>
        <v>95.632542563827769</v>
      </c>
      <c r="AX20" s="44"/>
      <c r="AZ20" s="40"/>
      <c r="BL20"/>
    </row>
    <row r="21" spans="1:64" x14ac:dyDescent="0.25">
      <c r="A21" s="44" t="s">
        <v>39</v>
      </c>
      <c r="B21" s="44">
        <v>6</v>
      </c>
      <c r="C21" s="44">
        <v>0</v>
      </c>
      <c r="D21" s="44">
        <v>9</v>
      </c>
      <c r="E21" s="45">
        <v>6.1347500000000004</v>
      </c>
      <c r="F21" s="45">
        <f t="shared" si="5"/>
        <v>0.78779686929077986</v>
      </c>
      <c r="G21" s="55">
        <v>648.65</v>
      </c>
      <c r="H21" s="46">
        <f t="shared" si="6"/>
        <v>2.8120104224238394</v>
      </c>
      <c r="I21" s="75">
        <v>291.11100670865909</v>
      </c>
      <c r="J21" s="47">
        <v>0.25</v>
      </c>
      <c r="K21" s="48">
        <v>360</v>
      </c>
      <c r="L21" s="47">
        <v>2.1967592592592594E-2</v>
      </c>
      <c r="M21" s="48">
        <v>31.63</v>
      </c>
      <c r="N21" s="51">
        <f t="shared" si="7"/>
        <v>1.5000991919157229</v>
      </c>
      <c r="O21" s="79">
        <v>11.971590304250892</v>
      </c>
      <c r="P21" s="47"/>
      <c r="Q21" s="48"/>
      <c r="R21" s="48"/>
      <c r="S21" s="47"/>
      <c r="T21" s="48"/>
      <c r="U21" s="48"/>
      <c r="V21" s="48"/>
      <c r="W21" s="47">
        <f t="shared" si="31"/>
        <v>0.22803240740740741</v>
      </c>
      <c r="X21" s="48">
        <v>328.37</v>
      </c>
      <c r="Y21" s="72"/>
      <c r="Z21" s="44"/>
      <c r="AA21" s="44"/>
      <c r="AB21" s="44"/>
      <c r="AC21" s="44"/>
      <c r="AD21" s="44"/>
      <c r="AE21" s="52">
        <f t="shared" ref="AE21:AE22" si="39">AN$35*X21</f>
        <v>10.562568333333335</v>
      </c>
      <c r="AF21" s="52">
        <f t="shared" si="32"/>
        <v>64.798716082916684</v>
      </c>
      <c r="AG21" s="52"/>
      <c r="AH21" s="52"/>
      <c r="AI21" s="52"/>
      <c r="AJ21" s="44"/>
      <c r="AK21" s="44"/>
      <c r="AL21" s="44"/>
      <c r="AM21" s="44"/>
      <c r="AN21" s="44"/>
      <c r="AO21" s="44">
        <f t="shared" si="33"/>
        <v>0.78080914285714298</v>
      </c>
      <c r="AP21" s="52">
        <f t="shared" si="34"/>
        <v>4.7900688891428578</v>
      </c>
      <c r="AQ21" s="46">
        <f t="shared" ref="AQ21:AQ22" si="40">AP21+AF21</f>
        <v>69.588784972059543</v>
      </c>
      <c r="AR21" s="46">
        <f t="shared" si="37"/>
        <v>4.7900688891428578</v>
      </c>
      <c r="AS21" s="46"/>
      <c r="AT21" s="46">
        <f t="shared" si="38"/>
        <v>64.798716082916684</v>
      </c>
      <c r="AU21" s="46">
        <f t="shared" si="4"/>
        <v>6.8833920452356061</v>
      </c>
      <c r="AV21" s="46"/>
      <c r="AW21" s="46">
        <f t="shared" si="12"/>
        <v>93.11660795476439</v>
      </c>
      <c r="AX21" s="44"/>
      <c r="AZ21" s="40"/>
      <c r="BL21"/>
    </row>
    <row r="22" spans="1:64" s="22" customFormat="1" x14ac:dyDescent="0.25">
      <c r="A22" s="30" t="s">
        <v>39</v>
      </c>
      <c r="B22" s="30">
        <v>7</v>
      </c>
      <c r="C22" s="30">
        <v>0</v>
      </c>
      <c r="D22" s="30">
        <v>9</v>
      </c>
      <c r="E22" s="56">
        <v>8.2587499999999991</v>
      </c>
      <c r="F22" s="56">
        <f t="shared" si="5"/>
        <v>0.91691431981637428</v>
      </c>
      <c r="G22" s="30">
        <v>22.85</v>
      </c>
      <c r="H22" s="57">
        <f t="shared" si="6"/>
        <v>1.3588862044058692</v>
      </c>
      <c r="I22" s="76">
        <v>-326.80226427572325</v>
      </c>
      <c r="J22" s="58">
        <v>0.25</v>
      </c>
      <c r="K22" s="59">
        <v>360</v>
      </c>
      <c r="L22" s="60">
        <v>1.0532407407407407E-3</v>
      </c>
      <c r="M22" s="59">
        <v>1.52</v>
      </c>
      <c r="N22" s="61">
        <f t="shared" si="7"/>
        <v>0.18184358794477254</v>
      </c>
      <c r="O22" s="80">
        <v>-14.867747327157158</v>
      </c>
      <c r="P22" s="62"/>
      <c r="Q22" s="59"/>
      <c r="R22" s="59"/>
      <c r="S22" s="58"/>
      <c r="T22" s="59"/>
      <c r="U22" s="59"/>
      <c r="V22" s="59"/>
      <c r="W22" s="58">
        <f t="shared" si="31"/>
        <v>0.24894675925925927</v>
      </c>
      <c r="X22" s="59">
        <v>358.48</v>
      </c>
      <c r="Y22" s="73"/>
      <c r="Z22" s="30"/>
      <c r="AA22" s="30"/>
      <c r="AB22" s="30"/>
      <c r="AC22" s="30"/>
      <c r="AD22" s="30"/>
      <c r="AE22" s="63">
        <f t="shared" si="39"/>
        <v>11.531106666666668</v>
      </c>
      <c r="AF22" s="63">
        <f t="shared" si="32"/>
        <v>95.232527183333332</v>
      </c>
      <c r="AG22" s="63"/>
      <c r="AH22" s="63"/>
      <c r="AI22" s="63"/>
      <c r="AJ22" s="30"/>
      <c r="AK22" s="30"/>
      <c r="AL22" s="30"/>
      <c r="AM22" s="30"/>
      <c r="AN22" s="30"/>
      <c r="AO22" s="30">
        <f t="shared" si="33"/>
        <v>3.7522285714285723E-2</v>
      </c>
      <c r="AP22" s="63">
        <f t="shared" si="34"/>
        <v>0.30988717714285718</v>
      </c>
      <c r="AQ22" s="57">
        <f t="shared" si="40"/>
        <v>95.542414360476187</v>
      </c>
      <c r="AR22" s="105">
        <f t="shared" si="37"/>
        <v>0.30988717714285718</v>
      </c>
      <c r="AS22" s="105"/>
      <c r="AT22" s="105">
        <f t="shared" si="38"/>
        <v>95.232527183333332</v>
      </c>
      <c r="AU22" s="105">
        <f t="shared" si="4"/>
        <v>0.32434513950387539</v>
      </c>
      <c r="AV22" s="105"/>
      <c r="AW22" s="105">
        <f t="shared" si="12"/>
        <v>99.675654860496138</v>
      </c>
      <c r="AX22" s="30"/>
      <c r="AZ22" s="108"/>
    </row>
    <row r="23" spans="1:64" x14ac:dyDescent="0.25">
      <c r="A23" s="44" t="s">
        <v>40</v>
      </c>
      <c r="B23" s="44">
        <v>1</v>
      </c>
      <c r="C23" s="44">
        <v>4</v>
      </c>
      <c r="D23" s="44">
        <v>5</v>
      </c>
      <c r="E23" s="45">
        <v>7.4452999999999996</v>
      </c>
      <c r="F23" s="45">
        <f t="shared" si="5"/>
        <v>0.87188220184905785</v>
      </c>
      <c r="G23" s="46">
        <v>444.6</v>
      </c>
      <c r="H23" s="46">
        <f t="shared" si="6"/>
        <v>2.6479694583629718</v>
      </c>
      <c r="I23" s="75">
        <v>91.92727446356389</v>
      </c>
      <c r="J23" s="47">
        <v>0.25</v>
      </c>
      <c r="K23" s="48">
        <v>360</v>
      </c>
      <c r="L23" s="49">
        <v>1.3668981481481482E-2</v>
      </c>
      <c r="M23" s="48">
        <v>19.68</v>
      </c>
      <c r="N23" s="51">
        <f t="shared" si="7"/>
        <v>1.2940250940953226</v>
      </c>
      <c r="O23" s="79">
        <v>2.0396536597867581</v>
      </c>
      <c r="P23" s="49">
        <v>0.15222222222222223</v>
      </c>
      <c r="Q23" s="50">
        <v>219.2</v>
      </c>
      <c r="R23" s="81">
        <v>-12.779638603320393</v>
      </c>
      <c r="S23" s="47">
        <f t="shared" ref="S23:S29" si="41">J23-P23</f>
        <v>9.7777777777777769E-2</v>
      </c>
      <c r="T23" s="48">
        <v>140.80000000000001</v>
      </c>
      <c r="U23" s="47">
        <f t="shared" ref="U23:U29" si="42">S23-L23</f>
        <v>8.4108796296296293E-2</v>
      </c>
      <c r="V23" s="48">
        <v>121.12</v>
      </c>
      <c r="W23" s="49">
        <f t="shared" ref="W23:W29" si="43">P23+(J23-P23-L23)</f>
        <v>0.23633101851851851</v>
      </c>
      <c r="X23" s="48"/>
      <c r="Y23" s="46"/>
      <c r="Z23" s="44"/>
      <c r="AA23" s="44"/>
      <c r="AB23" s="44"/>
      <c r="AC23" s="74">
        <f>AN$36*V23</f>
        <v>1.6022445714285714</v>
      </c>
      <c r="AD23" s="74">
        <f t="shared" ref="AD23:AD29" si="44">AC23*E23</f>
        <v>11.929191507657142</v>
      </c>
      <c r="AE23" s="66"/>
      <c r="AF23" s="66"/>
      <c r="AG23" s="52">
        <f>AN$37*Q23</f>
        <v>10.337889523809524</v>
      </c>
      <c r="AH23" s="52">
        <f t="shared" ref="AH23:AH29" si="45">AG23*E23</f>
        <v>76.968688871619051</v>
      </c>
      <c r="AI23" s="52"/>
      <c r="AJ23" s="44"/>
      <c r="AK23" s="44"/>
      <c r="AL23" s="44"/>
      <c r="AM23" s="53">
        <f t="shared" ref="AM23:AM29" si="46">AS$36*M23</f>
        <v>0.31108457142857149</v>
      </c>
      <c r="AN23" s="53">
        <f t="shared" ref="AN23:AN29" si="47">AM23*E23</f>
        <v>2.3161179596571433</v>
      </c>
      <c r="AO23" s="53"/>
      <c r="AP23" s="44"/>
      <c r="AQ23" s="46">
        <f>AN23+AH23+AD23</f>
        <v>91.213998338933337</v>
      </c>
      <c r="AR23" s="121">
        <f>AN23</f>
        <v>2.3161179596571433</v>
      </c>
      <c r="AS23" s="122">
        <f>AH23</f>
        <v>76.968688871619051</v>
      </c>
      <c r="AT23" s="122">
        <f>AD23</f>
        <v>11.929191507657142</v>
      </c>
      <c r="AU23" s="46">
        <f t="shared" si="4"/>
        <v>2.5392132806753005</v>
      </c>
      <c r="AV23" s="46">
        <f t="shared" ref="AV23:AV29" si="48">AS23/AQ23*100</f>
        <v>84.382540260562294</v>
      </c>
      <c r="AW23" s="46">
        <f t="shared" si="12"/>
        <v>13.078246458762399</v>
      </c>
      <c r="AX23" s="96">
        <f>AVERAGE(AQ23:AQ29)</f>
        <v>88.029810713174683</v>
      </c>
      <c r="AY23" s="40">
        <f>STDEV(AQ23:AQ29)</f>
        <v>14.704266559500567</v>
      </c>
      <c r="AZ23" s="40">
        <f>AY23/SQRT(7)</f>
        <v>5.5576903611488344</v>
      </c>
      <c r="BL23"/>
    </row>
    <row r="24" spans="1:64" x14ac:dyDescent="0.25">
      <c r="A24" s="44" t="s">
        <v>40</v>
      </c>
      <c r="B24" s="44">
        <v>2</v>
      </c>
      <c r="C24" s="44">
        <v>4</v>
      </c>
      <c r="D24" s="44">
        <v>5</v>
      </c>
      <c r="E24" s="45">
        <v>7.6265000000000001</v>
      </c>
      <c r="F24" s="45">
        <f t="shared" si="5"/>
        <v>0.88232527459653121</v>
      </c>
      <c r="G24" s="46">
        <v>641.5</v>
      </c>
      <c r="H24" s="46">
        <f t="shared" si="6"/>
        <v>2.8071966607109471</v>
      </c>
      <c r="I24" s="75">
        <v>289.50009710839902</v>
      </c>
      <c r="J24" s="47">
        <v>0.25</v>
      </c>
      <c r="K24" s="48">
        <v>360</v>
      </c>
      <c r="L24" s="49">
        <v>1.982638888888889E-2</v>
      </c>
      <c r="M24" s="48">
        <v>28.55</v>
      </c>
      <c r="N24" s="51">
        <f t="shared" si="7"/>
        <v>1.4556061125818669</v>
      </c>
      <c r="O24" s="79">
        <v>11.188676268632744</v>
      </c>
      <c r="P24" s="49">
        <v>0.16739583333333333</v>
      </c>
      <c r="Q24" s="50">
        <v>241.05</v>
      </c>
      <c r="R24" s="81">
        <v>7.1114006490254269</v>
      </c>
      <c r="S24" s="47">
        <f t="shared" si="41"/>
        <v>8.2604166666666673E-2</v>
      </c>
      <c r="T24" s="48">
        <v>118.95</v>
      </c>
      <c r="U24" s="47">
        <f t="shared" si="42"/>
        <v>6.277777777777778E-2</v>
      </c>
      <c r="V24" s="48">
        <v>90.4</v>
      </c>
      <c r="W24" s="49">
        <f t="shared" si="43"/>
        <v>0.23017361111111112</v>
      </c>
      <c r="X24" s="48"/>
      <c r="Y24" s="46"/>
      <c r="Z24" s="44"/>
      <c r="AA24" s="44"/>
      <c r="AB24" s="44"/>
      <c r="AC24" s="74">
        <f>AN$36*V24</f>
        <v>1.1958628571428571</v>
      </c>
      <c r="AD24" s="74">
        <f t="shared" si="44"/>
        <v>9.1202480799999996</v>
      </c>
      <c r="AE24" s="66"/>
      <c r="AF24" s="66"/>
      <c r="AG24" s="52">
        <f t="shared" ref="AG24:AG29" si="49">AN$37*Q24</f>
        <v>11.368377142857144</v>
      </c>
      <c r="AH24" s="52">
        <f t="shared" si="45"/>
        <v>86.700928279999999</v>
      </c>
      <c r="AI24" s="52"/>
      <c r="AJ24" s="44"/>
      <c r="AK24" s="44"/>
      <c r="AL24" s="44"/>
      <c r="AM24" s="53">
        <f t="shared" si="46"/>
        <v>0.45129392857142864</v>
      </c>
      <c r="AN24" s="53">
        <f t="shared" si="47"/>
        <v>3.4417931462500007</v>
      </c>
      <c r="AO24" s="53"/>
      <c r="AP24" s="44"/>
      <c r="AQ24" s="46">
        <f t="shared" ref="AQ24:AQ26" si="50">AN24+AH24+AD24</f>
        <v>99.262969506250002</v>
      </c>
      <c r="AR24" s="121">
        <f t="shared" ref="AR24:AR29" si="51">AN24</f>
        <v>3.4417931462500007</v>
      </c>
      <c r="AS24" s="121">
        <f t="shared" ref="AS24:AS29" si="52">AH24</f>
        <v>86.700928279999999</v>
      </c>
      <c r="AT24" s="121">
        <f t="shared" ref="AT24:AT29" si="53">AD24</f>
        <v>9.1202480799999996</v>
      </c>
      <c r="AU24" s="46">
        <f t="shared" si="4"/>
        <v>3.4673485624800811</v>
      </c>
      <c r="AV24" s="46">
        <f t="shared" si="48"/>
        <v>87.34468524492506</v>
      </c>
      <c r="AW24" s="46">
        <f t="shared" si="12"/>
        <v>9.1879661925948639</v>
      </c>
      <c r="AX24" s="44"/>
      <c r="AZ24" s="40"/>
      <c r="BL24"/>
    </row>
    <row r="25" spans="1:64" x14ac:dyDescent="0.25">
      <c r="A25" s="44" t="s">
        <v>40</v>
      </c>
      <c r="B25" s="44">
        <v>3</v>
      </c>
      <c r="C25" s="44">
        <v>4</v>
      </c>
      <c r="D25" s="44">
        <v>5</v>
      </c>
      <c r="E25" s="45">
        <v>7.4785500000000003</v>
      </c>
      <c r="F25" s="45">
        <f t="shared" si="5"/>
        <v>0.87381740160202526</v>
      </c>
      <c r="G25" s="55">
        <v>655.04999999999995</v>
      </c>
      <c r="H25" s="46">
        <f t="shared" si="6"/>
        <v>2.8162744509770214</v>
      </c>
      <c r="I25" s="75">
        <v>302.50073667626123</v>
      </c>
      <c r="J25" s="47">
        <v>0.25</v>
      </c>
      <c r="K25" s="48">
        <v>360</v>
      </c>
      <c r="L25" s="47">
        <v>1.9432870370370371E-2</v>
      </c>
      <c r="M25" s="48">
        <v>27.98</v>
      </c>
      <c r="N25" s="51">
        <f t="shared" si="7"/>
        <v>1.4468477101558088</v>
      </c>
      <c r="O25" s="79">
        <v>10.390854000538024</v>
      </c>
      <c r="P25" s="47">
        <v>0.14835648148148148</v>
      </c>
      <c r="Q25" s="48">
        <v>213.63</v>
      </c>
      <c r="R25" s="81">
        <v>-18.709105738306619</v>
      </c>
      <c r="S25" s="47">
        <f t="shared" si="41"/>
        <v>0.10164351851851852</v>
      </c>
      <c r="T25" s="48">
        <v>146.37</v>
      </c>
      <c r="U25" s="47">
        <f t="shared" si="42"/>
        <v>8.2210648148148158E-2</v>
      </c>
      <c r="V25" s="48">
        <v>118.38</v>
      </c>
      <c r="W25" s="49">
        <f t="shared" si="43"/>
        <v>0.23056712962962964</v>
      </c>
      <c r="X25" s="48"/>
      <c r="Y25" s="46"/>
      <c r="Z25" s="44"/>
      <c r="AA25" s="44"/>
      <c r="AB25" s="44"/>
      <c r="AC25" s="74">
        <f t="shared" ref="AC25:AC27" si="54">AN$36*V25</f>
        <v>1.5659982857142856</v>
      </c>
      <c r="AD25" s="74">
        <f t="shared" si="44"/>
        <v>11.71139647962857</v>
      </c>
      <c r="AE25" s="66"/>
      <c r="AF25" s="66"/>
      <c r="AG25" s="52">
        <f t="shared" si="49"/>
        <v>10.075197714285714</v>
      </c>
      <c r="AH25" s="52">
        <f t="shared" si="45"/>
        <v>75.347869866171436</v>
      </c>
      <c r="AI25" s="52"/>
      <c r="AJ25" s="44"/>
      <c r="AK25" s="44"/>
      <c r="AL25" s="44"/>
      <c r="AM25" s="53">
        <f t="shared" si="46"/>
        <v>0.44228385714285723</v>
      </c>
      <c r="AN25" s="53">
        <f t="shared" si="47"/>
        <v>3.3076419398357149</v>
      </c>
      <c r="AO25" s="53"/>
      <c r="AP25" s="44"/>
      <c r="AQ25" s="46">
        <f t="shared" si="50"/>
        <v>90.366908285635731</v>
      </c>
      <c r="AR25" s="121">
        <f t="shared" si="51"/>
        <v>3.3076419398357149</v>
      </c>
      <c r="AS25" s="121">
        <f t="shared" si="52"/>
        <v>75.347869866171436</v>
      </c>
      <c r="AT25" s="121">
        <f t="shared" si="53"/>
        <v>11.71139647962857</v>
      </c>
      <c r="AU25" s="46">
        <f t="shared" si="4"/>
        <v>3.6602358126281951</v>
      </c>
      <c r="AV25" s="46">
        <f t="shared" si="48"/>
        <v>83.379935526850772</v>
      </c>
      <c r="AW25" s="46">
        <f t="shared" si="12"/>
        <v>12.959828660521028</v>
      </c>
      <c r="AX25" s="44"/>
      <c r="AZ25" s="40"/>
      <c r="BL25"/>
    </row>
    <row r="26" spans="1:64" x14ac:dyDescent="0.25">
      <c r="A26" s="44" t="s">
        <v>40</v>
      </c>
      <c r="B26" s="44">
        <v>4</v>
      </c>
      <c r="C26" s="44">
        <v>4</v>
      </c>
      <c r="D26" s="44">
        <v>5</v>
      </c>
      <c r="E26" s="45">
        <v>4.3877000000000006</v>
      </c>
      <c r="F26" s="45">
        <f t="shared" si="5"/>
        <v>0.64223692592214288</v>
      </c>
      <c r="G26" s="55">
        <v>418.4</v>
      </c>
      <c r="H26" s="46">
        <f t="shared" si="6"/>
        <v>2.6215916758592179</v>
      </c>
      <c r="I26" s="75">
        <v>54.373949304358348</v>
      </c>
      <c r="J26" s="47">
        <v>0.25</v>
      </c>
      <c r="K26" s="48">
        <v>360</v>
      </c>
      <c r="L26" s="47">
        <v>1.3321759259259261E-2</v>
      </c>
      <c r="M26" s="48">
        <v>19.18</v>
      </c>
      <c r="N26" s="51">
        <f t="shared" si="7"/>
        <v>1.2828486028346449</v>
      </c>
      <c r="O26" s="79">
        <v>-3.168621885508319</v>
      </c>
      <c r="P26" s="54">
        <v>0.16640046296296296</v>
      </c>
      <c r="Q26" s="48">
        <v>239.62</v>
      </c>
      <c r="R26" s="81">
        <v>40.696202357096013</v>
      </c>
      <c r="S26" s="47">
        <f t="shared" si="41"/>
        <v>8.3599537037037042E-2</v>
      </c>
      <c r="T26" s="48">
        <v>120.38</v>
      </c>
      <c r="U26" s="47">
        <f t="shared" si="42"/>
        <v>7.0277777777777786E-2</v>
      </c>
      <c r="V26" s="48">
        <v>101.2</v>
      </c>
      <c r="W26" s="49">
        <f t="shared" si="43"/>
        <v>0.23667824074074073</v>
      </c>
      <c r="X26" s="48"/>
      <c r="Y26" s="46"/>
      <c r="Z26" s="44"/>
      <c r="AA26" s="44"/>
      <c r="AB26" s="44"/>
      <c r="AC26" s="74">
        <f t="shared" si="54"/>
        <v>1.3387314285714285</v>
      </c>
      <c r="AD26" s="74">
        <f t="shared" si="44"/>
        <v>5.873951889142857</v>
      </c>
      <c r="AE26" s="66"/>
      <c r="AF26" s="66"/>
      <c r="AG26" s="52">
        <f t="shared" si="49"/>
        <v>11.300935619047621</v>
      </c>
      <c r="AH26" s="52">
        <f t="shared" si="45"/>
        <v>49.585115215695254</v>
      </c>
      <c r="AI26" s="52"/>
      <c r="AJ26" s="44"/>
      <c r="AK26" s="44"/>
      <c r="AL26" s="44"/>
      <c r="AM26" s="53">
        <f t="shared" si="46"/>
        <v>0.30318100000000003</v>
      </c>
      <c r="AN26" s="53">
        <f t="shared" si="47"/>
        <v>1.3302672737000003</v>
      </c>
      <c r="AO26" s="53"/>
      <c r="AP26" s="44"/>
      <c r="AQ26" s="46">
        <f t="shared" si="50"/>
        <v>56.789334378538115</v>
      </c>
      <c r="AR26" s="121">
        <f t="shared" si="51"/>
        <v>1.3302672737000003</v>
      </c>
      <c r="AS26" s="121">
        <f t="shared" si="52"/>
        <v>49.585115215695254</v>
      </c>
      <c r="AT26" s="121">
        <f t="shared" si="53"/>
        <v>5.873951889142857</v>
      </c>
      <c r="AU26" s="46">
        <f t="shared" si="4"/>
        <v>2.3424597034944936</v>
      </c>
      <c r="AV26" s="46">
        <f t="shared" si="48"/>
        <v>87.31413346946097</v>
      </c>
      <c r="AW26" s="46">
        <f t="shared" si="12"/>
        <v>10.343406827044529</v>
      </c>
      <c r="AX26" s="44"/>
      <c r="BL26"/>
    </row>
    <row r="27" spans="1:64" x14ac:dyDescent="0.25">
      <c r="A27" s="44" t="s">
        <v>40</v>
      </c>
      <c r="B27" s="44">
        <v>5</v>
      </c>
      <c r="C27" s="44">
        <v>4</v>
      </c>
      <c r="D27" s="44">
        <v>5</v>
      </c>
      <c r="E27" s="45">
        <v>7.7778499999999999</v>
      </c>
      <c r="F27" s="45">
        <f t="shared" si="5"/>
        <v>0.8908595632906835</v>
      </c>
      <c r="G27" s="44">
        <v>827.2</v>
      </c>
      <c r="H27" s="46">
        <f t="shared" si="6"/>
        <v>2.9176105257498675</v>
      </c>
      <c r="I27" s="75">
        <v>475.76208224800064</v>
      </c>
      <c r="J27" s="47">
        <v>0.25</v>
      </c>
      <c r="K27" s="48">
        <v>360</v>
      </c>
      <c r="L27" s="49">
        <v>2.162037037037037E-2</v>
      </c>
      <c r="M27" s="48">
        <v>31.13</v>
      </c>
      <c r="N27" s="51">
        <f t="shared" si="7"/>
        <v>1.4931791206825153</v>
      </c>
      <c r="O27" s="79">
        <v>14.001734060293</v>
      </c>
      <c r="P27" s="49">
        <v>0.16138888888888886</v>
      </c>
      <c r="Q27" s="48">
        <v>232.4</v>
      </c>
      <c r="R27" s="81">
        <v>-3.1748505052652263</v>
      </c>
      <c r="S27" s="47">
        <f t="shared" si="41"/>
        <v>8.861111111111114E-2</v>
      </c>
      <c r="T27" s="48">
        <v>127.6</v>
      </c>
      <c r="U27" s="47">
        <f t="shared" si="42"/>
        <v>6.6990740740740767E-2</v>
      </c>
      <c r="V27" s="48">
        <v>96.47</v>
      </c>
      <c r="W27" s="49">
        <f t="shared" si="43"/>
        <v>0.22837962962962963</v>
      </c>
      <c r="X27" s="48"/>
      <c r="Y27" s="46"/>
      <c r="Z27" s="44"/>
      <c r="AA27" s="44"/>
      <c r="AB27" s="44"/>
      <c r="AC27" s="74">
        <f t="shared" si="54"/>
        <v>1.2761602857142857</v>
      </c>
      <c r="AD27" s="74">
        <f t="shared" si="44"/>
        <v>9.9257832782428572</v>
      </c>
      <c r="AE27" s="66"/>
      <c r="AF27" s="66"/>
      <c r="AG27" s="52">
        <f t="shared" si="49"/>
        <v>10.960426666666669</v>
      </c>
      <c r="AH27" s="52">
        <f t="shared" si="45"/>
        <v>85.248554549333349</v>
      </c>
      <c r="AI27" s="52"/>
      <c r="AJ27" s="44"/>
      <c r="AK27" s="44"/>
      <c r="AL27" s="44"/>
      <c r="AM27" s="53">
        <f t="shared" si="46"/>
        <v>0.49207635714285719</v>
      </c>
      <c r="AN27" s="53">
        <f t="shared" si="47"/>
        <v>3.8272960944035717</v>
      </c>
      <c r="AO27" s="53"/>
      <c r="AP27" s="44"/>
      <c r="AQ27" s="46">
        <f t="shared" ref="AQ27:AQ29" si="55">AN27+AH27+AD27</f>
        <v>99.001633921979774</v>
      </c>
      <c r="AR27" s="121">
        <f t="shared" si="51"/>
        <v>3.8272960944035717</v>
      </c>
      <c r="AS27" s="121">
        <f t="shared" si="52"/>
        <v>85.248554549333349</v>
      </c>
      <c r="AT27" s="121">
        <f t="shared" si="53"/>
        <v>9.9257832782428572</v>
      </c>
      <c r="AU27" s="46">
        <f t="shared" si="4"/>
        <v>3.865891847219157</v>
      </c>
      <c r="AV27" s="46">
        <f t="shared" si="48"/>
        <v>86.108229907109603</v>
      </c>
      <c r="AW27" s="46">
        <f t="shared" si="12"/>
        <v>10.025878245671247</v>
      </c>
      <c r="AX27" s="44"/>
      <c r="BL27"/>
    </row>
    <row r="28" spans="1:64" x14ac:dyDescent="0.25">
      <c r="A28" s="44" t="s">
        <v>40</v>
      </c>
      <c r="B28" s="44">
        <v>6</v>
      </c>
      <c r="C28" s="44">
        <v>4</v>
      </c>
      <c r="D28" s="44">
        <v>5</v>
      </c>
      <c r="E28" s="45">
        <v>6.5057</v>
      </c>
      <c r="F28" s="45">
        <f t="shared" si="5"/>
        <v>0.81329403260883126</v>
      </c>
      <c r="G28" s="46">
        <v>619.45000000000005</v>
      </c>
      <c r="H28" s="46">
        <f t="shared" si="6"/>
        <v>2.7920062572811819</v>
      </c>
      <c r="I28" s="75">
        <v>263.28839942445171</v>
      </c>
      <c r="J28" s="47">
        <v>0.25</v>
      </c>
      <c r="K28" s="48">
        <v>360</v>
      </c>
      <c r="L28" s="49">
        <v>1.8090277777777778E-2</v>
      </c>
      <c r="M28" s="48">
        <v>26.05</v>
      </c>
      <c r="N28" s="51">
        <f t="shared" si="7"/>
        <v>1.4158077276355432</v>
      </c>
      <c r="O28" s="79">
        <v>6.962801323850325</v>
      </c>
      <c r="P28" s="49">
        <v>0.16741898148148149</v>
      </c>
      <c r="Q28" s="48">
        <v>241.08</v>
      </c>
      <c r="R28" s="81">
        <v>19.258416134515585</v>
      </c>
      <c r="S28" s="47">
        <f t="shared" si="41"/>
        <v>8.2581018518518512E-2</v>
      </c>
      <c r="T28" s="48">
        <v>118.92</v>
      </c>
      <c r="U28" s="47">
        <f t="shared" si="42"/>
        <v>6.4490740740740737E-2</v>
      </c>
      <c r="V28" s="48">
        <v>92.87</v>
      </c>
      <c r="W28" s="49">
        <f t="shared" si="43"/>
        <v>0.23190972222222223</v>
      </c>
      <c r="X28" s="48"/>
      <c r="Y28" s="46"/>
      <c r="Z28" s="44"/>
      <c r="AA28" s="44"/>
      <c r="AB28" s="44"/>
      <c r="AC28" s="74">
        <f>AN$36*V28</f>
        <v>1.2285374285714286</v>
      </c>
      <c r="AD28" s="74">
        <f t="shared" si="44"/>
        <v>7.992495949057143</v>
      </c>
      <c r="AE28" s="66"/>
      <c r="AF28" s="66"/>
      <c r="AG28" s="52">
        <f t="shared" si="49"/>
        <v>11.369792000000002</v>
      </c>
      <c r="AH28" s="52">
        <f t="shared" si="45"/>
        <v>73.968455814400016</v>
      </c>
      <c r="AI28" s="52"/>
      <c r="AJ28" s="44"/>
      <c r="AK28" s="44"/>
      <c r="AL28" s="44"/>
      <c r="AM28" s="53">
        <f t="shared" si="46"/>
        <v>0.41177607142857153</v>
      </c>
      <c r="AN28" s="53">
        <f t="shared" si="47"/>
        <v>2.6788915878928576</v>
      </c>
      <c r="AO28" s="53"/>
      <c r="AP28" s="44"/>
      <c r="AQ28" s="46">
        <f t="shared" si="55"/>
        <v>84.639843351350024</v>
      </c>
      <c r="AR28" s="121">
        <f t="shared" si="51"/>
        <v>2.6788915878928576</v>
      </c>
      <c r="AS28" s="121">
        <f t="shared" si="52"/>
        <v>73.968455814400016</v>
      </c>
      <c r="AT28" s="121">
        <f t="shared" si="53"/>
        <v>7.992495949057143</v>
      </c>
      <c r="AU28" s="46">
        <f t="shared" si="4"/>
        <v>3.1650479039433721</v>
      </c>
      <c r="AV28" s="46">
        <f t="shared" si="48"/>
        <v>87.392004622867972</v>
      </c>
      <c r="AW28" s="46">
        <f t="shared" si="12"/>
        <v>9.4429474731886547</v>
      </c>
      <c r="AX28" s="44"/>
      <c r="BL28"/>
    </row>
    <row r="29" spans="1:64" s="22" customFormat="1" x14ac:dyDescent="0.25">
      <c r="A29" s="30" t="s">
        <v>40</v>
      </c>
      <c r="B29" s="30">
        <v>7</v>
      </c>
      <c r="C29" s="30">
        <v>4</v>
      </c>
      <c r="D29" s="30">
        <v>5</v>
      </c>
      <c r="E29" s="56">
        <v>7.7242499999999996</v>
      </c>
      <c r="F29" s="56">
        <f t="shared" si="5"/>
        <v>0.88785632153711258</v>
      </c>
      <c r="G29" s="30">
        <v>460.65</v>
      </c>
      <c r="H29" s="57">
        <f t="shared" si="6"/>
        <v>2.6633710754987501</v>
      </c>
      <c r="I29" s="76">
        <v>109.0130574479831</v>
      </c>
      <c r="J29" s="58">
        <v>0.25</v>
      </c>
      <c r="K29" s="59">
        <v>360</v>
      </c>
      <c r="L29" s="60">
        <v>1.3483796296296298E-2</v>
      </c>
      <c r="M29" s="59">
        <v>19.420000000000002</v>
      </c>
      <c r="N29" s="61">
        <f t="shared" si="7"/>
        <v>1.2882492255719862</v>
      </c>
      <c r="O29" s="80">
        <v>2.209197571142095</v>
      </c>
      <c r="P29" s="60">
        <v>0.15303240740740745</v>
      </c>
      <c r="Q29" s="59">
        <v>220.37</v>
      </c>
      <c r="R29" s="82">
        <v>-14.6253786726258</v>
      </c>
      <c r="S29" s="58">
        <f t="shared" si="41"/>
        <v>9.696759259259255E-2</v>
      </c>
      <c r="T29" s="59">
        <v>139.63</v>
      </c>
      <c r="U29" s="58">
        <f t="shared" si="42"/>
        <v>8.348379629629625E-2</v>
      </c>
      <c r="V29" s="59">
        <v>120.22</v>
      </c>
      <c r="W29" s="60">
        <f t="shared" si="43"/>
        <v>0.23651620370370369</v>
      </c>
      <c r="X29" s="69"/>
      <c r="Y29" s="57"/>
      <c r="Z29" s="30"/>
      <c r="AA29" s="30"/>
      <c r="AB29" s="30"/>
      <c r="AC29" s="63">
        <f>AN$36*V29</f>
        <v>1.5903388571428572</v>
      </c>
      <c r="AD29" s="63">
        <f t="shared" si="44"/>
        <v>12.284174917285714</v>
      </c>
      <c r="AE29" s="70"/>
      <c r="AF29" s="70"/>
      <c r="AG29" s="63">
        <f t="shared" si="49"/>
        <v>10.393068952380954</v>
      </c>
      <c r="AH29" s="63">
        <f t="shared" si="45"/>
        <v>80.278662855428578</v>
      </c>
      <c r="AI29" s="63"/>
      <c r="AJ29" s="30"/>
      <c r="AK29" s="30"/>
      <c r="AL29" s="30"/>
      <c r="AM29" s="64">
        <f t="shared" si="46"/>
        <v>0.30697471428571438</v>
      </c>
      <c r="AN29" s="64">
        <f t="shared" si="47"/>
        <v>2.3711494368214292</v>
      </c>
      <c r="AO29" s="64"/>
      <c r="AP29" s="30"/>
      <c r="AQ29" s="57">
        <f t="shared" si="55"/>
        <v>94.933987209535715</v>
      </c>
      <c r="AR29" s="105">
        <f t="shared" si="51"/>
        <v>2.3711494368214292</v>
      </c>
      <c r="AS29" s="105">
        <f t="shared" si="52"/>
        <v>80.278662855428578</v>
      </c>
      <c r="AT29" s="105">
        <f t="shared" si="53"/>
        <v>12.284174917285714</v>
      </c>
      <c r="AU29" s="105">
        <f t="shared" si="4"/>
        <v>2.4976823438247595</v>
      </c>
      <c r="AV29" s="105">
        <f t="shared" si="48"/>
        <v>84.562615787157128</v>
      </c>
      <c r="AW29" s="105">
        <f t="shared" si="12"/>
        <v>12.939701869018119</v>
      </c>
      <c r="AX29" s="30"/>
    </row>
    <row r="30" spans="1:64" x14ac:dyDescent="0.25">
      <c r="K30" s="25"/>
      <c r="M30" s="25"/>
      <c r="N30" s="25"/>
      <c r="O30" s="25"/>
      <c r="Q30" s="25"/>
      <c r="R30" s="50"/>
      <c r="S30" s="25"/>
      <c r="T30" s="25"/>
      <c r="U30" s="25"/>
      <c r="V30" s="25"/>
    </row>
    <row r="31" spans="1:64" x14ac:dyDescent="0.25">
      <c r="Q31" s="25"/>
      <c r="R31" s="50"/>
      <c r="AJ31" s="100" t="s">
        <v>42</v>
      </c>
      <c r="AK31" s="100"/>
      <c r="AL31" s="100"/>
      <c r="AM31" s="100"/>
      <c r="AN31" s="100"/>
      <c r="AO31" s="101" t="s">
        <v>43</v>
      </c>
      <c r="AP31" s="101"/>
      <c r="AQ31" s="101"/>
      <c r="AR31" s="101"/>
      <c r="AS31" s="101"/>
      <c r="AT31" s="101"/>
      <c r="AU31" s="101"/>
      <c r="AV31" s="101"/>
      <c r="AW31" s="101"/>
      <c r="AX31" s="101"/>
    </row>
    <row r="32" spans="1:64" x14ac:dyDescent="0.25">
      <c r="Q32" s="25"/>
      <c r="R32" s="50"/>
      <c r="AG32" s="9"/>
      <c r="AH32" s="9"/>
      <c r="AI32" s="99" t="s">
        <v>117</v>
      </c>
      <c r="AJ32" s="100" t="s">
        <v>103</v>
      </c>
      <c r="AK32" s="100" t="s">
        <v>98</v>
      </c>
      <c r="AL32" s="100" t="s">
        <v>105</v>
      </c>
      <c r="AM32" s="100" t="s">
        <v>116</v>
      </c>
      <c r="AN32" s="100" t="s">
        <v>203</v>
      </c>
      <c r="AO32" s="101" t="s">
        <v>103</v>
      </c>
      <c r="AP32" s="101" t="s">
        <v>98</v>
      </c>
      <c r="AQ32" s="101" t="s">
        <v>105</v>
      </c>
      <c r="AR32" s="101" t="s">
        <v>116</v>
      </c>
      <c r="AS32" s="101" t="s">
        <v>203</v>
      </c>
      <c r="AT32" s="101"/>
      <c r="AU32" s="101"/>
      <c r="AV32" s="101"/>
      <c r="AW32" s="101"/>
      <c r="AY32" s="98"/>
      <c r="BL32" s="83"/>
    </row>
    <row r="33" spans="17:64" x14ac:dyDescent="0.25">
      <c r="Q33" s="25"/>
      <c r="R33" s="50"/>
      <c r="AG33" s="9"/>
      <c r="AH33" s="9"/>
      <c r="AI33" s="99"/>
      <c r="AJ33" s="84">
        <v>16.41</v>
      </c>
      <c r="AK33" s="84">
        <v>2.291E-2</v>
      </c>
      <c r="AL33" s="84">
        <f>AK33/0.7</f>
        <v>3.2728571428571433E-2</v>
      </c>
      <c r="AM33" s="84">
        <f>(20/(1/AL33))</f>
        <v>0.65457142857142869</v>
      </c>
      <c r="AN33" s="84">
        <f>AM33/60</f>
        <v>1.0909523809523812E-2</v>
      </c>
      <c r="AO33" s="85">
        <v>16.41</v>
      </c>
      <c r="AP33" s="85">
        <v>3.0915000000000002E-2</v>
      </c>
      <c r="AQ33" s="85">
        <f>AP33/0.7</f>
        <v>4.4164285714285718E-2</v>
      </c>
      <c r="AR33" s="109">
        <f>(20/(1/AQ33))</f>
        <v>0.88328571428571434</v>
      </c>
      <c r="AS33" s="85">
        <f>AR33/60</f>
        <v>1.4721428571428573E-2</v>
      </c>
      <c r="AT33" s="85"/>
      <c r="AU33" s="85"/>
      <c r="AV33" s="85"/>
      <c r="AW33" s="85"/>
      <c r="AY33" s="98"/>
      <c r="BC33" s="3"/>
      <c r="BL33" s="83"/>
    </row>
    <row r="34" spans="17:64" x14ac:dyDescent="0.25">
      <c r="Q34" s="25"/>
      <c r="R34" s="50"/>
      <c r="AG34" s="9"/>
      <c r="AH34" s="9"/>
      <c r="AI34" s="99"/>
      <c r="AJ34" s="84">
        <v>16.12</v>
      </c>
      <c r="AK34" s="84">
        <v>2.198E-2</v>
      </c>
      <c r="AL34" s="84">
        <f t="shared" ref="AL34:AL37" si="56">AK34/0.7</f>
        <v>3.1400000000000004E-2</v>
      </c>
      <c r="AM34" s="84">
        <f>(20/(1/AL34))</f>
        <v>0.62800000000000011</v>
      </c>
      <c r="AN34" s="84">
        <f t="shared" ref="AN34:AN37" si="57">AM34/60</f>
        <v>1.0466666666666669E-2</v>
      </c>
      <c r="AO34" s="85">
        <v>16.12</v>
      </c>
      <c r="AP34" s="85">
        <v>3.048E-2</v>
      </c>
      <c r="AQ34" s="85">
        <f t="shared" ref="AQ34:AQ36" si="58">AP34/0.7</f>
        <v>4.3542857142857147E-2</v>
      </c>
      <c r="AR34" s="109">
        <f>(20/(1/AQ34))</f>
        <v>0.870857142857143</v>
      </c>
      <c r="AS34" s="85">
        <f t="shared" ref="AS34:AS36" si="59">AR34/60</f>
        <v>1.4514285714285717E-2</v>
      </c>
      <c r="AT34" s="85"/>
      <c r="AU34" s="85"/>
      <c r="AV34" s="85"/>
      <c r="AW34" s="85"/>
      <c r="AY34" s="98"/>
      <c r="BL34" s="83"/>
    </row>
    <row r="35" spans="17:64" x14ac:dyDescent="0.25">
      <c r="Q35" s="25"/>
      <c r="R35" s="50"/>
      <c r="AG35" s="9"/>
      <c r="AH35" s="9"/>
      <c r="AI35" s="99"/>
      <c r="AJ35" s="84">
        <v>30.36</v>
      </c>
      <c r="AK35" s="84">
        <v>6.7549999999999999E-2</v>
      </c>
      <c r="AL35" s="84">
        <f t="shared" si="56"/>
        <v>9.6500000000000002E-2</v>
      </c>
      <c r="AM35" s="84">
        <f>(20/(1/AL35))</f>
        <v>1.9300000000000002</v>
      </c>
      <c r="AN35" s="84">
        <f t="shared" si="57"/>
        <v>3.216666666666667E-2</v>
      </c>
      <c r="AO35" s="85">
        <v>30.36</v>
      </c>
      <c r="AP35" s="85">
        <v>5.1839999999999997E-2</v>
      </c>
      <c r="AQ35" s="85">
        <f t="shared" si="58"/>
        <v>7.4057142857142863E-2</v>
      </c>
      <c r="AR35" s="109">
        <f>(20/(1/AQ35))</f>
        <v>1.4811428571428573</v>
      </c>
      <c r="AS35" s="85">
        <f t="shared" si="59"/>
        <v>2.468571428571429E-2</v>
      </c>
      <c r="AT35" s="85"/>
      <c r="AU35" s="85"/>
      <c r="AV35" s="85"/>
      <c r="AW35" s="85"/>
      <c r="AY35" s="98"/>
      <c r="BL35" s="83"/>
    </row>
    <row r="36" spans="17:64" x14ac:dyDescent="0.25">
      <c r="AI36" s="99"/>
      <c r="AJ36" s="84">
        <v>17.93</v>
      </c>
      <c r="AK36" s="84">
        <v>2.7779999999999999E-2</v>
      </c>
      <c r="AL36" s="84">
        <f t="shared" si="56"/>
        <v>3.9685714285714289E-2</v>
      </c>
      <c r="AM36" s="84">
        <f>(20/(1/AL36))</f>
        <v>0.79371428571428571</v>
      </c>
      <c r="AN36" s="84">
        <f t="shared" si="57"/>
        <v>1.3228571428571428E-2</v>
      </c>
      <c r="AO36" s="85">
        <v>17.93</v>
      </c>
      <c r="AP36" s="85">
        <v>3.3195000000000002E-2</v>
      </c>
      <c r="AQ36" s="85">
        <f t="shared" si="58"/>
        <v>4.742142857142858E-2</v>
      </c>
      <c r="AR36" s="109">
        <f>(20/(1/AQ36))</f>
        <v>0.94842857142857162</v>
      </c>
      <c r="AS36" s="85">
        <f t="shared" si="59"/>
        <v>1.580714285714286E-2</v>
      </c>
      <c r="AT36" s="85"/>
      <c r="AU36" s="85"/>
      <c r="AV36" s="85"/>
      <c r="AW36" s="85"/>
      <c r="AY36" s="98"/>
      <c r="BL36" s="83"/>
    </row>
    <row r="37" spans="17:64" x14ac:dyDescent="0.25">
      <c r="AI37" s="99"/>
      <c r="AJ37" s="84">
        <v>40.200000000000003</v>
      </c>
      <c r="AK37" s="84">
        <v>9.9040000000000003E-2</v>
      </c>
      <c r="AL37" s="84">
        <f t="shared" si="56"/>
        <v>0.1414857142857143</v>
      </c>
      <c r="AM37" s="84">
        <f>(20/(1/AL37))</f>
        <v>2.8297142857142861</v>
      </c>
      <c r="AN37" s="84">
        <f t="shared" si="57"/>
        <v>4.7161904761904766E-2</v>
      </c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8"/>
      <c r="BL37" s="83"/>
    </row>
    <row r="38" spans="17:64" x14ac:dyDescent="0.25"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8"/>
      <c r="BL38" s="83"/>
    </row>
    <row r="39" spans="17:64" x14ac:dyDescent="0.25">
      <c r="AI39" s="99"/>
      <c r="AJ39" s="99"/>
      <c r="AK39" s="99"/>
      <c r="AL39" s="99"/>
      <c r="AM39" s="99"/>
      <c r="AN39" s="99"/>
      <c r="AO39" s="99"/>
      <c r="AX39" s="99"/>
      <c r="AY39" s="98"/>
      <c r="BL39" s="83"/>
    </row>
    <row r="40" spans="17:64" x14ac:dyDescent="0.25">
      <c r="AI40" s="99"/>
      <c r="AJ40" s="99"/>
      <c r="AK40" s="99"/>
      <c r="AL40" s="99"/>
      <c r="AM40" s="99"/>
      <c r="AN40" s="99"/>
      <c r="AO40" s="99"/>
      <c r="AX40" s="99"/>
      <c r="AY40" s="98"/>
      <c r="BL40" s="83"/>
    </row>
    <row r="41" spans="17:64" x14ac:dyDescent="0.25">
      <c r="AI41" s="98"/>
      <c r="AJ41" s="98"/>
      <c r="AK41" s="98"/>
      <c r="AL41" s="98"/>
      <c r="AM41" s="98"/>
      <c r="AN41" s="98"/>
      <c r="AO41" s="98"/>
      <c r="AX41" s="98"/>
      <c r="AY41" s="98"/>
      <c r="BL41" s="83"/>
    </row>
    <row r="42" spans="17:64" x14ac:dyDescent="0.25">
      <c r="AI42" s="98"/>
      <c r="AJ42" s="98"/>
      <c r="AK42" s="98"/>
      <c r="AL42" s="98"/>
      <c r="AM42" s="98"/>
      <c r="AN42" s="98"/>
      <c r="AO42" s="98"/>
      <c r="AX42" s="98"/>
      <c r="AY42" s="98"/>
      <c r="BL42" s="83"/>
    </row>
    <row r="43" spans="17:64" x14ac:dyDescent="0.25"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BL43" s="83"/>
    </row>
    <row r="44" spans="17:64" x14ac:dyDescent="0.25"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BL44" s="83"/>
    </row>
    <row r="45" spans="17:64" x14ac:dyDescent="0.25"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BL45" s="83"/>
    </row>
    <row r="46" spans="17:64" x14ac:dyDescent="0.25"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BL46" s="83"/>
    </row>
    <row r="47" spans="17:64" x14ac:dyDescent="0.25">
      <c r="BL47" s="83"/>
    </row>
    <row r="48" spans="17:64" x14ac:dyDescent="0.25">
      <c r="BL48" s="83"/>
    </row>
    <row r="49" spans="64:64" x14ac:dyDescent="0.25">
      <c r="BL49" s="83"/>
    </row>
    <row r="50" spans="64:64" x14ac:dyDescent="0.25">
      <c r="BL50" s="83"/>
    </row>
    <row r="51" spans="64:64" x14ac:dyDescent="0.25">
      <c r="BL51" s="83"/>
    </row>
    <row r="52" spans="64:64" x14ac:dyDescent="0.25">
      <c r="BL52" s="83"/>
    </row>
    <row r="53" spans="64:64" x14ac:dyDescent="0.25">
      <c r="BL53" s="83"/>
    </row>
    <row r="54" spans="64:64" x14ac:dyDescent="0.25">
      <c r="BL54" s="83"/>
    </row>
    <row r="55" spans="64:64" x14ac:dyDescent="0.25">
      <c r="BL55" s="83"/>
    </row>
    <row r="56" spans="64:64" x14ac:dyDescent="0.25">
      <c r="BL56" s="83"/>
    </row>
    <row r="57" spans="64:64" x14ac:dyDescent="0.25">
      <c r="BL57" s="83"/>
    </row>
    <row r="58" spans="64:64" x14ac:dyDescent="0.25">
      <c r="BL58" s="83"/>
    </row>
    <row r="59" spans="64:64" x14ac:dyDescent="0.25">
      <c r="BL59" s="83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59"/>
  <sheetViews>
    <sheetView topLeftCell="AK1" workbookViewId="0">
      <selection activeCell="AO2" sqref="AO2"/>
    </sheetView>
  </sheetViews>
  <sheetFormatPr defaultRowHeight="15" x14ac:dyDescent="0.25"/>
  <cols>
    <col min="1" max="1" width="11.28515625" style="103" bestFit="1" customWidth="1"/>
    <col min="2" max="2" width="6.140625" style="103" bestFit="1" customWidth="1"/>
    <col min="3" max="3" width="19.7109375" style="103" bestFit="1" customWidth="1"/>
    <col min="4" max="4" width="19.140625" style="103" bestFit="1" customWidth="1"/>
    <col min="5" max="5" width="16.140625" style="103" bestFit="1" customWidth="1"/>
    <col min="6" max="6" width="8.5703125" style="103" bestFit="1" customWidth="1"/>
    <col min="7" max="7" width="17.28515625" style="103" bestFit="1" customWidth="1"/>
    <col min="8" max="8" width="11.5703125" style="103" bestFit="1" customWidth="1"/>
    <col min="9" max="9" width="22.140625" style="103" bestFit="1" customWidth="1"/>
    <col min="10" max="10" width="10" style="103" bestFit="1" customWidth="1"/>
    <col min="11" max="11" width="13.28515625" style="103" bestFit="1" customWidth="1"/>
    <col min="12" max="12" width="14" style="103" bestFit="1" customWidth="1"/>
    <col min="13" max="13" width="16.85546875" style="103" bestFit="1" customWidth="1"/>
    <col min="14" max="14" width="20.140625" style="103" bestFit="1" customWidth="1"/>
    <col min="15" max="15" width="22.7109375" style="103" bestFit="1" customWidth="1"/>
    <col min="16" max="16" width="13.140625" style="103" bestFit="1" customWidth="1"/>
    <col min="17" max="17" width="19.5703125" style="103" bestFit="1" customWidth="1"/>
    <col min="18" max="18" width="16.7109375" style="103" bestFit="1" customWidth="1"/>
    <col min="19" max="19" width="24.5703125" style="25" bestFit="1" customWidth="1"/>
    <col min="20" max="20" width="16.42578125" style="44" bestFit="1" customWidth="1"/>
    <col min="21" max="21" width="24.28515625" style="50" bestFit="1" customWidth="1"/>
    <col min="22" max="22" width="19.28515625" style="103" bestFit="1" customWidth="1"/>
    <col min="23" max="23" width="16" style="103" bestFit="1" customWidth="1"/>
    <col min="24" max="24" width="24.7109375" style="103" bestFit="1" customWidth="1"/>
    <col min="25" max="25" width="16.140625" style="103" bestFit="1" customWidth="1"/>
    <col min="26" max="26" width="19.140625" style="103" bestFit="1" customWidth="1"/>
    <col min="27" max="27" width="22.42578125" style="103" bestFit="1" customWidth="1"/>
    <col min="28" max="28" width="25.28515625" style="103" bestFit="1" customWidth="1"/>
    <col min="29" max="29" width="11.42578125" style="103" bestFit="1" customWidth="1"/>
    <col min="30" max="30" width="14.42578125" style="103" bestFit="1" customWidth="1"/>
    <col min="31" max="31" width="16.85546875" style="103" bestFit="1" customWidth="1"/>
    <col min="32" max="32" width="16.7109375" style="103" bestFit="1" customWidth="1"/>
    <col min="33" max="33" width="19.140625" style="103" bestFit="1" customWidth="1"/>
    <col min="34" max="34" width="17.28515625" style="103" bestFit="1" customWidth="1"/>
    <col min="35" max="35" width="19.140625" style="103" bestFit="1" customWidth="1"/>
    <col min="36" max="36" width="17.28515625" style="103" bestFit="1" customWidth="1"/>
    <col min="37" max="37" width="19.140625" style="103" bestFit="1" customWidth="1"/>
    <col min="38" max="38" width="17.28515625" style="103" bestFit="1" customWidth="1"/>
    <col min="39" max="39" width="18.140625" style="103" bestFit="1" customWidth="1"/>
    <col min="40" max="40" width="16.140625" style="103" bestFit="1" customWidth="1"/>
    <col min="41" max="41" width="19.28515625" style="103" bestFit="1" customWidth="1"/>
    <col min="42" max="42" width="16.85546875" style="103" bestFit="1" customWidth="1"/>
    <col min="43" max="43" width="19.28515625" style="103" bestFit="1" customWidth="1"/>
    <col min="44" max="44" width="16.85546875" style="103" bestFit="1" customWidth="1"/>
    <col min="45" max="45" width="19.28515625" style="103" bestFit="1" customWidth="1"/>
    <col min="46" max="46" width="16.85546875" style="103" bestFit="1" customWidth="1"/>
    <col min="47" max="47" width="19.28515625" style="103" bestFit="1" customWidth="1"/>
    <col min="48" max="48" width="16.85546875" style="103" bestFit="1" customWidth="1"/>
    <col min="49" max="49" width="6.5703125" style="103" bestFit="1" customWidth="1"/>
    <col min="50" max="50" width="17.42578125" style="103" bestFit="1" customWidth="1"/>
    <col min="51" max="51" width="13.85546875" style="103" bestFit="1" customWidth="1"/>
    <col min="52" max="52" width="13.28515625" style="103" bestFit="1" customWidth="1"/>
    <col min="53" max="53" width="14.42578125" style="103" bestFit="1" customWidth="1"/>
    <col min="54" max="54" width="10.85546875" style="103" bestFit="1" customWidth="1"/>
    <col min="55" max="55" width="10.28515625" style="103" bestFit="1" customWidth="1"/>
    <col min="56" max="56" width="9.140625" style="103" bestFit="1" customWidth="1"/>
    <col min="57" max="57" width="7" style="103" bestFit="1" customWidth="1"/>
    <col min="58" max="58" width="6.5703125" style="103" bestFit="1" customWidth="1"/>
    <col min="59" max="59" width="17.85546875" style="103" bestFit="1" customWidth="1"/>
    <col min="60" max="60" width="15.42578125" style="103" bestFit="1" customWidth="1"/>
    <col min="61" max="62" width="15.42578125" style="103" customWidth="1"/>
    <col min="63" max="63" width="15.42578125" style="103" bestFit="1" customWidth="1"/>
    <col min="64" max="64" width="7.7109375" style="103" bestFit="1" customWidth="1"/>
    <col min="65" max="65" width="13.5703125" style="103" bestFit="1" customWidth="1"/>
    <col min="66" max="66" width="13.5703125" style="44" customWidth="1"/>
    <col min="67" max="68" width="8.28515625" style="103" bestFit="1" customWidth="1"/>
    <col min="69" max="69" width="15.5703125" style="103" bestFit="1" customWidth="1"/>
    <col min="70" max="70" width="12" style="103" bestFit="1" customWidth="1"/>
    <col min="71" max="71" width="14.42578125" style="103" bestFit="1" customWidth="1"/>
    <col min="72" max="16384" width="9.140625" style="103"/>
  </cols>
  <sheetData>
    <row r="1" spans="1:66" x14ac:dyDescent="0.25">
      <c r="A1" s="104" t="s">
        <v>4</v>
      </c>
      <c r="B1" s="104" t="s">
        <v>2</v>
      </c>
      <c r="C1" s="104" t="s">
        <v>48</v>
      </c>
      <c r="D1" s="104" t="s">
        <v>49</v>
      </c>
      <c r="E1" s="104" t="s">
        <v>3</v>
      </c>
      <c r="F1" s="104" t="s">
        <v>88</v>
      </c>
      <c r="G1" s="104" t="s">
        <v>44</v>
      </c>
      <c r="H1" s="104" t="s">
        <v>87</v>
      </c>
      <c r="I1" s="104" t="s">
        <v>86</v>
      </c>
      <c r="J1" s="104" t="s">
        <v>47</v>
      </c>
      <c r="K1" s="104" t="s">
        <v>56</v>
      </c>
      <c r="L1" s="104" t="s">
        <v>45</v>
      </c>
      <c r="M1" s="104" t="s">
        <v>55</v>
      </c>
      <c r="N1" s="104" t="s">
        <v>89</v>
      </c>
      <c r="O1" s="104" t="s">
        <v>90</v>
      </c>
      <c r="P1" s="104" t="s">
        <v>46</v>
      </c>
      <c r="Q1" s="104" t="s">
        <v>284</v>
      </c>
      <c r="R1" s="104" t="s">
        <v>285</v>
      </c>
      <c r="S1" s="69" t="s">
        <v>286</v>
      </c>
      <c r="T1" s="104" t="s">
        <v>287</v>
      </c>
      <c r="U1" s="69" t="s">
        <v>288</v>
      </c>
      <c r="V1" s="104" t="s">
        <v>289</v>
      </c>
      <c r="W1" s="104" t="s">
        <v>290</v>
      </c>
      <c r="X1" s="104" t="s">
        <v>114</v>
      </c>
      <c r="Y1" s="104" t="s">
        <v>57</v>
      </c>
      <c r="Z1" s="104" t="s">
        <v>58</v>
      </c>
      <c r="AA1" s="104" t="s">
        <v>73</v>
      </c>
      <c r="AB1" s="104" t="s">
        <v>72</v>
      </c>
      <c r="AC1" s="104" t="s">
        <v>41</v>
      </c>
      <c r="AD1" s="104" t="s">
        <v>71</v>
      </c>
      <c r="AE1" s="104" t="s">
        <v>185</v>
      </c>
      <c r="AF1" s="104" t="s">
        <v>186</v>
      </c>
      <c r="AG1" s="104" t="s">
        <v>189</v>
      </c>
      <c r="AH1" s="104" t="s">
        <v>190</v>
      </c>
      <c r="AI1" s="104" t="s">
        <v>199</v>
      </c>
      <c r="AJ1" s="104" t="s">
        <v>200</v>
      </c>
      <c r="AK1" s="104" t="s">
        <v>195</v>
      </c>
      <c r="AL1" s="104" t="s">
        <v>196</v>
      </c>
      <c r="AM1" s="104" t="s">
        <v>191</v>
      </c>
      <c r="AN1" s="104" t="s">
        <v>192</v>
      </c>
      <c r="AO1" s="104" t="s">
        <v>187</v>
      </c>
      <c r="AP1" s="104" t="s">
        <v>188</v>
      </c>
      <c r="AQ1" s="104" t="s">
        <v>193</v>
      </c>
      <c r="AR1" s="104" t="s">
        <v>194</v>
      </c>
      <c r="AS1" s="104" t="s">
        <v>201</v>
      </c>
      <c r="AT1" s="104" t="s">
        <v>202</v>
      </c>
      <c r="AU1" s="104" t="s">
        <v>197</v>
      </c>
      <c r="AV1" s="104" t="s">
        <v>198</v>
      </c>
      <c r="AW1" s="104" t="s">
        <v>115</v>
      </c>
      <c r="AX1" s="104" t="s">
        <v>278</v>
      </c>
      <c r="AY1" s="104" t="s">
        <v>280</v>
      </c>
      <c r="AZ1" s="104" t="s">
        <v>281</v>
      </c>
      <c r="BA1" s="104" t="s">
        <v>279</v>
      </c>
      <c r="BB1" s="104" t="s">
        <v>282</v>
      </c>
      <c r="BC1" s="104" t="s">
        <v>283</v>
      </c>
      <c r="BD1" s="42" t="s">
        <v>204</v>
      </c>
      <c r="BE1" s="42" t="s">
        <v>205</v>
      </c>
      <c r="BF1" s="43" t="s">
        <v>76</v>
      </c>
      <c r="BG1" s="43" t="s">
        <v>291</v>
      </c>
      <c r="BH1" s="43" t="s">
        <v>292</v>
      </c>
      <c r="BI1" s="43" t="s">
        <v>293</v>
      </c>
      <c r="BJ1" s="43" t="s">
        <v>292</v>
      </c>
      <c r="BK1" s="43" t="s">
        <v>283</v>
      </c>
      <c r="BL1" s="43" t="s">
        <v>292</v>
      </c>
      <c r="BN1" s="103"/>
    </row>
    <row r="2" spans="1:66" x14ac:dyDescent="0.25">
      <c r="A2" s="44" t="s">
        <v>37</v>
      </c>
      <c r="B2" s="44">
        <v>1</v>
      </c>
      <c r="C2" s="44">
        <v>0</v>
      </c>
      <c r="D2" s="44">
        <v>9</v>
      </c>
      <c r="E2" s="45">
        <v>6.7936499999999995</v>
      </c>
      <c r="F2" s="45">
        <f>LOG(E2)</f>
        <v>0.83210316882425062</v>
      </c>
      <c r="G2" s="46">
        <v>167.1</v>
      </c>
      <c r="H2" s="46">
        <f>LOG(G2)</f>
        <v>2.2229764498933915</v>
      </c>
      <c r="I2" s="75">
        <v>-187.99239924784254</v>
      </c>
      <c r="J2" s="47">
        <v>0.25</v>
      </c>
      <c r="K2" s="48">
        <v>360</v>
      </c>
      <c r="L2" s="49">
        <v>1.4814814814814814E-2</v>
      </c>
      <c r="M2" s="50">
        <v>21.33</v>
      </c>
      <c r="N2" s="51">
        <f>LOG(M2)</f>
        <v>1.3289908554494287</v>
      </c>
      <c r="O2" s="79">
        <v>2.6862039740556156</v>
      </c>
      <c r="P2" s="47"/>
      <c r="Q2" s="48"/>
      <c r="T2" s="103"/>
      <c r="U2" s="25"/>
      <c r="W2" s="25"/>
      <c r="X2" s="48"/>
      <c r="Y2" s="48"/>
      <c r="Z2" s="48"/>
      <c r="AA2" s="48"/>
      <c r="AB2" s="48"/>
      <c r="AC2" s="47">
        <f t="shared" ref="AC2:AC8" si="0">J2-L2</f>
        <v>0.23518518518518519</v>
      </c>
      <c r="AD2" s="48">
        <v>338.67</v>
      </c>
      <c r="AE2" s="52">
        <f t="shared" ref="AE2:AE8" si="1">AP$33*AD2</f>
        <v>2.0629867233889292</v>
      </c>
      <c r="AF2" s="120">
        <f t="shared" ref="AF2:AF8" si="2">AE2*E2</f>
        <v>14.015209753351197</v>
      </c>
      <c r="AG2" s="52"/>
      <c r="AH2" s="52"/>
      <c r="AI2" s="44"/>
      <c r="AJ2" s="44"/>
      <c r="AK2" s="44"/>
      <c r="AL2" s="44"/>
      <c r="AM2" s="44"/>
      <c r="AN2" s="44"/>
      <c r="AO2" s="53">
        <f t="shared" ref="AO2:AO8" si="3">AU$33*M2</f>
        <v>0.30320723547797579</v>
      </c>
      <c r="AP2" s="53">
        <f t="shared" ref="AP2:AP8" si="4">AO2*E2</f>
        <v>2.0598838353049502</v>
      </c>
      <c r="AQ2" s="53"/>
      <c r="AR2" s="53"/>
      <c r="AS2" s="44"/>
      <c r="AT2" s="44"/>
      <c r="AU2" s="44"/>
      <c r="AV2" s="44"/>
      <c r="AW2" s="46">
        <f>AF2+AP2</f>
        <v>16.075093588656149</v>
      </c>
      <c r="AX2" s="46">
        <f>SUM(AP2)</f>
        <v>2.0598838353049502</v>
      </c>
      <c r="AY2" s="46"/>
      <c r="AZ2" s="46">
        <f>AF2</f>
        <v>14.015209753351197</v>
      </c>
      <c r="BA2" s="46">
        <f t="shared" ref="BA2:BA29" si="5">AX2/AW2*100</f>
        <v>12.814132769706339</v>
      </c>
      <c r="BB2" s="46"/>
      <c r="BC2" s="46">
        <f>AZ2/AW2*100</f>
        <v>87.185867230293653</v>
      </c>
      <c r="BD2" s="96">
        <f>AVERAGE(AW2:AW8)</f>
        <v>15.763008799309976</v>
      </c>
      <c r="BE2" s="40">
        <f>STDEV(AW2:AW8)</f>
        <v>2.3939887680685219</v>
      </c>
      <c r="BF2" s="40">
        <f>BE2/SQRT(7)</f>
        <v>0.90484270311302795</v>
      </c>
      <c r="BG2" s="96">
        <f>AVERAGE(BA2:BA8)</f>
        <v>8.768908330466898</v>
      </c>
      <c r="BH2" s="40">
        <f>STDEV(BA2:BA8)</f>
        <v>5.4366840466457882</v>
      </c>
      <c r="BI2" s="96" t="e">
        <f>AVERAGE(BB2:BB8)</f>
        <v>#DIV/0!</v>
      </c>
      <c r="BJ2" s="40" t="e">
        <f>STDEV(BB2:BB8)</f>
        <v>#DIV/0!</v>
      </c>
      <c r="BK2" s="96">
        <f>AVERAGE(BC2:BC8)</f>
        <v>91.231091669533114</v>
      </c>
      <c r="BL2" s="40">
        <f>STDEV(BC2:BC8)</f>
        <v>5.4366840466457864</v>
      </c>
      <c r="BN2" s="103"/>
    </row>
    <row r="3" spans="1:66" x14ac:dyDescent="0.25">
      <c r="A3" s="44" t="s">
        <v>37</v>
      </c>
      <c r="B3" s="44">
        <v>2</v>
      </c>
      <c r="C3" s="44">
        <v>0</v>
      </c>
      <c r="D3" s="44">
        <v>9</v>
      </c>
      <c r="E3" s="45">
        <v>7.0534499999999998</v>
      </c>
      <c r="F3" s="45">
        <f t="shared" ref="F3:F29" si="6">LOG(E3)</f>
        <v>0.84840159209393773</v>
      </c>
      <c r="G3" s="46">
        <v>156.69999999999999</v>
      </c>
      <c r="H3" s="46">
        <f t="shared" ref="H3:H29" si="7">LOG(G3)</f>
        <v>2.1950689964685899</v>
      </c>
      <c r="I3" s="75">
        <v>-197.42772307163847</v>
      </c>
      <c r="J3" s="47">
        <v>0.25</v>
      </c>
      <c r="K3" s="48">
        <v>360</v>
      </c>
      <c r="L3" s="49">
        <v>1.1875000000000002E-2</v>
      </c>
      <c r="M3" s="50">
        <v>17.100000000000001</v>
      </c>
      <c r="N3" s="51">
        <f t="shared" ref="N3:N29" si="8">LOG(M3)</f>
        <v>1.2329961103921538</v>
      </c>
      <c r="O3" s="79">
        <v>-1.1437404311420281</v>
      </c>
      <c r="P3" s="47"/>
      <c r="Q3" s="48"/>
      <c r="T3" s="103"/>
      <c r="U3" s="25"/>
      <c r="W3" s="25"/>
      <c r="X3" s="48"/>
      <c r="Y3" s="48"/>
      <c r="Z3" s="48"/>
      <c r="AA3" s="48"/>
      <c r="AB3" s="48"/>
      <c r="AC3" s="47">
        <f t="shared" si="0"/>
        <v>0.238125</v>
      </c>
      <c r="AD3" s="48">
        <v>342.9</v>
      </c>
      <c r="AE3" s="52">
        <f t="shared" si="1"/>
        <v>2.088753498833861</v>
      </c>
      <c r="AF3" s="74">
        <f t="shared" si="2"/>
        <v>14.732918366349697</v>
      </c>
      <c r="AG3" s="52"/>
      <c r="AH3" s="52"/>
      <c r="AI3" s="44"/>
      <c r="AJ3" s="44"/>
      <c r="AK3" s="44"/>
      <c r="AL3" s="44"/>
      <c r="AM3" s="44"/>
      <c r="AN3" s="44"/>
      <c r="AO3" s="53">
        <f t="shared" si="3"/>
        <v>0.24307753055196377</v>
      </c>
      <c r="AP3" s="53">
        <f t="shared" si="4"/>
        <v>1.7145352078717488</v>
      </c>
      <c r="AQ3" s="53"/>
      <c r="AR3" s="53"/>
      <c r="AS3" s="44"/>
      <c r="AT3" s="44"/>
      <c r="AU3" s="44"/>
      <c r="AV3" s="44"/>
      <c r="AW3" s="46">
        <f t="shared" ref="AW3:AW8" si="9">AF3+AP3</f>
        <v>16.447453574221445</v>
      </c>
      <c r="AX3" s="46">
        <f t="shared" ref="AX3:AX8" si="10">SUM(AP3)</f>
        <v>1.7145352078717488</v>
      </c>
      <c r="AY3" s="46"/>
      <c r="AZ3" s="46">
        <f t="shared" ref="AZ3:AZ8" si="11">AF3</f>
        <v>14.732918366349697</v>
      </c>
      <c r="BA3" s="46">
        <f t="shared" si="5"/>
        <v>10.424320093895799</v>
      </c>
      <c r="BB3" s="46"/>
      <c r="BC3" s="46">
        <f t="shared" ref="BC3:BC29" si="12">AZ3/AW3*100</f>
        <v>89.575679906104213</v>
      </c>
      <c r="BD3" s="44"/>
      <c r="BF3" s="40"/>
      <c r="BN3" s="103"/>
    </row>
    <row r="4" spans="1:66" x14ac:dyDescent="0.25">
      <c r="A4" s="44" t="s">
        <v>37</v>
      </c>
      <c r="B4" s="44">
        <v>3</v>
      </c>
      <c r="C4" s="44">
        <v>0</v>
      </c>
      <c r="D4" s="44">
        <v>9</v>
      </c>
      <c r="E4" s="45">
        <v>7.2871500000000005</v>
      </c>
      <c r="F4" s="45">
        <f t="shared" si="6"/>
        <v>0.86255770921215558</v>
      </c>
      <c r="G4" s="46">
        <v>59.7</v>
      </c>
      <c r="H4" s="46">
        <f t="shared" si="7"/>
        <v>1.7759743311293692</v>
      </c>
      <c r="I4" s="75">
        <v>-293.55996009096532</v>
      </c>
      <c r="J4" s="47">
        <v>0.25</v>
      </c>
      <c r="K4" s="48">
        <v>360</v>
      </c>
      <c r="L4" s="49">
        <v>2.8472222222222219E-3</v>
      </c>
      <c r="M4" s="50">
        <v>4.0999999999999996</v>
      </c>
      <c r="N4" s="51">
        <f t="shared" si="8"/>
        <v>0.61278385671973545</v>
      </c>
      <c r="O4" s="79">
        <v>-13.783875179004584</v>
      </c>
      <c r="P4" s="54"/>
      <c r="Q4" s="48"/>
      <c r="T4" s="103"/>
      <c r="U4" s="25"/>
      <c r="W4" s="25"/>
      <c r="X4" s="48"/>
      <c r="Y4" s="48"/>
      <c r="Z4" s="48"/>
      <c r="AA4" s="48"/>
      <c r="AB4" s="48"/>
      <c r="AC4" s="47">
        <f t="shared" si="0"/>
        <v>0.24715277777777778</v>
      </c>
      <c r="AD4" s="48">
        <v>355.9</v>
      </c>
      <c r="AE4" s="52">
        <f t="shared" si="1"/>
        <v>2.1679421704140309</v>
      </c>
      <c r="AF4" s="74">
        <f t="shared" si="2"/>
        <v>15.798119787132606</v>
      </c>
      <c r="AG4" s="52"/>
      <c r="AH4" s="52"/>
      <c r="AI4" s="44"/>
      <c r="AJ4" s="44"/>
      <c r="AK4" s="44"/>
      <c r="AL4" s="44"/>
      <c r="AM4" s="44"/>
      <c r="AN4" s="44"/>
      <c r="AO4" s="53">
        <f t="shared" si="3"/>
        <v>5.8281747091406509E-2</v>
      </c>
      <c r="AP4" s="53">
        <f t="shared" si="4"/>
        <v>0.42470783331714296</v>
      </c>
      <c r="AQ4" s="53"/>
      <c r="AR4" s="53"/>
      <c r="AS4" s="44"/>
      <c r="AT4" s="44"/>
      <c r="AU4" s="44"/>
      <c r="AV4" s="44"/>
      <c r="AW4" s="46">
        <f t="shared" si="9"/>
        <v>16.222827620449749</v>
      </c>
      <c r="AX4" s="46">
        <f t="shared" si="10"/>
        <v>0.42470783331714296</v>
      </c>
      <c r="AY4" s="46"/>
      <c r="AZ4" s="46">
        <f t="shared" si="11"/>
        <v>15.798119787132606</v>
      </c>
      <c r="BA4" s="46">
        <f t="shared" si="5"/>
        <v>2.6179642862122003</v>
      </c>
      <c r="BB4" s="46"/>
      <c r="BC4" s="46">
        <f t="shared" si="12"/>
        <v>97.382035713787801</v>
      </c>
      <c r="BD4" s="44"/>
      <c r="BF4" s="40"/>
      <c r="BN4" s="103"/>
    </row>
    <row r="5" spans="1:66" x14ac:dyDescent="0.25">
      <c r="A5" s="44" t="s">
        <v>37</v>
      </c>
      <c r="B5" s="44">
        <v>4</v>
      </c>
      <c r="C5" s="44">
        <v>0</v>
      </c>
      <c r="D5" s="44">
        <v>9</v>
      </c>
      <c r="E5" s="45">
        <v>4.5851499999999996</v>
      </c>
      <c r="F5" s="45">
        <f t="shared" si="6"/>
        <v>0.66135354788100187</v>
      </c>
      <c r="G5" s="46">
        <v>190.2</v>
      </c>
      <c r="H5" s="46">
        <f t="shared" si="7"/>
        <v>2.2792105126013951</v>
      </c>
      <c r="I5" s="75">
        <v>-173.092889375428</v>
      </c>
      <c r="J5" s="47">
        <v>0.25</v>
      </c>
      <c r="K5" s="48">
        <v>360</v>
      </c>
      <c r="L5" s="49">
        <v>1.4745370370370372E-2</v>
      </c>
      <c r="M5" s="50">
        <v>21.23</v>
      </c>
      <c r="N5" s="51">
        <f t="shared" si="8"/>
        <v>1.3269499941659988</v>
      </c>
      <c r="O5" s="79">
        <v>-0.81457655373878879</v>
      </c>
      <c r="P5" s="47"/>
      <c r="Q5" s="48"/>
      <c r="T5" s="103"/>
      <c r="U5" s="25"/>
      <c r="W5" s="25"/>
      <c r="X5" s="48"/>
      <c r="Y5" s="48"/>
      <c r="Z5" s="48"/>
      <c r="AA5" s="48"/>
      <c r="AB5" s="48"/>
      <c r="AC5" s="47">
        <f t="shared" si="0"/>
        <v>0.23525462962962962</v>
      </c>
      <c r="AD5" s="48">
        <v>338.77</v>
      </c>
      <c r="AE5" s="52">
        <f t="shared" si="1"/>
        <v>2.0635958670164687</v>
      </c>
      <c r="AF5" s="74">
        <f t="shared" si="2"/>
        <v>9.4618965896505607</v>
      </c>
      <c r="AG5" s="52"/>
      <c r="AH5" s="52"/>
      <c r="AI5" s="44"/>
      <c r="AJ5" s="44"/>
      <c r="AK5" s="44"/>
      <c r="AL5" s="44"/>
      <c r="AM5" s="44"/>
      <c r="AN5" s="44"/>
      <c r="AO5" s="53">
        <f t="shared" si="3"/>
        <v>0.30178572945135618</v>
      </c>
      <c r="AP5" s="53">
        <f t="shared" si="4"/>
        <v>1.3837328373938858</v>
      </c>
      <c r="AQ5" s="53"/>
      <c r="AR5" s="53"/>
      <c r="AS5" s="44"/>
      <c r="AT5" s="44"/>
      <c r="AU5" s="44"/>
      <c r="AV5" s="44"/>
      <c r="AW5" s="46">
        <f t="shared" si="9"/>
        <v>10.845629427044447</v>
      </c>
      <c r="AX5" s="46">
        <f t="shared" si="10"/>
        <v>1.3837328373938858</v>
      </c>
      <c r="AY5" s="46"/>
      <c r="AZ5" s="46">
        <f t="shared" si="11"/>
        <v>9.4618965896505607</v>
      </c>
      <c r="BA5" s="46">
        <f t="shared" si="5"/>
        <v>12.758437365962708</v>
      </c>
      <c r="BB5" s="46"/>
      <c r="BC5" s="46">
        <f t="shared" si="12"/>
        <v>87.241562634037294</v>
      </c>
      <c r="BD5" s="44"/>
      <c r="BF5" s="40"/>
      <c r="BN5" s="103"/>
    </row>
    <row r="6" spans="1:66" x14ac:dyDescent="0.25">
      <c r="A6" s="44" t="s">
        <v>37</v>
      </c>
      <c r="B6" s="44">
        <v>5</v>
      </c>
      <c r="C6" s="44">
        <v>0</v>
      </c>
      <c r="D6" s="44">
        <v>9</v>
      </c>
      <c r="E6" s="45">
        <v>7.9633500000000002</v>
      </c>
      <c r="F6" s="45">
        <f t="shared" si="6"/>
        <v>0.9010958039754382</v>
      </c>
      <c r="G6" s="44">
        <v>43.9</v>
      </c>
      <c r="H6" s="46">
        <f t="shared" si="7"/>
        <v>1.6424645202421213</v>
      </c>
      <c r="I6" s="75">
        <v>-306.84912856537181</v>
      </c>
      <c r="J6" s="47">
        <v>0.25</v>
      </c>
      <c r="K6" s="48">
        <v>360</v>
      </c>
      <c r="L6" s="49">
        <v>2.8356481481481479E-3</v>
      </c>
      <c r="M6" s="50">
        <v>4.08</v>
      </c>
      <c r="N6" s="51">
        <f t="shared" si="8"/>
        <v>0.61066016308987991</v>
      </c>
      <c r="O6" s="79">
        <v>-12.762621933410477</v>
      </c>
      <c r="P6" s="54"/>
      <c r="Q6" s="48"/>
      <c r="T6" s="103"/>
      <c r="U6" s="25"/>
      <c r="W6" s="25"/>
      <c r="X6" s="48"/>
      <c r="Y6" s="48"/>
      <c r="Z6" s="48"/>
      <c r="AA6" s="48"/>
      <c r="AB6" s="48"/>
      <c r="AC6" s="47">
        <f t="shared" si="0"/>
        <v>0.24716435185185184</v>
      </c>
      <c r="AD6" s="48">
        <v>355.92</v>
      </c>
      <c r="AE6" s="52">
        <f t="shared" si="1"/>
        <v>2.1680639991395387</v>
      </c>
      <c r="AF6" s="74">
        <f t="shared" si="2"/>
        <v>17.265052447547845</v>
      </c>
      <c r="AG6" s="52"/>
      <c r="AH6" s="52"/>
      <c r="AI6" s="44"/>
      <c r="AJ6" s="44"/>
      <c r="AK6" s="44"/>
      <c r="AL6" s="44"/>
      <c r="AM6" s="44"/>
      <c r="AN6" s="44"/>
      <c r="AO6" s="53">
        <f t="shared" si="3"/>
        <v>5.7997445886082577E-2</v>
      </c>
      <c r="AP6" s="53">
        <f t="shared" si="4"/>
        <v>0.46185396069693568</v>
      </c>
      <c r="AQ6" s="53"/>
      <c r="AR6" s="53"/>
      <c r="AS6" s="44"/>
      <c r="AT6" s="44"/>
      <c r="AU6" s="44"/>
      <c r="AV6" s="44"/>
      <c r="AW6" s="46">
        <f t="shared" si="9"/>
        <v>17.72690640824478</v>
      </c>
      <c r="AX6" s="46">
        <f t="shared" si="10"/>
        <v>0.46185396069693568</v>
      </c>
      <c r="AY6" s="46"/>
      <c r="AZ6" s="46">
        <f t="shared" si="11"/>
        <v>17.265052447547845</v>
      </c>
      <c r="BA6" s="46">
        <f t="shared" si="5"/>
        <v>2.6053838727445839</v>
      </c>
      <c r="BB6" s="46"/>
      <c r="BC6" s="46">
        <f t="shared" si="12"/>
        <v>97.394616127255418</v>
      </c>
      <c r="BD6" s="44"/>
      <c r="BF6" s="40"/>
      <c r="BN6" s="103"/>
    </row>
    <row r="7" spans="1:66" x14ac:dyDescent="0.25">
      <c r="A7" s="44" t="s">
        <v>37</v>
      </c>
      <c r="B7" s="44">
        <v>6</v>
      </c>
      <c r="C7" s="44">
        <v>0</v>
      </c>
      <c r="D7" s="44">
        <v>9</v>
      </c>
      <c r="E7" s="45">
        <v>6.2347999999999999</v>
      </c>
      <c r="F7" s="45">
        <f t="shared" si="6"/>
        <v>0.79482252673364784</v>
      </c>
      <c r="G7" s="55">
        <v>274.64999999999998</v>
      </c>
      <c r="H7" s="46">
        <f t="shared" si="7"/>
        <v>2.4387796033573776</v>
      </c>
      <c r="I7" s="75">
        <v>-82.517492708472446</v>
      </c>
      <c r="J7" s="47">
        <v>0.25</v>
      </c>
      <c r="K7" s="48">
        <v>360</v>
      </c>
      <c r="L7" s="47">
        <v>1.8472222222222223E-2</v>
      </c>
      <c r="M7" s="48">
        <v>26.6</v>
      </c>
      <c r="N7" s="51">
        <f t="shared" si="8"/>
        <v>1.424881636631067</v>
      </c>
      <c r="O7" s="79">
        <v>7.0956532844663514</v>
      </c>
      <c r="P7" s="47"/>
      <c r="Q7" s="48"/>
      <c r="T7" s="103"/>
      <c r="U7" s="25"/>
      <c r="W7" s="25"/>
      <c r="X7" s="48"/>
      <c r="Y7" s="48"/>
      <c r="Z7" s="48"/>
      <c r="AA7" s="48"/>
      <c r="AB7" s="48"/>
      <c r="AC7" s="47">
        <f t="shared" si="0"/>
        <v>0.23152777777777778</v>
      </c>
      <c r="AD7" s="48">
        <v>333.4</v>
      </c>
      <c r="AE7" s="52">
        <f t="shared" si="1"/>
        <v>2.0308848542175832</v>
      </c>
      <c r="AF7" s="74">
        <f t="shared" si="2"/>
        <v>12.662160889075787</v>
      </c>
      <c r="AG7" s="52"/>
      <c r="AH7" s="52"/>
      <c r="AI7" s="44"/>
      <c r="AJ7" s="44"/>
      <c r="AK7" s="44"/>
      <c r="AL7" s="44"/>
      <c r="AM7" s="44"/>
      <c r="AN7" s="44"/>
      <c r="AO7" s="53">
        <f t="shared" si="3"/>
        <v>0.37812060308083251</v>
      </c>
      <c r="AP7" s="53">
        <f t="shared" si="4"/>
        <v>2.3575063360883743</v>
      </c>
      <c r="AQ7" s="53"/>
      <c r="AR7" s="53"/>
      <c r="AS7" s="44"/>
      <c r="AT7" s="44"/>
      <c r="AU7" s="44"/>
      <c r="AV7" s="44"/>
      <c r="AW7" s="46">
        <f t="shared" si="9"/>
        <v>15.019667225164161</v>
      </c>
      <c r="AX7" s="46">
        <f t="shared" si="10"/>
        <v>2.3575063360883743</v>
      </c>
      <c r="AY7" s="46"/>
      <c r="AZ7" s="46">
        <f t="shared" si="11"/>
        <v>12.662160889075787</v>
      </c>
      <c r="BA7" s="46">
        <f t="shared" si="5"/>
        <v>15.696128953766534</v>
      </c>
      <c r="BB7" s="46"/>
      <c r="BC7" s="46">
        <f t="shared" si="12"/>
        <v>84.303871046233468</v>
      </c>
      <c r="BD7" s="44"/>
      <c r="BF7" s="40"/>
      <c r="BN7" s="103"/>
    </row>
    <row r="8" spans="1:66" s="22" customFormat="1" x14ac:dyDescent="0.25">
      <c r="A8" s="104" t="s">
        <v>37</v>
      </c>
      <c r="B8" s="104">
        <v>7</v>
      </c>
      <c r="C8" s="104">
        <v>0</v>
      </c>
      <c r="D8" s="104">
        <v>9</v>
      </c>
      <c r="E8" s="56">
        <v>8.0002999999999993</v>
      </c>
      <c r="F8" s="56">
        <f t="shared" si="6"/>
        <v>0.90310627272965927</v>
      </c>
      <c r="G8" s="104">
        <v>90</v>
      </c>
      <c r="H8" s="105">
        <f t="shared" si="7"/>
        <v>1.954242509439325</v>
      </c>
      <c r="I8" s="76">
        <v>-260.61192770043436</v>
      </c>
      <c r="J8" s="58">
        <v>0.25</v>
      </c>
      <c r="K8" s="59">
        <v>360</v>
      </c>
      <c r="L8" s="60">
        <v>4.9074074074074072E-3</v>
      </c>
      <c r="M8" s="59">
        <v>7.07</v>
      </c>
      <c r="N8" s="61">
        <f t="shared" si="8"/>
        <v>0.84941941379689945</v>
      </c>
      <c r="O8" s="80">
        <v>-9.7157241111320083</v>
      </c>
      <c r="P8" s="62"/>
      <c r="Q8" s="59"/>
      <c r="S8" s="123"/>
      <c r="U8" s="123"/>
      <c r="W8" s="123"/>
      <c r="X8" s="59"/>
      <c r="Y8" s="59"/>
      <c r="Z8" s="59"/>
      <c r="AA8" s="59"/>
      <c r="AB8" s="59"/>
      <c r="AC8" s="58">
        <f t="shared" si="0"/>
        <v>0.24509259259259258</v>
      </c>
      <c r="AD8" s="59">
        <v>352.93</v>
      </c>
      <c r="AE8" s="63">
        <f t="shared" si="1"/>
        <v>2.1498506046760997</v>
      </c>
      <c r="AF8" s="63">
        <f t="shared" si="2"/>
        <v>17.199449792590197</v>
      </c>
      <c r="AG8" s="63"/>
      <c r="AH8" s="63"/>
      <c r="AI8" s="104"/>
      <c r="AJ8" s="104"/>
      <c r="AK8" s="104"/>
      <c r="AL8" s="104"/>
      <c r="AM8" s="104"/>
      <c r="AN8" s="104"/>
      <c r="AO8" s="64">
        <f t="shared" si="3"/>
        <v>0.10050047608201075</v>
      </c>
      <c r="AP8" s="64">
        <f t="shared" si="4"/>
        <v>0.80403395879891049</v>
      </c>
      <c r="AQ8" s="64"/>
      <c r="AR8" s="64"/>
      <c r="AS8" s="104"/>
      <c r="AT8" s="104"/>
      <c r="AU8" s="104"/>
      <c r="AV8" s="104"/>
      <c r="AW8" s="105">
        <f t="shared" si="9"/>
        <v>18.003483751389108</v>
      </c>
      <c r="AX8" s="105">
        <f t="shared" si="10"/>
        <v>0.80403395879891049</v>
      </c>
      <c r="AY8" s="105"/>
      <c r="AZ8" s="105">
        <f t="shared" si="11"/>
        <v>17.199449792590197</v>
      </c>
      <c r="BA8" s="105">
        <f t="shared" si="5"/>
        <v>4.4659909709801191</v>
      </c>
      <c r="BB8" s="105"/>
      <c r="BC8" s="105">
        <f t="shared" si="12"/>
        <v>95.53400902901987</v>
      </c>
      <c r="BD8" s="104"/>
      <c r="BF8" s="108"/>
    </row>
    <row r="9" spans="1:66" x14ac:dyDescent="0.25">
      <c r="A9" s="44" t="s">
        <v>38</v>
      </c>
      <c r="B9" s="44">
        <v>1</v>
      </c>
      <c r="C9" s="44">
        <v>1</v>
      </c>
      <c r="D9" s="44">
        <v>8</v>
      </c>
      <c r="E9" s="45">
        <v>6.8008000000000006</v>
      </c>
      <c r="F9" s="45">
        <f t="shared" si="6"/>
        <v>0.83256000316943313</v>
      </c>
      <c r="G9" s="46">
        <v>62.7</v>
      </c>
      <c r="H9" s="46">
        <f t="shared" si="7"/>
        <v>1.7972675408307164</v>
      </c>
      <c r="I9" s="75">
        <v>-292.36585023067607</v>
      </c>
      <c r="J9" s="47">
        <v>0.25</v>
      </c>
      <c r="K9" s="48">
        <v>360</v>
      </c>
      <c r="L9" s="49">
        <v>1.050925925925926E-2</v>
      </c>
      <c r="M9" s="48">
        <v>15.13</v>
      </c>
      <c r="N9" s="51">
        <f t="shared" si="8"/>
        <v>1.1798389280231867</v>
      </c>
      <c r="O9" s="79">
        <v>-3.5027860278580167</v>
      </c>
      <c r="P9" s="47">
        <v>0.16800925925925922</v>
      </c>
      <c r="Q9" s="124">
        <v>241.93</v>
      </c>
      <c r="R9" s="10">
        <v>1.8067129629629614E-2</v>
      </c>
      <c r="S9" s="40">
        <v>26.0167</v>
      </c>
      <c r="T9" s="10">
        <v>2.3148148148161019E-5</v>
      </c>
      <c r="U9" s="39">
        <v>3.3300000000000003E-2</v>
      </c>
      <c r="V9" s="10">
        <v>1.8043981481481453E-2</v>
      </c>
      <c r="W9" s="25">
        <v>37</v>
      </c>
      <c r="X9" s="81">
        <v>16.918077742502589</v>
      </c>
      <c r="Y9" s="47">
        <f t="shared" ref="Y9:Y15" si="13">J9-P9</f>
        <v>8.1990740740740781E-2</v>
      </c>
      <c r="Z9" s="48">
        <v>118.07</v>
      </c>
      <c r="AA9" s="47">
        <f t="shared" ref="AA9:AA15" si="14">Y9-L9</f>
        <v>7.1481481481481521E-2</v>
      </c>
      <c r="AB9" s="48">
        <v>102.93</v>
      </c>
      <c r="AC9" s="49">
        <f t="shared" ref="AC9:AC15" si="15">P9+(J9-P9-L9)</f>
        <v>0.23949074074074073</v>
      </c>
      <c r="AD9" s="50"/>
      <c r="AE9" s="52"/>
      <c r="AF9" s="66"/>
      <c r="AG9" s="66">
        <f>AP$34*AB9</f>
        <v>0.60725441086976772</v>
      </c>
      <c r="AH9" s="66">
        <f t="shared" ref="AH9:AH15" si="16">AG9*E9</f>
        <v>4.1298157974431167</v>
      </c>
      <c r="AI9" s="44"/>
      <c r="AJ9" s="44"/>
      <c r="AK9" s="52"/>
      <c r="AL9" s="52"/>
      <c r="AM9" s="52">
        <f>AP$37*Q9</f>
        <v>20.3212505597925</v>
      </c>
      <c r="AN9" s="52">
        <f t="shared" ref="AN9:AN15" si="17">AM9*E9</f>
        <v>138.20076080703683</v>
      </c>
      <c r="AO9" s="52"/>
      <c r="AP9" s="67"/>
      <c r="AQ9" s="67">
        <f t="shared" ref="AQ9:AQ15" si="18">AU$34*M9</f>
        <v>0.21295882076882491</v>
      </c>
      <c r="AR9" s="67">
        <f t="shared" ref="AR9:AR15" si="19">AQ9*E9</f>
        <v>1.4482903482846246</v>
      </c>
      <c r="AS9" s="44"/>
      <c r="AT9" s="44"/>
      <c r="AU9" s="44"/>
      <c r="AV9" s="44"/>
      <c r="AW9" s="46">
        <f>AR9+AN9+AH9</f>
        <v>143.77886695276456</v>
      </c>
      <c r="AX9" s="121">
        <f>AR9</f>
        <v>1.4482903482846246</v>
      </c>
      <c r="AY9" s="121">
        <f>AN9</f>
        <v>138.20076080703683</v>
      </c>
      <c r="AZ9" s="121">
        <f>AH9</f>
        <v>4.1298157974431167</v>
      </c>
      <c r="BA9" s="46">
        <f t="shared" si="5"/>
        <v>1.0073040489047873</v>
      </c>
      <c r="BB9" s="46">
        <f t="shared" ref="BB9:BB15" si="20">AY9/AW9*100</f>
        <v>96.120357418339992</v>
      </c>
      <c r="BC9" s="46">
        <f t="shared" si="12"/>
        <v>2.8723385327552196</v>
      </c>
      <c r="BD9" s="96">
        <f>AVERAGE(AW9:AW15)</f>
        <v>137.30755757690591</v>
      </c>
      <c r="BE9" s="40">
        <f>STDEV(AW9:AW15)</f>
        <v>42.775922537717321</v>
      </c>
      <c r="BF9" s="40">
        <f>BE9/SQRT(7)</f>
        <v>16.167779019451853</v>
      </c>
      <c r="BG9" s="96">
        <f>AVERAGE(BA9:BA15)</f>
        <v>1.1866545861909106</v>
      </c>
      <c r="BH9" s="40">
        <f>STDEV(BA9:BA15)</f>
        <v>0.4237409308864552</v>
      </c>
      <c r="BI9" s="96">
        <f>AVERAGE(BB9:BB15)</f>
        <v>94.879406135261419</v>
      </c>
      <c r="BJ9" s="40">
        <f>STDEV(BB9:BB15)</f>
        <v>2.2816119181542187</v>
      </c>
      <c r="BK9" s="96">
        <f>AVERAGE(BC9:BC15)</f>
        <v>3.9339392785476823</v>
      </c>
      <c r="BL9" s="40">
        <f>STDEV(BC9:BC15)</f>
        <v>2.0261327262023054</v>
      </c>
      <c r="BN9" s="103"/>
    </row>
    <row r="10" spans="1:66" x14ac:dyDescent="0.25">
      <c r="A10" s="44" t="s">
        <v>38</v>
      </c>
      <c r="B10" s="44">
        <v>2</v>
      </c>
      <c r="C10" s="44">
        <v>1</v>
      </c>
      <c r="D10" s="44">
        <v>8</v>
      </c>
      <c r="E10" s="45">
        <v>7.2532499999999995</v>
      </c>
      <c r="F10" s="45">
        <f t="shared" si="6"/>
        <v>0.86053264668128771</v>
      </c>
      <c r="G10" s="46">
        <v>477.05</v>
      </c>
      <c r="H10" s="46">
        <f t="shared" si="7"/>
        <v>2.6785639001849493</v>
      </c>
      <c r="I10" s="75">
        <v>123.66416414932218</v>
      </c>
      <c r="J10" s="47">
        <v>0.25</v>
      </c>
      <c r="K10" s="48">
        <v>360</v>
      </c>
      <c r="L10" s="49">
        <v>1.5740740740740743E-2</v>
      </c>
      <c r="M10" s="48">
        <v>22.67</v>
      </c>
      <c r="N10" s="51">
        <f t="shared" si="8"/>
        <v>1.3554515201265174</v>
      </c>
      <c r="O10" s="79">
        <v>4.7339235713272103</v>
      </c>
      <c r="P10" s="54">
        <v>0.13611111111111096</v>
      </c>
      <c r="Q10" s="96">
        <v>196</v>
      </c>
      <c r="R10" s="10">
        <v>6.8634259259259256E-3</v>
      </c>
      <c r="S10" s="40">
        <v>9.8829999999999991</v>
      </c>
      <c r="T10" s="10">
        <v>6.94444444444553E-5</v>
      </c>
      <c r="U10" s="39">
        <v>0.1</v>
      </c>
      <c r="V10" s="10">
        <v>6.7939814814814703E-3</v>
      </c>
      <c r="W10" s="25">
        <v>84</v>
      </c>
      <c r="X10" s="81">
        <v>-33.903378053723344</v>
      </c>
      <c r="Y10" s="47">
        <f t="shared" si="13"/>
        <v>0.11388888888888904</v>
      </c>
      <c r="Z10" s="48">
        <v>164</v>
      </c>
      <c r="AA10" s="47">
        <f t="shared" si="14"/>
        <v>9.814814814814829E-2</v>
      </c>
      <c r="AB10" s="48">
        <v>141.33000000000001</v>
      </c>
      <c r="AC10" s="49">
        <f t="shared" si="15"/>
        <v>0.23425925925925925</v>
      </c>
      <c r="AD10" s="50"/>
      <c r="AE10" s="52"/>
      <c r="AF10" s="66"/>
      <c r="AG10" s="66">
        <f t="shared" ref="AG10:AG15" si="21">AP$34*AB10</f>
        <v>0.83380225287306198</v>
      </c>
      <c r="AH10" s="66">
        <f t="shared" si="16"/>
        <v>6.0477761906515362</v>
      </c>
      <c r="AI10" s="44"/>
      <c r="AJ10" s="44"/>
      <c r="AK10" s="52"/>
      <c r="AL10" s="52"/>
      <c r="AM10" s="52">
        <f t="shared" ref="AM10:AM15" si="22">AP$37*Q10</f>
        <v>16.463295621540652</v>
      </c>
      <c r="AN10" s="52">
        <f t="shared" si="17"/>
        <v>119.41239896693973</v>
      </c>
      <c r="AO10" s="52"/>
      <c r="AP10" s="67"/>
      <c r="AQ10" s="67">
        <f t="shared" si="18"/>
        <v>0.31908634942691744</v>
      </c>
      <c r="AR10" s="67">
        <f t="shared" si="19"/>
        <v>2.3144130639807887</v>
      </c>
      <c r="AS10" s="44"/>
      <c r="AT10" s="44"/>
      <c r="AU10" s="44"/>
      <c r="AV10" s="44"/>
      <c r="AW10" s="46">
        <f t="shared" ref="AW10:AW15" si="23">AR10+AN10+AH10</f>
        <v>127.77458822157206</v>
      </c>
      <c r="AX10" s="121">
        <f t="shared" ref="AX10:AX15" si="24">AR10</f>
        <v>2.3144130639807887</v>
      </c>
      <c r="AY10" s="121">
        <f t="shared" ref="AY10:AY15" si="25">AN10</f>
        <v>119.41239896693973</v>
      </c>
      <c r="AZ10" s="121">
        <f t="shared" ref="AZ10:AZ15" si="26">AH10</f>
        <v>6.0477761906515362</v>
      </c>
      <c r="BA10" s="46">
        <f t="shared" si="5"/>
        <v>1.8113250030337789</v>
      </c>
      <c r="BB10" s="46">
        <f t="shared" si="20"/>
        <v>93.455514612865301</v>
      </c>
      <c r="BC10" s="46">
        <f t="shared" si="12"/>
        <v>4.7331603841009251</v>
      </c>
      <c r="BD10" s="44"/>
      <c r="BF10" s="40"/>
      <c r="BN10" s="103"/>
    </row>
    <row r="11" spans="1:66" x14ac:dyDescent="0.25">
      <c r="A11" s="44" t="s">
        <v>38</v>
      </c>
      <c r="B11" s="44">
        <v>3</v>
      </c>
      <c r="C11" s="44">
        <v>1</v>
      </c>
      <c r="D11" s="44">
        <v>8</v>
      </c>
      <c r="E11" s="45">
        <v>7.3222500000000004</v>
      </c>
      <c r="F11" s="45">
        <f t="shared" si="6"/>
        <v>0.86464455270270524</v>
      </c>
      <c r="G11" s="46">
        <v>414.2</v>
      </c>
      <c r="H11" s="46">
        <f t="shared" si="7"/>
        <v>2.6172100945574339</v>
      </c>
      <c r="I11" s="75">
        <v>61.070371447852096</v>
      </c>
      <c r="J11" s="47">
        <v>0.25</v>
      </c>
      <c r="K11" s="48">
        <v>360</v>
      </c>
      <c r="L11" s="49">
        <v>1.2314814814814815E-2</v>
      </c>
      <c r="M11" s="48">
        <v>17.73</v>
      </c>
      <c r="N11" s="51">
        <f t="shared" si="8"/>
        <v>1.2487087356009179</v>
      </c>
      <c r="O11" s="79">
        <v>-9.9826097489714272E-2</v>
      </c>
      <c r="P11" s="54">
        <v>0.17086805555555554</v>
      </c>
      <c r="Q11" s="96">
        <v>246.05</v>
      </c>
      <c r="R11" s="10">
        <v>2.3912037037037037E-2</v>
      </c>
      <c r="S11" s="40">
        <v>34.433</v>
      </c>
      <c r="T11" s="10">
        <v>1.5046296296297723E-4</v>
      </c>
      <c r="U11" s="39">
        <v>0.2167</v>
      </c>
      <c r="V11" s="10">
        <v>2.376157407407406E-2</v>
      </c>
      <c r="W11" s="25">
        <v>50</v>
      </c>
      <c r="X11" s="81">
        <v>15.400660072169927</v>
      </c>
      <c r="Y11" s="47">
        <f t="shared" si="13"/>
        <v>7.9131944444444463E-2</v>
      </c>
      <c r="Z11" s="48">
        <v>113.95</v>
      </c>
      <c r="AA11" s="47">
        <f t="shared" si="14"/>
        <v>6.6817129629629643E-2</v>
      </c>
      <c r="AB11" s="48">
        <v>96.22</v>
      </c>
      <c r="AC11" s="49">
        <f t="shared" si="15"/>
        <v>0.23768518518518517</v>
      </c>
      <c r="AD11" s="50"/>
      <c r="AE11" s="52"/>
      <c r="AF11" s="66"/>
      <c r="AG11" s="66">
        <f t="shared" si="21"/>
        <v>0.56766753535304615</v>
      </c>
      <c r="AH11" s="66">
        <f t="shared" si="16"/>
        <v>4.1566036107388422</v>
      </c>
      <c r="AI11" s="44"/>
      <c r="AJ11" s="44"/>
      <c r="AK11" s="52"/>
      <c r="AL11" s="52"/>
      <c r="AM11" s="52">
        <f t="shared" si="22"/>
        <v>20.667315753469783</v>
      </c>
      <c r="AN11" s="52">
        <f t="shared" si="17"/>
        <v>151.33125277584412</v>
      </c>
      <c r="AO11" s="52"/>
      <c r="AP11" s="67"/>
      <c r="AQ11" s="67">
        <f t="shared" si="18"/>
        <v>0.24955452030609818</v>
      </c>
      <c r="AR11" s="67">
        <f t="shared" si="19"/>
        <v>1.8273005863113274</v>
      </c>
      <c r="AS11" s="44"/>
      <c r="AT11" s="44"/>
      <c r="AU11" s="44"/>
      <c r="AV11" s="44"/>
      <c r="AW11" s="46">
        <f t="shared" si="23"/>
        <v>157.3151569728943</v>
      </c>
      <c r="AX11" s="121">
        <f t="shared" si="24"/>
        <v>1.8273005863113274</v>
      </c>
      <c r="AY11" s="121">
        <f t="shared" si="25"/>
        <v>151.33125277584412</v>
      </c>
      <c r="AZ11" s="121">
        <f t="shared" si="26"/>
        <v>4.1566036107388422</v>
      </c>
      <c r="BA11" s="46">
        <f t="shared" si="5"/>
        <v>1.1615540558664508</v>
      </c>
      <c r="BB11" s="46">
        <f t="shared" si="20"/>
        <v>96.196231620528962</v>
      </c>
      <c r="BC11" s="46">
        <f t="shared" si="12"/>
        <v>2.6422143236045801</v>
      </c>
      <c r="BD11" s="44"/>
      <c r="BF11" s="40"/>
      <c r="BN11" s="103"/>
    </row>
    <row r="12" spans="1:66" x14ac:dyDescent="0.25">
      <c r="A12" s="44" t="s">
        <v>38</v>
      </c>
      <c r="B12" s="44">
        <v>4</v>
      </c>
      <c r="C12" s="44">
        <v>1</v>
      </c>
      <c r="D12" s="44">
        <v>8</v>
      </c>
      <c r="E12" s="45">
        <v>4.4047499999999999</v>
      </c>
      <c r="F12" s="45">
        <f t="shared" si="6"/>
        <v>0.64392126423465712</v>
      </c>
      <c r="G12" s="55">
        <v>197.8</v>
      </c>
      <c r="H12" s="46">
        <f t="shared" si="7"/>
        <v>2.2962262872611605</v>
      </c>
      <c r="I12" s="75">
        <v>-166.16274150085991</v>
      </c>
      <c r="J12" s="47">
        <v>0.25</v>
      </c>
      <c r="K12" s="48">
        <v>360</v>
      </c>
      <c r="L12" s="47">
        <v>7.4421296296296293E-3</v>
      </c>
      <c r="M12" s="48">
        <v>10.72</v>
      </c>
      <c r="N12" s="51">
        <f t="shared" si="8"/>
        <v>1.0301947853567512</v>
      </c>
      <c r="O12" s="79">
        <v>-11.602367274686996</v>
      </c>
      <c r="P12" s="68">
        <v>0.11898148148148144</v>
      </c>
      <c r="Q12" s="124">
        <v>171.3</v>
      </c>
      <c r="R12" s="10">
        <v>1.9409722222222231E-2</v>
      </c>
      <c r="S12" s="40">
        <v>27.95</v>
      </c>
      <c r="T12" s="10">
        <v>1.1574074074074958E-4</v>
      </c>
      <c r="U12" s="39">
        <v>0.16669999999999999</v>
      </c>
      <c r="V12" s="10">
        <v>1.9293981481481481E-2</v>
      </c>
      <c r="W12" s="25">
        <v>27</v>
      </c>
      <c r="X12" s="81">
        <v>-27.808125903099892</v>
      </c>
      <c r="Y12" s="47">
        <f t="shared" si="13"/>
        <v>0.13101851851851856</v>
      </c>
      <c r="Z12" s="48">
        <v>188.67</v>
      </c>
      <c r="AA12" s="47">
        <f t="shared" si="14"/>
        <v>0.12357638888888893</v>
      </c>
      <c r="AB12" s="48">
        <v>177.95</v>
      </c>
      <c r="AC12" s="49">
        <f t="shared" si="15"/>
        <v>0.24255787037037035</v>
      </c>
      <c r="AD12" s="50"/>
      <c r="AE12" s="52"/>
      <c r="AF12" s="66"/>
      <c r="AG12" s="66">
        <f t="shared" si="21"/>
        <v>1.0498486584501618</v>
      </c>
      <c r="AH12" s="66">
        <f t="shared" si="16"/>
        <v>4.6243208783083505</v>
      </c>
      <c r="AI12" s="44"/>
      <c r="AJ12" s="44"/>
      <c r="AK12" s="52"/>
      <c r="AL12" s="52"/>
      <c r="AM12" s="52">
        <f t="shared" si="22"/>
        <v>14.3885843876016</v>
      </c>
      <c r="AN12" s="52">
        <f t="shared" si="17"/>
        <v>63.378117081288146</v>
      </c>
      <c r="AO12" s="52"/>
      <c r="AP12" s="67"/>
      <c r="AQ12" s="67">
        <f t="shared" si="18"/>
        <v>0.15088688424598831</v>
      </c>
      <c r="AR12" s="67">
        <f t="shared" si="19"/>
        <v>0.664619003382517</v>
      </c>
      <c r="AS12" s="44"/>
      <c r="AT12" s="44"/>
      <c r="AU12" s="44"/>
      <c r="AV12" s="44"/>
      <c r="AW12" s="46">
        <f t="shared" si="23"/>
        <v>68.667056962979018</v>
      </c>
      <c r="AX12" s="46">
        <f t="shared" si="24"/>
        <v>0.664619003382517</v>
      </c>
      <c r="AY12" s="121">
        <f t="shared" si="25"/>
        <v>63.378117081288146</v>
      </c>
      <c r="AZ12" s="121">
        <f t="shared" si="26"/>
        <v>4.6243208783083505</v>
      </c>
      <c r="BA12" s="46">
        <f t="shared" si="5"/>
        <v>0.96788625110413273</v>
      </c>
      <c r="BB12" s="46">
        <f t="shared" si="20"/>
        <v>92.297704145756043</v>
      </c>
      <c r="BC12" s="46">
        <f t="shared" si="12"/>
        <v>6.7344096031398211</v>
      </c>
      <c r="BD12" s="44"/>
      <c r="BF12" s="40"/>
      <c r="BN12" s="103"/>
    </row>
    <row r="13" spans="1:66" x14ac:dyDescent="0.25">
      <c r="A13" s="44" t="s">
        <v>38</v>
      </c>
      <c r="B13" s="44">
        <v>5</v>
      </c>
      <c r="C13" s="44">
        <v>1</v>
      </c>
      <c r="D13" s="44">
        <v>8</v>
      </c>
      <c r="E13" s="45">
        <v>8.0708000000000002</v>
      </c>
      <c r="F13" s="45">
        <f t="shared" si="6"/>
        <v>0.90691658532499064</v>
      </c>
      <c r="G13" s="44">
        <v>421.15</v>
      </c>
      <c r="H13" s="46">
        <f t="shared" si="7"/>
        <v>2.6244368050275568</v>
      </c>
      <c r="I13" s="75">
        <v>70.799849321976637</v>
      </c>
      <c r="J13" s="47">
        <v>0.25</v>
      </c>
      <c r="K13" s="48">
        <v>360</v>
      </c>
      <c r="L13" s="49">
        <v>1.269675925925926E-2</v>
      </c>
      <c r="M13" s="48">
        <v>18.28</v>
      </c>
      <c r="N13" s="51">
        <f t="shared" si="8"/>
        <v>1.2619761913978127</v>
      </c>
      <c r="O13" s="79">
        <v>1.602836009859395</v>
      </c>
      <c r="P13" s="54">
        <v>0.16401620370370368</v>
      </c>
      <c r="Q13" s="124">
        <v>236.18</v>
      </c>
      <c r="R13" s="10">
        <v>1.2557870370370367E-2</v>
      </c>
      <c r="S13" s="40">
        <v>18.083300000000001</v>
      </c>
      <c r="T13" s="10">
        <v>3.4722222222222099E-4</v>
      </c>
      <c r="U13" s="39">
        <v>0.5</v>
      </c>
      <c r="V13" s="10">
        <v>1.2210648148148146E-2</v>
      </c>
      <c r="W13" s="25">
        <v>85</v>
      </c>
      <c r="X13" s="81">
        <v>-2.5619451577227039</v>
      </c>
      <c r="Y13" s="47">
        <f t="shared" si="13"/>
        <v>8.5983796296296322E-2</v>
      </c>
      <c r="Z13" s="48">
        <v>123.82</v>
      </c>
      <c r="AA13" s="47">
        <f t="shared" si="14"/>
        <v>7.3287037037037067E-2</v>
      </c>
      <c r="AB13" s="48">
        <v>105.53</v>
      </c>
      <c r="AC13" s="49">
        <f t="shared" si="15"/>
        <v>0.23730324074074075</v>
      </c>
      <c r="AD13" s="50"/>
      <c r="AE13" s="52"/>
      <c r="AF13" s="66"/>
      <c r="AG13" s="66">
        <f t="shared" si="21"/>
        <v>0.62259358767207407</v>
      </c>
      <c r="AH13" s="66">
        <f t="shared" si="16"/>
        <v>5.0248283273837755</v>
      </c>
      <c r="AI13" s="44"/>
      <c r="AJ13" s="44"/>
      <c r="AK13" s="52"/>
      <c r="AL13" s="52"/>
      <c r="AM13" s="52">
        <f t="shared" si="22"/>
        <v>19.838271223956486</v>
      </c>
      <c r="AN13" s="52">
        <f t="shared" si="17"/>
        <v>160.11071939430801</v>
      </c>
      <c r="AO13" s="52"/>
      <c r="AP13" s="67"/>
      <c r="AQ13" s="67">
        <f t="shared" si="18"/>
        <v>0.25729591828513676</v>
      </c>
      <c r="AR13" s="67">
        <f t="shared" si="19"/>
        <v>2.0765838972956816</v>
      </c>
      <c r="AS13" s="44"/>
      <c r="AT13" s="44"/>
      <c r="AU13" s="44"/>
      <c r="AV13" s="44"/>
      <c r="AW13" s="46">
        <f t="shared" si="23"/>
        <v>167.21213161898746</v>
      </c>
      <c r="AX13" s="46">
        <f t="shared" si="24"/>
        <v>2.0765838972956816</v>
      </c>
      <c r="AY13" s="121">
        <f t="shared" si="25"/>
        <v>160.11071939430801</v>
      </c>
      <c r="AZ13" s="121">
        <f t="shared" si="26"/>
        <v>5.0248283273837755</v>
      </c>
      <c r="BA13" s="46">
        <f t="shared" si="5"/>
        <v>1.2418859069552577</v>
      </c>
      <c r="BB13" s="46">
        <f t="shared" si="20"/>
        <v>95.753052032814907</v>
      </c>
      <c r="BC13" s="46">
        <f t="shared" si="12"/>
        <v>3.0050620602298395</v>
      </c>
      <c r="BD13" s="44"/>
      <c r="BF13" s="40"/>
      <c r="BN13" s="103"/>
    </row>
    <row r="14" spans="1:66" x14ac:dyDescent="0.25">
      <c r="A14" s="44" t="s">
        <v>38</v>
      </c>
      <c r="B14" s="44">
        <v>6</v>
      </c>
      <c r="C14" s="44">
        <v>1</v>
      </c>
      <c r="D14" s="44">
        <v>8</v>
      </c>
      <c r="E14" s="45">
        <v>6.3278999999999996</v>
      </c>
      <c r="F14" s="45">
        <f t="shared" si="6"/>
        <v>0.80125960737467905</v>
      </c>
      <c r="G14" s="46">
        <v>412.6</v>
      </c>
      <c r="H14" s="46">
        <f t="shared" si="7"/>
        <v>2.6155292236371328</v>
      </c>
      <c r="I14" s="75">
        <v>55.77820148708031</v>
      </c>
      <c r="J14" s="47">
        <v>0.25</v>
      </c>
      <c r="K14" s="48">
        <v>360</v>
      </c>
      <c r="L14" s="49">
        <v>1.2442129629629629E-2</v>
      </c>
      <c r="M14" s="48">
        <v>17.920000000000002</v>
      </c>
      <c r="N14" s="51">
        <f t="shared" si="8"/>
        <v>1.2533380053261065</v>
      </c>
      <c r="O14" s="79">
        <v>-1.4409857614301131</v>
      </c>
      <c r="P14" s="54">
        <v>0.12067129629629633</v>
      </c>
      <c r="Q14" s="124">
        <v>173.75</v>
      </c>
      <c r="R14" s="10">
        <v>7.0370370370370638E-3</v>
      </c>
      <c r="S14" s="40">
        <v>10.132999999999999</v>
      </c>
      <c r="T14" s="10">
        <v>1.1574074074074958E-4</v>
      </c>
      <c r="U14" s="39">
        <v>0.16669999999999999</v>
      </c>
      <c r="V14" s="10">
        <v>6.9212962962963143E-3</v>
      </c>
      <c r="W14" s="25">
        <v>67</v>
      </c>
      <c r="X14" s="81">
        <v>-46.149380659452902</v>
      </c>
      <c r="Y14" s="47">
        <f t="shared" si="13"/>
        <v>0.12932870370370367</v>
      </c>
      <c r="Z14" s="48">
        <v>186.23</v>
      </c>
      <c r="AA14" s="47">
        <f t="shared" si="14"/>
        <v>0.11688657407407405</v>
      </c>
      <c r="AB14" s="48">
        <v>168.32</v>
      </c>
      <c r="AC14" s="49">
        <f t="shared" si="15"/>
        <v>0.23755787037037038</v>
      </c>
      <c r="AD14" s="50"/>
      <c r="AE14" s="52"/>
      <c r="AF14" s="66"/>
      <c r="AG14" s="66">
        <f t="shared" si="21"/>
        <v>0.99303470744777311</v>
      </c>
      <c r="AH14" s="66">
        <f t="shared" si="16"/>
        <v>6.2838243252587631</v>
      </c>
      <c r="AI14" s="44"/>
      <c r="AJ14" s="44"/>
      <c r="AK14" s="52"/>
      <c r="AL14" s="52"/>
      <c r="AM14" s="52">
        <f t="shared" si="22"/>
        <v>14.594375582870857</v>
      </c>
      <c r="AN14" s="52">
        <f t="shared" si="17"/>
        <v>92.351749250848485</v>
      </c>
      <c r="AO14" s="52"/>
      <c r="AP14" s="67"/>
      <c r="AQ14" s="67">
        <f t="shared" si="18"/>
        <v>0.25222882142612973</v>
      </c>
      <c r="AR14" s="67">
        <f t="shared" si="19"/>
        <v>1.5960787591024062</v>
      </c>
      <c r="AS14" s="44"/>
      <c r="AT14" s="44"/>
      <c r="AU14" s="44"/>
      <c r="AV14" s="44"/>
      <c r="AW14" s="46">
        <f t="shared" si="23"/>
        <v>100.23165233520966</v>
      </c>
      <c r="AX14" s="46">
        <f t="shared" si="24"/>
        <v>1.5960787591024062</v>
      </c>
      <c r="AY14" s="121">
        <f t="shared" si="25"/>
        <v>92.351749250848485</v>
      </c>
      <c r="AZ14" s="121">
        <f t="shared" si="26"/>
        <v>6.2838243252587631</v>
      </c>
      <c r="BA14" s="46">
        <f t="shared" si="5"/>
        <v>1.5923899505962062</v>
      </c>
      <c r="BB14" s="46">
        <f t="shared" si="20"/>
        <v>92.138308707105793</v>
      </c>
      <c r="BC14" s="46">
        <f t="shared" si="12"/>
        <v>6.2693013422979993</v>
      </c>
      <c r="BD14" s="44"/>
      <c r="BF14" s="40"/>
      <c r="BN14" s="103"/>
    </row>
    <row r="15" spans="1:66" s="22" customFormat="1" x14ac:dyDescent="0.25">
      <c r="A15" s="104" t="s">
        <v>38</v>
      </c>
      <c r="B15" s="104">
        <v>7</v>
      </c>
      <c r="C15" s="104">
        <v>1</v>
      </c>
      <c r="D15" s="104">
        <v>8</v>
      </c>
      <c r="E15" s="56">
        <v>7.7564000000000002</v>
      </c>
      <c r="F15" s="56">
        <f t="shared" si="6"/>
        <v>0.88966019768791371</v>
      </c>
      <c r="G15" s="104">
        <v>208.3</v>
      </c>
      <c r="H15" s="105">
        <f t="shared" si="7"/>
        <v>2.3186892699477459</v>
      </c>
      <c r="I15" s="76">
        <v>-143.21756480349893</v>
      </c>
      <c r="J15" s="58">
        <v>0.25</v>
      </c>
      <c r="K15" s="59">
        <v>360</v>
      </c>
      <c r="L15" s="60">
        <v>6.5393518518518517E-3</v>
      </c>
      <c r="M15" s="59">
        <v>9.42</v>
      </c>
      <c r="N15" s="61">
        <f t="shared" si="8"/>
        <v>0.97405090279287732</v>
      </c>
      <c r="O15" s="80">
        <v>-7.7412959339660841</v>
      </c>
      <c r="P15" s="62">
        <v>0.2053240740740741</v>
      </c>
      <c r="Q15" s="125">
        <v>295.67</v>
      </c>
      <c r="R15" s="126">
        <v>3.5300925925925923E-2</v>
      </c>
      <c r="S15" s="108">
        <v>50.833300000000001</v>
      </c>
      <c r="T15" s="126">
        <v>1.2731481481478846E-4</v>
      </c>
      <c r="U15" s="92">
        <v>0.18332999999999999</v>
      </c>
      <c r="V15" s="126">
        <v>3.5173611111111135E-2</v>
      </c>
      <c r="W15" s="123">
        <v>40</v>
      </c>
      <c r="X15" s="82">
        <v>60.327046338207083</v>
      </c>
      <c r="Y15" s="58">
        <f t="shared" si="13"/>
        <v>4.4675925925925897E-2</v>
      </c>
      <c r="Z15" s="59">
        <v>64.33</v>
      </c>
      <c r="AA15" s="58">
        <f t="shared" si="14"/>
        <v>3.8136574074074045E-2</v>
      </c>
      <c r="AB15" s="59">
        <v>54.92</v>
      </c>
      <c r="AC15" s="60">
        <f t="shared" si="15"/>
        <v>0.24346064814814816</v>
      </c>
      <c r="AD15" s="69"/>
      <c r="AE15" s="63"/>
      <c r="AF15" s="70"/>
      <c r="AG15" s="70">
        <f t="shared" si="21"/>
        <v>0.32401061153179483</v>
      </c>
      <c r="AH15" s="70">
        <f t="shared" si="16"/>
        <v>2.5131559072852134</v>
      </c>
      <c r="AI15" s="104"/>
      <c r="AJ15" s="104"/>
      <c r="AK15" s="63"/>
      <c r="AL15" s="63"/>
      <c r="AM15" s="63">
        <f t="shared" si="22"/>
        <v>24.835217430719002</v>
      </c>
      <c r="AN15" s="63">
        <f t="shared" si="17"/>
        <v>192.63188047962888</v>
      </c>
      <c r="AO15" s="63"/>
      <c r="AP15" s="71"/>
      <c r="AQ15" s="71">
        <f t="shared" si="18"/>
        <v>0.13258903447735165</v>
      </c>
      <c r="AR15" s="71">
        <f t="shared" si="19"/>
        <v>1.0284135870201303</v>
      </c>
      <c r="AS15" s="104"/>
      <c r="AT15" s="104"/>
      <c r="AU15" s="104"/>
      <c r="AV15" s="104"/>
      <c r="AW15" s="105">
        <f t="shared" si="23"/>
        <v>196.17344997393423</v>
      </c>
      <c r="AX15" s="105">
        <f t="shared" si="24"/>
        <v>1.0284135870201303</v>
      </c>
      <c r="AY15" s="105">
        <f t="shared" si="25"/>
        <v>192.63188047962888</v>
      </c>
      <c r="AZ15" s="105">
        <f t="shared" si="26"/>
        <v>2.5131559072852134</v>
      </c>
      <c r="BA15" s="105">
        <f t="shared" si="5"/>
        <v>0.52423688687576053</v>
      </c>
      <c r="BB15" s="105">
        <f t="shared" si="20"/>
        <v>98.194674409418852</v>
      </c>
      <c r="BC15" s="105">
        <f t="shared" si="12"/>
        <v>1.2810887037053889</v>
      </c>
      <c r="BD15" s="104"/>
      <c r="BF15" s="108"/>
    </row>
    <row r="16" spans="1:66" x14ac:dyDescent="0.25">
      <c r="A16" s="44" t="s">
        <v>39</v>
      </c>
      <c r="B16" s="44">
        <v>1</v>
      </c>
      <c r="C16" s="44">
        <v>0</v>
      </c>
      <c r="D16" s="44">
        <v>9</v>
      </c>
      <c r="E16" s="45">
        <v>6.8109999999999999</v>
      </c>
      <c r="F16" s="45">
        <f t="shared" si="6"/>
        <v>0.8332108802826087</v>
      </c>
      <c r="G16" s="55">
        <v>288.89999999999998</v>
      </c>
      <c r="H16" s="46">
        <f t="shared" si="7"/>
        <v>2.4607475418441971</v>
      </c>
      <c r="I16" s="75">
        <v>-66.127976108284656</v>
      </c>
      <c r="J16" s="47">
        <v>0.25</v>
      </c>
      <c r="K16" s="48">
        <v>360</v>
      </c>
      <c r="L16" s="47">
        <v>1.0775462962962964E-2</v>
      </c>
      <c r="M16" s="48">
        <v>15.52</v>
      </c>
      <c r="N16" s="51">
        <f t="shared" si="8"/>
        <v>1.1908917169221696</v>
      </c>
      <c r="O16" s="79">
        <v>-3.0970794571613887</v>
      </c>
      <c r="P16" s="47"/>
      <c r="Q16" s="124"/>
      <c r="T16" s="103"/>
      <c r="U16" s="25"/>
      <c r="W16" s="25"/>
      <c r="X16" s="48"/>
      <c r="Y16" s="47"/>
      <c r="Z16" s="48"/>
      <c r="AA16" s="48"/>
      <c r="AB16" s="48"/>
      <c r="AC16" s="47">
        <f t="shared" ref="AC16:AC22" si="27">J16-L16</f>
        <v>0.23922453703703703</v>
      </c>
      <c r="AD16" s="48">
        <v>344.48</v>
      </c>
      <c r="AE16" s="72"/>
      <c r="AF16" s="44"/>
      <c r="AG16" s="44"/>
      <c r="AH16" s="44"/>
      <c r="AI16" s="44"/>
      <c r="AJ16" s="44"/>
      <c r="AK16" s="52">
        <f t="shared" ref="AK16:AK22" si="28">AP$35*AD16</f>
        <v>9.7743687152159069</v>
      </c>
      <c r="AL16" s="52">
        <f t="shared" ref="AL16:AL22" si="29">AK16*E16</f>
        <v>66.573225319335535</v>
      </c>
      <c r="AM16" s="52"/>
      <c r="AN16" s="52"/>
      <c r="AO16" s="52"/>
      <c r="AP16" s="44"/>
      <c r="AQ16" s="44"/>
      <c r="AR16" s="44"/>
      <c r="AS16" s="44"/>
      <c r="AT16" s="44"/>
      <c r="AU16" s="44">
        <f t="shared" ref="AU16:AU22" si="30">AU$35*M16</f>
        <v>0.35489544244464527</v>
      </c>
      <c r="AV16" s="52">
        <f t="shared" ref="AV16:AV22" si="31">AU16*E16</f>
        <v>2.4171928584904787</v>
      </c>
      <c r="AW16" s="46">
        <f>AV16+AL16</f>
        <v>68.990418177826015</v>
      </c>
      <c r="AX16" s="46">
        <f>AV16</f>
        <v>2.4171928584904787</v>
      </c>
      <c r="AY16" s="46"/>
      <c r="AZ16" s="46">
        <f>AL16</f>
        <v>66.573225319335535</v>
      </c>
      <c r="BA16" s="46">
        <f t="shared" si="5"/>
        <v>3.5036645991332471</v>
      </c>
      <c r="BB16" s="46"/>
      <c r="BC16" s="46">
        <f t="shared" si="12"/>
        <v>96.496335400866755</v>
      </c>
      <c r="BD16" s="96">
        <f>AVERAGE(AW16:AW22)</f>
        <v>69.115198959593712</v>
      </c>
      <c r="BE16" s="40">
        <f>STDEV(AW16:AW22)</f>
        <v>13.593302825786244</v>
      </c>
      <c r="BF16" s="40">
        <f>BE16/SQRT(7)</f>
        <v>5.1377855390031373</v>
      </c>
      <c r="BG16" s="96">
        <f>AVERAGE(BA16:BA22)</f>
        <v>4.3059304709661106</v>
      </c>
      <c r="BH16" s="40">
        <f>STDEV(BA16:BA22)</f>
        <v>2.2258914914202506</v>
      </c>
      <c r="BI16" s="96" t="e">
        <f>AVERAGE(BB16:BB22)</f>
        <v>#DIV/0!</v>
      </c>
      <c r="BJ16" s="40" t="e">
        <f>STDEV(BB16:BB22)</f>
        <v>#DIV/0!</v>
      </c>
      <c r="BK16" s="96">
        <f>AVERAGE(BC16:BC22)</f>
        <v>95.694069529033897</v>
      </c>
      <c r="BL16" s="40">
        <f>STDEV(BC16:BC22)</f>
        <v>2.2258914914202506</v>
      </c>
      <c r="BN16" s="103"/>
    </row>
    <row r="17" spans="1:66" x14ac:dyDescent="0.25">
      <c r="A17" s="44" t="s">
        <v>39</v>
      </c>
      <c r="B17" s="44">
        <v>2</v>
      </c>
      <c r="C17" s="44">
        <v>0</v>
      </c>
      <c r="D17" s="44">
        <v>9</v>
      </c>
      <c r="E17" s="45">
        <v>7.3086000000000002</v>
      </c>
      <c r="F17" s="45">
        <f t="shared" si="6"/>
        <v>0.86383419357825864</v>
      </c>
      <c r="G17" s="46">
        <v>418.25</v>
      </c>
      <c r="H17" s="46">
        <f t="shared" si="7"/>
        <v>2.6214359496344319</v>
      </c>
      <c r="I17" s="75">
        <v>65.069686960534227</v>
      </c>
      <c r="J17" s="47">
        <v>0.25</v>
      </c>
      <c r="K17" s="48">
        <v>360</v>
      </c>
      <c r="L17" s="49">
        <v>1.7812499999999998E-2</v>
      </c>
      <c r="M17" s="48">
        <v>25.65</v>
      </c>
      <c r="N17" s="51">
        <f t="shared" si="8"/>
        <v>1.409087369447835</v>
      </c>
      <c r="O17" s="79">
        <v>7.7991548152545001</v>
      </c>
      <c r="P17" s="47"/>
      <c r="Q17" s="124"/>
      <c r="T17" s="103"/>
      <c r="U17" s="25"/>
      <c r="W17" s="25"/>
      <c r="X17" s="48"/>
      <c r="Y17" s="47"/>
      <c r="Z17" s="48"/>
      <c r="AA17" s="48"/>
      <c r="AB17" s="48"/>
      <c r="AC17" s="47">
        <f t="shared" si="27"/>
        <v>0.23218749999999999</v>
      </c>
      <c r="AD17" s="48">
        <v>334.35</v>
      </c>
      <c r="AE17" s="72"/>
      <c r="AF17" s="44"/>
      <c r="AG17" s="44"/>
      <c r="AH17" s="44"/>
      <c r="AI17" s="44"/>
      <c r="AJ17" s="44"/>
      <c r="AK17" s="52">
        <f t="shared" si="28"/>
        <v>9.4869373546575666</v>
      </c>
      <c r="AL17" s="52">
        <f t="shared" si="29"/>
        <v>69.33623035025029</v>
      </c>
      <c r="AM17" s="52"/>
      <c r="AN17" s="52"/>
      <c r="AO17" s="52"/>
      <c r="AP17" s="44"/>
      <c r="AQ17" s="44"/>
      <c r="AR17" s="44"/>
      <c r="AS17" s="44"/>
      <c r="AT17" s="44"/>
      <c r="AU17" s="44">
        <f t="shared" si="30"/>
        <v>0.58653789295780612</v>
      </c>
      <c r="AV17" s="52">
        <f t="shared" si="31"/>
        <v>4.2867708444714223</v>
      </c>
      <c r="AW17" s="46">
        <f t="shared" ref="AW17:AW22" si="32">AV17+AL17</f>
        <v>73.623001194721709</v>
      </c>
      <c r="AX17" s="46">
        <f t="shared" ref="AX17:AX22" si="33">AV17</f>
        <v>4.2867708444714223</v>
      </c>
      <c r="AY17" s="46"/>
      <c r="AZ17" s="46">
        <f t="shared" ref="AZ17:AZ22" si="34">AL17</f>
        <v>69.33623035025029</v>
      </c>
      <c r="BA17" s="46">
        <f t="shared" si="5"/>
        <v>5.8225972520918585</v>
      </c>
      <c r="BB17" s="46"/>
      <c r="BC17" s="46">
        <f t="shared" si="12"/>
        <v>94.177402747908147</v>
      </c>
      <c r="BD17" s="44"/>
      <c r="BF17" s="40"/>
      <c r="BN17" s="103"/>
    </row>
    <row r="18" spans="1:66" x14ac:dyDescent="0.25">
      <c r="A18" s="44" t="s">
        <v>39</v>
      </c>
      <c r="B18" s="44">
        <v>3</v>
      </c>
      <c r="C18" s="44">
        <v>0</v>
      </c>
      <c r="D18" s="44">
        <v>9</v>
      </c>
      <c r="E18" s="45">
        <v>7.2553999999999998</v>
      </c>
      <c r="F18" s="45">
        <f t="shared" si="6"/>
        <v>0.8606613606750676</v>
      </c>
      <c r="G18" s="46">
        <v>286.14999999999998</v>
      </c>
      <c r="H18" s="46">
        <f t="shared" si="7"/>
        <v>2.4565937502444077</v>
      </c>
      <c r="I18" s="75">
        <v>-67.227852579781654</v>
      </c>
      <c r="J18" s="47">
        <v>0.25</v>
      </c>
      <c r="K18" s="48">
        <v>360</v>
      </c>
      <c r="L18" s="49">
        <v>9.884259259259261E-3</v>
      </c>
      <c r="M18" s="48">
        <v>14.23</v>
      </c>
      <c r="N18" s="51">
        <f t="shared" si="8"/>
        <v>1.1532049000842843</v>
      </c>
      <c r="O18" s="79">
        <v>-3.7027657299475187</v>
      </c>
      <c r="P18" s="47"/>
      <c r="Q18" s="124"/>
      <c r="T18" s="103"/>
      <c r="U18" s="25"/>
      <c r="W18" s="25"/>
      <c r="X18" s="48"/>
      <c r="Y18" s="47"/>
      <c r="Z18" s="48"/>
      <c r="AA18" s="48"/>
      <c r="AB18" s="48"/>
      <c r="AC18" s="47">
        <f t="shared" si="27"/>
        <v>0.24011574074074074</v>
      </c>
      <c r="AD18" s="48">
        <v>345.77</v>
      </c>
      <c r="AE18" s="72"/>
      <c r="AF18" s="44"/>
      <c r="AG18" s="44"/>
      <c r="AH18" s="44"/>
      <c r="AI18" s="44"/>
      <c r="AJ18" s="44"/>
      <c r="AK18" s="52">
        <f t="shared" si="28"/>
        <v>9.8109715242109967</v>
      </c>
      <c r="AL18" s="52">
        <f t="shared" si="29"/>
        <v>71.182522796760466</v>
      </c>
      <c r="AM18" s="52"/>
      <c r="AN18" s="52"/>
      <c r="AO18" s="52"/>
      <c r="AP18" s="44"/>
      <c r="AQ18" s="44"/>
      <c r="AR18" s="44"/>
      <c r="AS18" s="44"/>
      <c r="AT18" s="44"/>
      <c r="AU18" s="44">
        <f t="shared" si="30"/>
        <v>0.3253970454888726</v>
      </c>
      <c r="AV18" s="52">
        <f t="shared" si="31"/>
        <v>2.3608857238399663</v>
      </c>
      <c r="AW18" s="46">
        <f t="shared" si="32"/>
        <v>73.543408520600437</v>
      </c>
      <c r="AX18" s="46">
        <f t="shared" si="33"/>
        <v>2.3608857238399663</v>
      </c>
      <c r="AY18" s="46"/>
      <c r="AZ18" s="46">
        <f t="shared" si="34"/>
        <v>71.182522796760466</v>
      </c>
      <c r="BA18" s="46">
        <f t="shared" si="5"/>
        <v>3.2101935052121666</v>
      </c>
      <c r="BB18" s="46"/>
      <c r="BC18" s="46">
        <f t="shared" si="12"/>
        <v>96.789806494787825</v>
      </c>
      <c r="BD18" s="44"/>
      <c r="BF18" s="40"/>
      <c r="BN18" s="103"/>
    </row>
    <row r="19" spans="1:66" x14ac:dyDescent="0.25">
      <c r="A19" s="44" t="s">
        <v>39</v>
      </c>
      <c r="B19" s="44">
        <v>4</v>
      </c>
      <c r="C19" s="44">
        <v>0</v>
      </c>
      <c r="D19" s="44">
        <v>9</v>
      </c>
      <c r="E19" s="45">
        <v>4.2558000000000007</v>
      </c>
      <c r="F19" s="45">
        <f t="shared" si="6"/>
        <v>0.62898121023217457</v>
      </c>
      <c r="G19" s="46">
        <v>501.15</v>
      </c>
      <c r="H19" s="46">
        <f t="shared" si="7"/>
        <v>2.6999677346938125</v>
      </c>
      <c r="I19" s="75">
        <v>136.6341849177482</v>
      </c>
      <c r="J19" s="47">
        <v>0.25</v>
      </c>
      <c r="K19" s="48">
        <v>360</v>
      </c>
      <c r="L19" s="49">
        <v>1.6793981481481483E-2</v>
      </c>
      <c r="M19" s="48">
        <v>24.18</v>
      </c>
      <c r="N19" s="51">
        <f t="shared" si="8"/>
        <v>1.383456296524753</v>
      </c>
      <c r="O19" s="79">
        <v>1.62827059734607</v>
      </c>
      <c r="P19" s="47"/>
      <c r="Q19" s="124"/>
      <c r="T19" s="103"/>
      <c r="U19" s="25"/>
      <c r="W19" s="25"/>
      <c r="X19" s="48"/>
      <c r="Y19" s="47"/>
      <c r="Z19" s="48"/>
      <c r="AA19" s="48"/>
      <c r="AB19" s="48"/>
      <c r="AC19" s="47">
        <f t="shared" si="27"/>
        <v>0.23320601851851852</v>
      </c>
      <c r="AD19" s="48">
        <v>335.82</v>
      </c>
      <c r="AE19" s="72"/>
      <c r="AF19" s="44"/>
      <c r="AG19" s="44"/>
      <c r="AH19" s="44"/>
      <c r="AI19" s="44"/>
      <c r="AJ19" s="44"/>
      <c r="AK19" s="52">
        <f t="shared" si="28"/>
        <v>9.5286475323496447</v>
      </c>
      <c r="AL19" s="52">
        <f t="shared" si="29"/>
        <v>40.552018168173625</v>
      </c>
      <c r="AM19" s="52"/>
      <c r="AN19" s="52"/>
      <c r="AO19" s="52"/>
      <c r="AP19" s="44"/>
      <c r="AQ19" s="44"/>
      <c r="AR19" s="44"/>
      <c r="AS19" s="44"/>
      <c r="AT19" s="44"/>
      <c r="AU19" s="44">
        <f t="shared" si="30"/>
        <v>0.55292344061285581</v>
      </c>
      <c r="AV19" s="52">
        <f t="shared" si="31"/>
        <v>2.3531315785601921</v>
      </c>
      <c r="AW19" s="46">
        <f t="shared" si="32"/>
        <v>42.905149746733819</v>
      </c>
      <c r="AX19" s="46">
        <f t="shared" si="33"/>
        <v>2.3531315785601921</v>
      </c>
      <c r="AY19" s="46"/>
      <c r="AZ19" s="46">
        <f t="shared" si="34"/>
        <v>40.552018168173625</v>
      </c>
      <c r="BA19" s="46">
        <f t="shared" si="5"/>
        <v>5.4844968318501799</v>
      </c>
      <c r="BB19" s="46"/>
      <c r="BC19" s="46">
        <f t="shared" si="12"/>
        <v>94.51550316814982</v>
      </c>
      <c r="BD19" s="44"/>
      <c r="BF19" s="40"/>
      <c r="BN19" s="103"/>
    </row>
    <row r="20" spans="1:66" x14ac:dyDescent="0.25">
      <c r="A20" s="44" t="s">
        <v>39</v>
      </c>
      <c r="B20" s="44">
        <v>5</v>
      </c>
      <c r="C20" s="44">
        <v>0</v>
      </c>
      <c r="D20" s="44">
        <v>9</v>
      </c>
      <c r="E20" s="45">
        <v>7.8049499999999998</v>
      </c>
      <c r="F20" s="45">
        <f t="shared" si="6"/>
        <v>0.8923701252339713</v>
      </c>
      <c r="G20" s="44">
        <v>524.79999999999995</v>
      </c>
      <c r="H20" s="46">
        <f t="shared" si="7"/>
        <v>2.7199938263676038</v>
      </c>
      <c r="I20" s="75">
        <v>173.46270859278548</v>
      </c>
      <c r="J20" s="47">
        <v>0.25</v>
      </c>
      <c r="K20" s="48">
        <v>360</v>
      </c>
      <c r="L20" s="49">
        <v>1.4039351851851851E-2</v>
      </c>
      <c r="M20" s="48">
        <v>20.22</v>
      </c>
      <c r="N20" s="51">
        <f t="shared" si="8"/>
        <v>1.3057811512549822</v>
      </c>
      <c r="O20" s="79">
        <v>3.1334642628301204</v>
      </c>
      <c r="P20" s="54"/>
      <c r="Q20" s="124"/>
      <c r="T20" s="103"/>
      <c r="U20" s="25"/>
      <c r="W20" s="25"/>
      <c r="X20" s="48"/>
      <c r="Y20" s="47"/>
      <c r="Z20" s="48"/>
      <c r="AA20" s="48"/>
      <c r="AB20" s="48"/>
      <c r="AC20" s="47">
        <f t="shared" si="27"/>
        <v>0.23596064814814816</v>
      </c>
      <c r="AD20" s="48">
        <v>339.78</v>
      </c>
      <c r="AE20" s="72"/>
      <c r="AF20" s="44"/>
      <c r="AG20" s="44"/>
      <c r="AH20" s="44"/>
      <c r="AI20" s="44"/>
      <c r="AJ20" s="44"/>
      <c r="AK20" s="52">
        <f t="shared" si="28"/>
        <v>9.6410096436834092</v>
      </c>
      <c r="AL20" s="52">
        <f t="shared" si="29"/>
        <v>75.24759821846682</v>
      </c>
      <c r="AM20" s="52"/>
      <c r="AN20" s="52"/>
      <c r="AO20" s="52"/>
      <c r="AP20" s="44"/>
      <c r="AQ20" s="44"/>
      <c r="AR20" s="44"/>
      <c r="AS20" s="44"/>
      <c r="AT20" s="44"/>
      <c r="AU20" s="44">
        <f t="shared" si="30"/>
        <v>0.46237022205094891</v>
      </c>
      <c r="AV20" s="52">
        <f t="shared" si="31"/>
        <v>3.6087764645965534</v>
      </c>
      <c r="AW20" s="46">
        <f t="shared" si="32"/>
        <v>78.856374683063379</v>
      </c>
      <c r="AX20" s="46">
        <f t="shared" si="33"/>
        <v>3.6087764645965534</v>
      </c>
      <c r="AY20" s="46"/>
      <c r="AZ20" s="46">
        <f t="shared" si="34"/>
        <v>75.24759821846682</v>
      </c>
      <c r="BA20" s="46">
        <f t="shared" si="5"/>
        <v>4.5763915461505986</v>
      </c>
      <c r="BB20" s="46"/>
      <c r="BC20" s="46">
        <f t="shared" si="12"/>
        <v>95.423608453849397</v>
      </c>
      <c r="BD20" s="44"/>
      <c r="BF20" s="40"/>
      <c r="BN20" s="103"/>
    </row>
    <row r="21" spans="1:66" x14ac:dyDescent="0.25">
      <c r="A21" s="44" t="s">
        <v>39</v>
      </c>
      <c r="B21" s="44">
        <v>6</v>
      </c>
      <c r="C21" s="44">
        <v>0</v>
      </c>
      <c r="D21" s="44">
        <v>9</v>
      </c>
      <c r="E21" s="45">
        <v>6.1347500000000004</v>
      </c>
      <c r="F21" s="45">
        <f t="shared" si="6"/>
        <v>0.78779686929077986</v>
      </c>
      <c r="G21" s="55">
        <v>648.65</v>
      </c>
      <c r="H21" s="46">
        <f t="shared" si="7"/>
        <v>2.8120104224238394</v>
      </c>
      <c r="I21" s="75">
        <v>291.11100670865909</v>
      </c>
      <c r="J21" s="47">
        <v>0.25</v>
      </c>
      <c r="K21" s="48">
        <v>360</v>
      </c>
      <c r="L21" s="47">
        <v>2.1967592592592594E-2</v>
      </c>
      <c r="M21" s="48">
        <v>31.63</v>
      </c>
      <c r="N21" s="51">
        <f t="shared" si="8"/>
        <v>1.5000991919157229</v>
      </c>
      <c r="O21" s="79">
        <v>11.971590304250892</v>
      </c>
      <c r="P21" s="47"/>
      <c r="Q21" s="124"/>
      <c r="T21" s="103"/>
      <c r="U21" s="25"/>
      <c r="W21" s="25"/>
      <c r="X21" s="48"/>
      <c r="Y21" s="47"/>
      <c r="Z21" s="48"/>
      <c r="AA21" s="48"/>
      <c r="AB21" s="48"/>
      <c r="AC21" s="47">
        <f t="shared" si="27"/>
        <v>0.22803240740740741</v>
      </c>
      <c r="AD21" s="48">
        <v>328.37</v>
      </c>
      <c r="AE21" s="72"/>
      <c r="AF21" s="44"/>
      <c r="AG21" s="44"/>
      <c r="AH21" s="44"/>
      <c r="AI21" s="44"/>
      <c r="AJ21" s="44"/>
      <c r="AK21" s="52">
        <f t="shared" si="28"/>
        <v>9.3172592168353674</v>
      </c>
      <c r="AL21" s="52">
        <f t="shared" si="29"/>
        <v>57.159055980480773</v>
      </c>
      <c r="AM21" s="52"/>
      <c r="AN21" s="52"/>
      <c r="AO21" s="52"/>
      <c r="AP21" s="44"/>
      <c r="AQ21" s="44"/>
      <c r="AR21" s="44"/>
      <c r="AS21" s="44"/>
      <c r="AT21" s="44"/>
      <c r="AU21" s="44">
        <f t="shared" si="30"/>
        <v>0.72328239977603936</v>
      </c>
      <c r="AV21" s="52">
        <f t="shared" si="31"/>
        <v>4.4371567020260576</v>
      </c>
      <c r="AW21" s="46">
        <f t="shared" si="32"/>
        <v>61.596212682506831</v>
      </c>
      <c r="AX21" s="46">
        <f t="shared" si="33"/>
        <v>4.4371567020260576</v>
      </c>
      <c r="AY21" s="46"/>
      <c r="AZ21" s="46">
        <f t="shared" si="34"/>
        <v>57.159055980480773</v>
      </c>
      <c r="BA21" s="46">
        <f t="shared" si="5"/>
        <v>7.2036193603282994</v>
      </c>
      <c r="BB21" s="46"/>
      <c r="BC21" s="46">
        <f t="shared" si="12"/>
        <v>92.796380639671696</v>
      </c>
      <c r="BD21" s="44"/>
      <c r="BF21" s="40"/>
      <c r="BN21" s="103"/>
    </row>
    <row r="22" spans="1:66" s="22" customFormat="1" x14ac:dyDescent="0.25">
      <c r="A22" s="104" t="s">
        <v>39</v>
      </c>
      <c r="B22" s="104">
        <v>7</v>
      </c>
      <c r="C22" s="104">
        <v>0</v>
      </c>
      <c r="D22" s="104">
        <v>9</v>
      </c>
      <c r="E22" s="56">
        <v>8.2587499999999991</v>
      </c>
      <c r="F22" s="56">
        <f t="shared" si="6"/>
        <v>0.91691431981637428</v>
      </c>
      <c r="G22" s="104">
        <v>22.85</v>
      </c>
      <c r="H22" s="105">
        <f t="shared" si="7"/>
        <v>1.3588862044058692</v>
      </c>
      <c r="I22" s="76">
        <v>-326.80226427572325</v>
      </c>
      <c r="J22" s="58">
        <v>0.25</v>
      </c>
      <c r="K22" s="59">
        <v>360</v>
      </c>
      <c r="L22" s="60">
        <v>1.0532407407407407E-3</v>
      </c>
      <c r="M22" s="59">
        <v>1.52</v>
      </c>
      <c r="N22" s="61">
        <f t="shared" si="8"/>
        <v>0.18184358794477254</v>
      </c>
      <c r="O22" s="80">
        <v>-14.867747327157158</v>
      </c>
      <c r="P22" s="62"/>
      <c r="Q22" s="125"/>
      <c r="S22" s="123"/>
      <c r="U22" s="123"/>
      <c r="W22" s="123"/>
      <c r="X22" s="59"/>
      <c r="Y22" s="58"/>
      <c r="Z22" s="59"/>
      <c r="AA22" s="59"/>
      <c r="AB22" s="59"/>
      <c r="AC22" s="58">
        <f t="shared" si="27"/>
        <v>0.24894675925925927</v>
      </c>
      <c r="AD22" s="59">
        <v>358.48</v>
      </c>
      <c r="AE22" s="73"/>
      <c r="AF22" s="104"/>
      <c r="AG22" s="104"/>
      <c r="AH22" s="104"/>
      <c r="AI22" s="104"/>
      <c r="AJ22" s="104"/>
      <c r="AK22" s="63">
        <f t="shared" si="28"/>
        <v>10.171608502759517</v>
      </c>
      <c r="AL22" s="63">
        <f t="shared" si="29"/>
        <v>84.004771722165145</v>
      </c>
      <c r="AM22" s="63"/>
      <c r="AN22" s="63"/>
      <c r="AO22" s="63"/>
      <c r="AP22" s="104"/>
      <c r="AQ22" s="104"/>
      <c r="AR22" s="104"/>
      <c r="AS22" s="104"/>
      <c r="AT22" s="104"/>
      <c r="AU22" s="104">
        <f t="shared" si="30"/>
        <v>3.4757801064166288E-2</v>
      </c>
      <c r="AV22" s="63">
        <f t="shared" si="31"/>
        <v>0.28705598953868328</v>
      </c>
      <c r="AW22" s="105">
        <f t="shared" si="32"/>
        <v>84.291827711703831</v>
      </c>
      <c r="AX22" s="105">
        <f t="shared" si="33"/>
        <v>0.28705598953868328</v>
      </c>
      <c r="AY22" s="105"/>
      <c r="AZ22" s="105">
        <f t="shared" si="34"/>
        <v>84.004771722165145</v>
      </c>
      <c r="BA22" s="105">
        <f t="shared" si="5"/>
        <v>0.34055020199642183</v>
      </c>
      <c r="BB22" s="105"/>
      <c r="BC22" s="105">
        <f t="shared" si="12"/>
        <v>99.659449798003578</v>
      </c>
      <c r="BD22" s="104"/>
      <c r="BF22" s="108"/>
    </row>
    <row r="23" spans="1:66" x14ac:dyDescent="0.25">
      <c r="A23" s="44" t="s">
        <v>40</v>
      </c>
      <c r="B23" s="44">
        <v>1</v>
      </c>
      <c r="C23" s="44">
        <v>4</v>
      </c>
      <c r="D23" s="44">
        <v>5</v>
      </c>
      <c r="E23" s="45">
        <v>7.4452999999999996</v>
      </c>
      <c r="F23" s="45">
        <f t="shared" si="6"/>
        <v>0.87188220184905785</v>
      </c>
      <c r="G23" s="46">
        <v>444.6</v>
      </c>
      <c r="H23" s="46">
        <f t="shared" si="7"/>
        <v>2.6479694583629718</v>
      </c>
      <c r="I23" s="75">
        <v>91.92727446356389</v>
      </c>
      <c r="J23" s="47">
        <v>0.25</v>
      </c>
      <c r="K23" s="48">
        <v>360</v>
      </c>
      <c r="L23" s="49">
        <v>1.3668981481481482E-2</v>
      </c>
      <c r="M23" s="48">
        <v>19.68</v>
      </c>
      <c r="N23" s="51">
        <f t="shared" si="8"/>
        <v>1.2940250940953226</v>
      </c>
      <c r="O23" s="79">
        <v>2.0396536597867581</v>
      </c>
      <c r="P23" s="49">
        <v>0.15222222222222223</v>
      </c>
      <c r="Q23" s="96">
        <v>219.2</v>
      </c>
      <c r="R23" s="10">
        <v>1.6875000000000001E-2</v>
      </c>
      <c r="S23" s="40">
        <v>24.3</v>
      </c>
      <c r="T23" s="10">
        <v>1.2731481481478846E-4</v>
      </c>
      <c r="U23" s="39">
        <v>0.18329999999999999</v>
      </c>
      <c r="V23" s="10">
        <v>1.6747685185185213E-2</v>
      </c>
      <c r="W23" s="25">
        <v>75</v>
      </c>
      <c r="X23" s="81">
        <v>-12.779638603320393</v>
      </c>
      <c r="Y23" s="47">
        <f t="shared" ref="Y23:Y29" si="35">J23-P23</f>
        <v>9.7777777777777769E-2</v>
      </c>
      <c r="Z23" s="48">
        <v>140.80000000000001</v>
      </c>
      <c r="AA23" s="47">
        <f t="shared" ref="AA23:AA29" si="36">Y23-L23</f>
        <v>8.4108796296296293E-2</v>
      </c>
      <c r="AB23" s="48">
        <v>121.12</v>
      </c>
      <c r="AC23" s="49">
        <f t="shared" ref="AC23:AC29" si="37">P23+(J23-P23-L23)</f>
        <v>0.23633101851851851</v>
      </c>
      <c r="AD23" s="48"/>
      <c r="AE23" s="46"/>
      <c r="AF23" s="44"/>
      <c r="AG23" s="44"/>
      <c r="AH23" s="44"/>
      <c r="AI23" s="74">
        <f t="shared" ref="AI23:AI29" si="38">AP$36*AB23</f>
        <v>0.87245606775378137</v>
      </c>
      <c r="AJ23" s="74">
        <f t="shared" ref="AJ23:AJ29" si="39">AI23*E23</f>
        <v>6.4956971612472278</v>
      </c>
      <c r="AK23" s="66"/>
      <c r="AL23" s="66"/>
      <c r="AM23" s="52">
        <f t="shared" ref="AM23:AM29" si="40">AP$37*Q23</f>
        <v>18.412012246131177</v>
      </c>
      <c r="AN23" s="52">
        <f t="shared" ref="AN23:AN29" si="41">AM23*E23</f>
        <v>137.08295477612043</v>
      </c>
      <c r="AO23" s="52"/>
      <c r="AP23" s="44"/>
      <c r="AQ23" s="44"/>
      <c r="AR23" s="44"/>
      <c r="AS23" s="53">
        <f t="shared" ref="AS23:AS29" si="42">AU$36*M23</f>
        <v>0.29462513827746489</v>
      </c>
      <c r="AT23" s="53">
        <f t="shared" ref="AT23:AT29" si="43">AS23*E23</f>
        <v>2.1935725420172094</v>
      </c>
      <c r="AU23" s="53"/>
      <c r="AV23" s="44"/>
      <c r="AW23" s="46">
        <f>AT23+AN23+AJ23</f>
        <v>145.77222447938487</v>
      </c>
      <c r="AX23" s="121">
        <f>AT23</f>
        <v>2.1935725420172094</v>
      </c>
      <c r="AY23" s="122">
        <f>AN23</f>
        <v>137.08295477612043</v>
      </c>
      <c r="AZ23" s="122">
        <f>AJ23</f>
        <v>6.4956971612472278</v>
      </c>
      <c r="BA23" s="46">
        <f t="shared" si="5"/>
        <v>1.5047945861095264</v>
      </c>
      <c r="BB23" s="46">
        <f t="shared" ref="BB23:BB29" si="44">AY23/AW23*100</f>
        <v>94.039145842565304</v>
      </c>
      <c r="BC23" s="46">
        <f t="shared" si="12"/>
        <v>4.4560595713251603</v>
      </c>
      <c r="BD23" s="96">
        <f>AVERAGE(AW23:AW29)</f>
        <v>142.3273688180862</v>
      </c>
      <c r="BE23" s="40">
        <f>STDEV(AW23:AW29)</f>
        <v>23.563113318430808</v>
      </c>
      <c r="BF23" s="40">
        <f>BE23/SQRT(7)</f>
        <v>8.9060197078574035</v>
      </c>
      <c r="BG23" s="96">
        <f>AVERAGE(BA23:BA29)</f>
        <v>1.8012586062768285</v>
      </c>
      <c r="BH23" s="40">
        <f>STDEV(BA23:BA29)</f>
        <v>0.36019593840969627</v>
      </c>
      <c r="BI23" s="96">
        <f>AVERAGE(BB23:BB29)</f>
        <v>94.441976009911329</v>
      </c>
      <c r="BJ23" s="40">
        <f>STDEV(BB23:BB29)</f>
        <v>0.65255018485236027</v>
      </c>
      <c r="BK23" s="96">
        <f>AVERAGE(BC23:BC29)</f>
        <v>3.7567653838118402</v>
      </c>
      <c r="BL23" s="40">
        <f>STDEV(BC23:BC29)</f>
        <v>0.64539379973399369</v>
      </c>
      <c r="BN23" s="103"/>
    </row>
    <row r="24" spans="1:66" x14ac:dyDescent="0.25">
      <c r="A24" s="44" t="s">
        <v>40</v>
      </c>
      <c r="B24" s="44">
        <v>2</v>
      </c>
      <c r="C24" s="44">
        <v>4</v>
      </c>
      <c r="D24" s="44">
        <v>5</v>
      </c>
      <c r="E24" s="45">
        <v>7.6265000000000001</v>
      </c>
      <c r="F24" s="45">
        <f t="shared" si="6"/>
        <v>0.88232527459653121</v>
      </c>
      <c r="G24" s="46">
        <v>641.5</v>
      </c>
      <c r="H24" s="46">
        <f t="shared" si="7"/>
        <v>2.8071966607109471</v>
      </c>
      <c r="I24" s="75">
        <v>289.50009710839902</v>
      </c>
      <c r="J24" s="47">
        <v>0.25</v>
      </c>
      <c r="K24" s="48">
        <v>360</v>
      </c>
      <c r="L24" s="49">
        <v>1.982638888888889E-2</v>
      </c>
      <c r="M24" s="48">
        <v>28.55</v>
      </c>
      <c r="N24" s="51">
        <f t="shared" si="8"/>
        <v>1.4556061125818669</v>
      </c>
      <c r="O24" s="79">
        <v>11.188676268632744</v>
      </c>
      <c r="P24" s="49">
        <v>0.16739583333333333</v>
      </c>
      <c r="Q24" s="96">
        <v>241.05</v>
      </c>
      <c r="R24" s="10">
        <v>2.1249999999999998E-2</v>
      </c>
      <c r="S24" s="40">
        <v>30.6</v>
      </c>
      <c r="T24" s="10">
        <v>5.7870370370369587E-5</v>
      </c>
      <c r="U24" s="39">
        <v>8.3299999999999999E-2</v>
      </c>
      <c r="V24" s="10">
        <v>2.119212962962963E-2</v>
      </c>
      <c r="W24" s="25">
        <v>168</v>
      </c>
      <c r="X24" s="81">
        <v>7.1114006490254269</v>
      </c>
      <c r="Y24" s="47">
        <f t="shared" si="35"/>
        <v>8.2604166666666673E-2</v>
      </c>
      <c r="Z24" s="48">
        <v>118.95</v>
      </c>
      <c r="AA24" s="47">
        <f t="shared" si="36"/>
        <v>6.277777777777778E-2</v>
      </c>
      <c r="AB24" s="48">
        <v>90.4</v>
      </c>
      <c r="AC24" s="49">
        <f t="shared" si="37"/>
        <v>0.23017361111111112</v>
      </c>
      <c r="AD24" s="48"/>
      <c r="AE24" s="46"/>
      <c r="AF24" s="44"/>
      <c r="AG24" s="44"/>
      <c r="AH24" s="44"/>
      <c r="AI24" s="74">
        <f t="shared" si="38"/>
        <v>0.65117262652693064</v>
      </c>
      <c r="AJ24" s="74">
        <f t="shared" si="39"/>
        <v>4.9661680362076366</v>
      </c>
      <c r="AK24" s="66"/>
      <c r="AL24" s="66"/>
      <c r="AM24" s="52">
        <f t="shared" si="40"/>
        <v>20.247333722308031</v>
      </c>
      <c r="AN24" s="52">
        <f t="shared" si="41"/>
        <v>154.4162906331822</v>
      </c>
      <c r="AO24" s="52"/>
      <c r="AP24" s="44"/>
      <c r="AQ24" s="44"/>
      <c r="AR24" s="44"/>
      <c r="AS24" s="53">
        <f t="shared" si="42"/>
        <v>0.42741604155597684</v>
      </c>
      <c r="AT24" s="53">
        <f t="shared" si="43"/>
        <v>3.2596884409266575</v>
      </c>
      <c r="AU24" s="53"/>
      <c r="AV24" s="44"/>
      <c r="AW24" s="46">
        <f t="shared" ref="AW24:AW29" si="45">AT24+AN24+AJ24</f>
        <v>162.6421471103165</v>
      </c>
      <c r="AX24" s="121">
        <f t="shared" ref="AX24:AX29" si="46">AT24</f>
        <v>3.2596884409266575</v>
      </c>
      <c r="AY24" s="121">
        <f t="shared" ref="AY24:AY29" si="47">AN24</f>
        <v>154.4162906331822</v>
      </c>
      <c r="AZ24" s="121">
        <f t="shared" ref="AZ24:AZ29" si="48">AJ24</f>
        <v>4.9661680362076366</v>
      </c>
      <c r="BA24" s="46">
        <f t="shared" si="5"/>
        <v>2.0042089328270394</v>
      </c>
      <c r="BB24" s="46">
        <f t="shared" si="44"/>
        <v>94.942358654700442</v>
      </c>
      <c r="BC24" s="46">
        <f t="shared" si="12"/>
        <v>3.0534324124725165</v>
      </c>
      <c r="BD24" s="44"/>
      <c r="BF24" s="40"/>
      <c r="BN24" s="103"/>
    </row>
    <row r="25" spans="1:66" x14ac:dyDescent="0.25">
      <c r="A25" s="44" t="s">
        <v>40</v>
      </c>
      <c r="B25" s="44">
        <v>3</v>
      </c>
      <c r="C25" s="44">
        <v>4</v>
      </c>
      <c r="D25" s="44">
        <v>5</v>
      </c>
      <c r="E25" s="45">
        <v>7.4785500000000003</v>
      </c>
      <c r="F25" s="45">
        <f t="shared" si="6"/>
        <v>0.87381740160202526</v>
      </c>
      <c r="G25" s="55">
        <v>655.04999999999995</v>
      </c>
      <c r="H25" s="46">
        <f t="shared" si="7"/>
        <v>2.8162744509770214</v>
      </c>
      <c r="I25" s="75">
        <v>302.50073667626123</v>
      </c>
      <c r="J25" s="47">
        <v>0.25</v>
      </c>
      <c r="K25" s="48">
        <v>360</v>
      </c>
      <c r="L25" s="47">
        <v>1.9432870370370371E-2</v>
      </c>
      <c r="M25" s="48">
        <v>27.98</v>
      </c>
      <c r="N25" s="51">
        <f t="shared" si="8"/>
        <v>1.4468477101558088</v>
      </c>
      <c r="O25" s="79">
        <v>10.390854000538024</v>
      </c>
      <c r="P25" s="47">
        <v>0.14835648148148148</v>
      </c>
      <c r="Q25" s="124">
        <v>213.63</v>
      </c>
      <c r="R25" s="10">
        <v>8.4953703703703753E-3</v>
      </c>
      <c r="S25" s="40">
        <v>12.2333</v>
      </c>
      <c r="T25" s="10">
        <v>3.472222222222765E-5</v>
      </c>
      <c r="U25" s="39">
        <v>0.05</v>
      </c>
      <c r="V25" s="10">
        <v>8.4606481481481477E-3</v>
      </c>
      <c r="W25" s="25">
        <v>147</v>
      </c>
      <c r="X25" s="81">
        <v>-18.709105738306619</v>
      </c>
      <c r="Y25" s="47">
        <f t="shared" si="35"/>
        <v>0.10164351851851852</v>
      </c>
      <c r="Z25" s="48">
        <v>146.37</v>
      </c>
      <c r="AA25" s="47">
        <f t="shared" si="36"/>
        <v>8.2210648148148158E-2</v>
      </c>
      <c r="AB25" s="48">
        <v>118.38</v>
      </c>
      <c r="AC25" s="49">
        <f t="shared" si="37"/>
        <v>0.23056712962962964</v>
      </c>
      <c r="AD25" s="48"/>
      <c r="AE25" s="46"/>
      <c r="AF25" s="44"/>
      <c r="AG25" s="44"/>
      <c r="AH25" s="44"/>
      <c r="AI25" s="74">
        <f t="shared" si="38"/>
        <v>0.8527191983214385</v>
      </c>
      <c r="AJ25" s="74">
        <f t="shared" si="39"/>
        <v>6.3771031606067945</v>
      </c>
      <c r="AK25" s="66"/>
      <c r="AL25" s="66"/>
      <c r="AM25" s="52">
        <f t="shared" si="40"/>
        <v>17.944152263416985</v>
      </c>
      <c r="AN25" s="52">
        <f t="shared" si="41"/>
        <v>134.19623990957709</v>
      </c>
      <c r="AO25" s="52"/>
      <c r="AP25" s="44"/>
      <c r="AQ25" s="44"/>
      <c r="AR25" s="44"/>
      <c r="AS25" s="53">
        <f t="shared" si="42"/>
        <v>0.41888269151440388</v>
      </c>
      <c r="AT25" s="53">
        <f t="shared" si="43"/>
        <v>3.1326351526250451</v>
      </c>
      <c r="AU25" s="53"/>
      <c r="AV25" s="44"/>
      <c r="AW25" s="46">
        <f t="shared" si="45"/>
        <v>143.70597822280894</v>
      </c>
      <c r="AX25" s="121">
        <f t="shared" si="46"/>
        <v>3.1326351526250451</v>
      </c>
      <c r="AY25" s="121">
        <f t="shared" si="47"/>
        <v>134.19623990957709</v>
      </c>
      <c r="AZ25" s="121">
        <f t="shared" si="48"/>
        <v>6.3771031606067945</v>
      </c>
      <c r="BA25" s="46">
        <f t="shared" si="5"/>
        <v>2.1798920207536883</v>
      </c>
      <c r="BB25" s="46">
        <f t="shared" si="44"/>
        <v>93.38250333713502</v>
      </c>
      <c r="BC25" s="46">
        <f t="shared" si="12"/>
        <v>4.43760464211128</v>
      </c>
      <c r="BD25" s="44"/>
      <c r="BF25" s="40"/>
      <c r="BN25" s="103"/>
    </row>
    <row r="26" spans="1:66" x14ac:dyDescent="0.25">
      <c r="A26" s="44" t="s">
        <v>40</v>
      </c>
      <c r="B26" s="44">
        <v>4</v>
      </c>
      <c r="C26" s="44">
        <v>4</v>
      </c>
      <c r="D26" s="44">
        <v>5</v>
      </c>
      <c r="E26" s="45">
        <v>4.3877000000000006</v>
      </c>
      <c r="F26" s="45">
        <f t="shared" si="6"/>
        <v>0.64223692592214288</v>
      </c>
      <c r="G26" s="55">
        <v>418.4</v>
      </c>
      <c r="H26" s="46">
        <f t="shared" si="7"/>
        <v>2.6215916758592179</v>
      </c>
      <c r="I26" s="75">
        <v>54.373949304358348</v>
      </c>
      <c r="J26" s="47">
        <v>0.25</v>
      </c>
      <c r="K26" s="48">
        <v>360</v>
      </c>
      <c r="L26" s="47">
        <v>1.3321759259259261E-2</v>
      </c>
      <c r="M26" s="48">
        <v>19.18</v>
      </c>
      <c r="N26" s="51">
        <f t="shared" si="8"/>
        <v>1.2828486028346449</v>
      </c>
      <c r="O26" s="79">
        <v>-3.168621885508319</v>
      </c>
      <c r="P26" s="54">
        <v>0.16640046296296296</v>
      </c>
      <c r="Q26" s="124">
        <v>239.62</v>
      </c>
      <c r="R26" s="10">
        <v>1.142361111111112E-2</v>
      </c>
      <c r="S26" s="40">
        <v>16.45</v>
      </c>
      <c r="T26" s="10">
        <v>1.388888888889106E-4</v>
      </c>
      <c r="U26" s="39">
        <v>0.2</v>
      </c>
      <c r="V26" s="10">
        <v>1.128472222222221E-2</v>
      </c>
      <c r="W26" s="25">
        <v>64</v>
      </c>
      <c r="X26" s="81">
        <v>40.696202357096013</v>
      </c>
      <c r="Y26" s="47">
        <f t="shared" si="35"/>
        <v>8.3599537037037042E-2</v>
      </c>
      <c r="Z26" s="48">
        <v>120.38</v>
      </c>
      <c r="AA26" s="47">
        <f t="shared" si="36"/>
        <v>7.0277777777777786E-2</v>
      </c>
      <c r="AB26" s="48">
        <v>101.2</v>
      </c>
      <c r="AC26" s="49">
        <f t="shared" si="37"/>
        <v>0.23667824074074073</v>
      </c>
      <c r="AD26" s="48"/>
      <c r="AE26" s="46"/>
      <c r="AF26" s="44"/>
      <c r="AG26" s="44"/>
      <c r="AH26" s="44"/>
      <c r="AI26" s="74">
        <f t="shared" si="38"/>
        <v>0.72896758633324532</v>
      </c>
      <c r="AJ26" s="74">
        <f t="shared" si="39"/>
        <v>3.198491078554381</v>
      </c>
      <c r="AK26" s="66"/>
      <c r="AL26" s="66"/>
      <c r="AM26" s="52">
        <f t="shared" si="40"/>
        <v>20.127218861395768</v>
      </c>
      <c r="AN26" s="52">
        <f t="shared" si="41"/>
        <v>88.31219819814622</v>
      </c>
      <c r="AO26" s="52"/>
      <c r="AP26" s="44"/>
      <c r="AQ26" s="44"/>
      <c r="AR26" s="44"/>
      <c r="AS26" s="53">
        <f t="shared" si="42"/>
        <v>0.28713974350415533</v>
      </c>
      <c r="AT26" s="53">
        <f t="shared" si="43"/>
        <v>1.2598830525731826</v>
      </c>
      <c r="AU26" s="53"/>
      <c r="AV26" s="44"/>
      <c r="AW26" s="46">
        <f t="shared" si="45"/>
        <v>92.77057232927379</v>
      </c>
      <c r="AX26" s="121">
        <f t="shared" si="46"/>
        <v>1.2598830525731826</v>
      </c>
      <c r="AY26" s="121">
        <f t="shared" si="47"/>
        <v>88.31219819814622</v>
      </c>
      <c r="AZ26" s="121">
        <f t="shared" si="48"/>
        <v>3.198491078554381</v>
      </c>
      <c r="BA26" s="46">
        <f t="shared" si="5"/>
        <v>1.358063253184896</v>
      </c>
      <c r="BB26" s="46">
        <f t="shared" si="44"/>
        <v>95.194193568944144</v>
      </c>
      <c r="BC26" s="46">
        <f t="shared" si="12"/>
        <v>3.4477431778709593</v>
      </c>
      <c r="BD26" s="44"/>
      <c r="BN26" s="103"/>
    </row>
    <row r="27" spans="1:66" x14ac:dyDescent="0.25">
      <c r="A27" s="44" t="s">
        <v>40</v>
      </c>
      <c r="B27" s="44">
        <v>5</v>
      </c>
      <c r="C27" s="44">
        <v>4</v>
      </c>
      <c r="D27" s="44">
        <v>5</v>
      </c>
      <c r="E27" s="45">
        <v>7.7778499999999999</v>
      </c>
      <c r="F27" s="45">
        <f t="shared" si="6"/>
        <v>0.8908595632906835</v>
      </c>
      <c r="G27" s="44">
        <v>827.2</v>
      </c>
      <c r="H27" s="46">
        <f t="shared" si="7"/>
        <v>2.9176105257498675</v>
      </c>
      <c r="I27" s="75">
        <v>475.76208224800064</v>
      </c>
      <c r="J27" s="47">
        <v>0.25</v>
      </c>
      <c r="K27" s="48">
        <v>360</v>
      </c>
      <c r="L27" s="49">
        <v>2.162037037037037E-2</v>
      </c>
      <c r="M27" s="48">
        <v>31.13</v>
      </c>
      <c r="N27" s="51">
        <f t="shared" si="8"/>
        <v>1.4931791206825153</v>
      </c>
      <c r="O27" s="79">
        <v>14.001734060293</v>
      </c>
      <c r="P27" s="49">
        <v>0.16138888888888886</v>
      </c>
      <c r="Q27" s="124">
        <v>232.4</v>
      </c>
      <c r="R27" s="10">
        <v>1.278935185185185E-2</v>
      </c>
      <c r="S27" s="40">
        <v>18.416699999999999</v>
      </c>
      <c r="T27" s="10">
        <v>1.1574074074072183E-4</v>
      </c>
      <c r="U27" s="39">
        <v>0.16669999999999999</v>
      </c>
      <c r="V27" s="10">
        <v>1.2673611111111129E-2</v>
      </c>
      <c r="W27" s="25">
        <v>217</v>
      </c>
      <c r="X27" s="81">
        <v>-3.1748505052652263</v>
      </c>
      <c r="Y27" s="47">
        <f t="shared" si="35"/>
        <v>8.861111111111114E-2</v>
      </c>
      <c r="Z27" s="48">
        <v>127.6</v>
      </c>
      <c r="AA27" s="47">
        <f t="shared" si="36"/>
        <v>6.6990740740740767E-2</v>
      </c>
      <c r="AB27" s="48">
        <v>96.47</v>
      </c>
      <c r="AC27" s="49">
        <f t="shared" si="37"/>
        <v>0.22837962962962963</v>
      </c>
      <c r="AD27" s="48"/>
      <c r="AE27" s="46"/>
      <c r="AF27" s="44"/>
      <c r="AG27" s="44"/>
      <c r="AH27" s="44"/>
      <c r="AI27" s="74">
        <f t="shared" si="38"/>
        <v>0.69489627523288711</v>
      </c>
      <c r="AJ27" s="74">
        <f t="shared" si="39"/>
        <v>5.4047989943201111</v>
      </c>
      <c r="AK27" s="66"/>
      <c r="AL27" s="66"/>
      <c r="AM27" s="52">
        <f t="shared" si="40"/>
        <v>19.520764808398201</v>
      </c>
      <c r="AN27" s="52">
        <f t="shared" si="41"/>
        <v>151.82958056499996</v>
      </c>
      <c r="AO27" s="52"/>
      <c r="AP27" s="44"/>
      <c r="AQ27" s="44"/>
      <c r="AR27" s="44"/>
      <c r="AS27" s="53">
        <f t="shared" si="42"/>
        <v>0.4660406785862542</v>
      </c>
      <c r="AT27" s="53">
        <f t="shared" si="43"/>
        <v>3.6247944919420974</v>
      </c>
      <c r="AU27" s="53"/>
      <c r="AV27" s="44"/>
      <c r="AW27" s="46">
        <f t="shared" si="45"/>
        <v>160.85917405126219</v>
      </c>
      <c r="AX27" s="121">
        <f t="shared" si="46"/>
        <v>3.6247944919420974</v>
      </c>
      <c r="AY27" s="121">
        <f t="shared" si="47"/>
        <v>151.82958056499996</v>
      </c>
      <c r="AZ27" s="121">
        <f t="shared" si="48"/>
        <v>5.4047989943201111</v>
      </c>
      <c r="BA27" s="46">
        <f t="shared" si="5"/>
        <v>2.2533961854031137</v>
      </c>
      <c r="BB27" s="46">
        <f t="shared" si="44"/>
        <v>94.386646867038678</v>
      </c>
      <c r="BC27" s="46">
        <f t="shared" si="12"/>
        <v>3.3599569475581936</v>
      </c>
      <c r="BD27" s="44"/>
      <c r="BN27" s="103"/>
    </row>
    <row r="28" spans="1:66" x14ac:dyDescent="0.25">
      <c r="A28" s="44" t="s">
        <v>40</v>
      </c>
      <c r="B28" s="44">
        <v>6</v>
      </c>
      <c r="C28" s="44">
        <v>4</v>
      </c>
      <c r="D28" s="44">
        <v>5</v>
      </c>
      <c r="E28" s="45">
        <v>6.5057</v>
      </c>
      <c r="F28" s="45">
        <f t="shared" si="6"/>
        <v>0.81329403260883126</v>
      </c>
      <c r="G28" s="46">
        <v>619.45000000000005</v>
      </c>
      <c r="H28" s="46">
        <f t="shared" si="7"/>
        <v>2.7920062572811819</v>
      </c>
      <c r="I28" s="75">
        <v>263.28839942445171</v>
      </c>
      <c r="J28" s="47">
        <v>0.25</v>
      </c>
      <c r="K28" s="48">
        <v>360</v>
      </c>
      <c r="L28" s="49">
        <v>1.8090277777777778E-2</v>
      </c>
      <c r="M28" s="48">
        <v>26.05</v>
      </c>
      <c r="N28" s="51">
        <f t="shared" si="8"/>
        <v>1.4158077276355432</v>
      </c>
      <c r="O28" s="79">
        <v>6.962801323850325</v>
      </c>
      <c r="P28" s="49">
        <v>0.16741898148148149</v>
      </c>
      <c r="Q28" s="124">
        <v>241.08</v>
      </c>
      <c r="R28" s="10">
        <v>6.1805555555555572E-3</v>
      </c>
      <c r="S28" s="40">
        <v>8.9</v>
      </c>
      <c r="T28" s="10">
        <v>6.94444444444553E-5</v>
      </c>
      <c r="U28" s="39">
        <v>0.1</v>
      </c>
      <c r="V28" s="10">
        <v>6.1111111111111019E-3</v>
      </c>
      <c r="W28" s="25">
        <v>164</v>
      </c>
      <c r="X28" s="81">
        <v>19.258416134515585</v>
      </c>
      <c r="Y28" s="47">
        <f t="shared" si="35"/>
        <v>8.2581018518518512E-2</v>
      </c>
      <c r="Z28" s="48">
        <v>118.92</v>
      </c>
      <c r="AA28" s="47">
        <f t="shared" si="36"/>
        <v>6.4490740740740737E-2</v>
      </c>
      <c r="AB28" s="48">
        <v>92.87</v>
      </c>
      <c r="AC28" s="49">
        <f t="shared" si="37"/>
        <v>0.23190972222222223</v>
      </c>
      <c r="AD28" s="48"/>
      <c r="AE28" s="46"/>
      <c r="AF28" s="44"/>
      <c r="AG28" s="44"/>
      <c r="AH28" s="44"/>
      <c r="AI28" s="74">
        <f t="shared" si="38"/>
        <v>0.66896462196411555</v>
      </c>
      <c r="AJ28" s="74">
        <f t="shared" si="39"/>
        <v>4.3520831411119465</v>
      </c>
      <c r="AK28" s="66"/>
      <c r="AL28" s="66"/>
      <c r="AM28" s="52">
        <f t="shared" si="40"/>
        <v>20.249853614495002</v>
      </c>
      <c r="AN28" s="52">
        <f t="shared" si="41"/>
        <v>131.73947265982014</v>
      </c>
      <c r="AO28" s="52"/>
      <c r="AP28" s="44"/>
      <c r="AQ28" s="44"/>
      <c r="AR28" s="44"/>
      <c r="AS28" s="53">
        <f t="shared" si="42"/>
        <v>0.38998906768942893</v>
      </c>
      <c r="AT28" s="53">
        <f t="shared" si="43"/>
        <v>2.5371518776671178</v>
      </c>
      <c r="AU28" s="53"/>
      <c r="AV28" s="44"/>
      <c r="AW28" s="46">
        <f t="shared" si="45"/>
        <v>138.6287076785992</v>
      </c>
      <c r="AX28" s="121">
        <f t="shared" si="46"/>
        <v>2.5371518776671178</v>
      </c>
      <c r="AY28" s="121">
        <f t="shared" si="47"/>
        <v>131.73947265982014</v>
      </c>
      <c r="AZ28" s="121">
        <f t="shared" si="48"/>
        <v>4.3520831411119465</v>
      </c>
      <c r="BA28" s="46">
        <f t="shared" si="5"/>
        <v>1.8301778326819031</v>
      </c>
      <c r="BB28" s="46">
        <f t="shared" si="44"/>
        <v>95.030441288718308</v>
      </c>
      <c r="BC28" s="46">
        <f t="shared" si="12"/>
        <v>3.139380878599793</v>
      </c>
      <c r="BD28" s="44"/>
      <c r="BN28" s="103"/>
    </row>
    <row r="29" spans="1:66" s="22" customFormat="1" x14ac:dyDescent="0.25">
      <c r="A29" s="104" t="s">
        <v>40</v>
      </c>
      <c r="B29" s="104">
        <v>7</v>
      </c>
      <c r="C29" s="104">
        <v>4</v>
      </c>
      <c r="D29" s="104">
        <v>5</v>
      </c>
      <c r="E29" s="56">
        <v>7.7242499999999996</v>
      </c>
      <c r="F29" s="56">
        <f t="shared" si="6"/>
        <v>0.88785632153711258</v>
      </c>
      <c r="G29" s="104">
        <v>460.65</v>
      </c>
      <c r="H29" s="105">
        <f t="shared" si="7"/>
        <v>2.6633710754987501</v>
      </c>
      <c r="I29" s="76">
        <v>109.0130574479831</v>
      </c>
      <c r="J29" s="58">
        <v>0.25</v>
      </c>
      <c r="K29" s="59">
        <v>360</v>
      </c>
      <c r="L29" s="60">
        <v>1.3483796296296298E-2</v>
      </c>
      <c r="M29" s="59">
        <v>19.420000000000002</v>
      </c>
      <c r="N29" s="61">
        <f t="shared" si="8"/>
        <v>1.2882492255719862</v>
      </c>
      <c r="O29" s="80">
        <v>2.209197571142095</v>
      </c>
      <c r="P29" s="60">
        <v>0.15303240740740745</v>
      </c>
      <c r="Q29" s="125">
        <v>220.37</v>
      </c>
      <c r="R29" s="126">
        <v>1.5312499999999996E-2</v>
      </c>
      <c r="S29" s="108">
        <v>22.05</v>
      </c>
      <c r="T29" s="126">
        <v>1.1574074074072183E-4</v>
      </c>
      <c r="U29" s="92">
        <v>0.16669999999999999</v>
      </c>
      <c r="V29" s="126">
        <v>1.5196759259259274E-2</v>
      </c>
      <c r="W29" s="123">
        <v>87</v>
      </c>
      <c r="X29" s="82">
        <v>-14.6253786726258</v>
      </c>
      <c r="Y29" s="58">
        <f t="shared" si="35"/>
        <v>9.696759259259255E-2</v>
      </c>
      <c r="Z29" s="59">
        <v>139.63</v>
      </c>
      <c r="AA29" s="58">
        <f t="shared" si="36"/>
        <v>8.348379629629625E-2</v>
      </c>
      <c r="AB29" s="59">
        <v>120.22</v>
      </c>
      <c r="AC29" s="60">
        <f t="shared" si="37"/>
        <v>0.23651620370370369</v>
      </c>
      <c r="AD29" s="69"/>
      <c r="AE29" s="105"/>
      <c r="AF29" s="104"/>
      <c r="AG29" s="104"/>
      <c r="AH29" s="104"/>
      <c r="AI29" s="63">
        <f t="shared" si="38"/>
        <v>0.8659731544365884</v>
      </c>
      <c r="AJ29" s="63">
        <f t="shared" si="39"/>
        <v>6.6889931381568175</v>
      </c>
      <c r="AK29" s="70"/>
      <c r="AL29" s="70"/>
      <c r="AM29" s="63">
        <f t="shared" si="40"/>
        <v>18.510288041423028</v>
      </c>
      <c r="AN29" s="63">
        <f t="shared" si="41"/>
        <v>142.97809240396182</v>
      </c>
      <c r="AO29" s="63"/>
      <c r="AP29" s="104"/>
      <c r="AQ29" s="104"/>
      <c r="AR29" s="104"/>
      <c r="AS29" s="64">
        <f t="shared" si="42"/>
        <v>0.29073273299534397</v>
      </c>
      <c r="AT29" s="64">
        <f t="shared" si="43"/>
        <v>2.2456923128392856</v>
      </c>
      <c r="AU29" s="64"/>
      <c r="AV29" s="104"/>
      <c r="AW29" s="105">
        <f t="shared" si="45"/>
        <v>151.91277785495794</v>
      </c>
      <c r="AX29" s="105">
        <f t="shared" si="46"/>
        <v>2.2456923128392856</v>
      </c>
      <c r="AY29" s="105">
        <f t="shared" si="47"/>
        <v>142.97809240396182</v>
      </c>
      <c r="AZ29" s="105">
        <f t="shared" si="48"/>
        <v>6.6889931381568175</v>
      </c>
      <c r="BA29" s="105">
        <f t="shared" si="5"/>
        <v>1.4782774329776325</v>
      </c>
      <c r="BB29" s="105">
        <f t="shared" si="44"/>
        <v>94.118542510277379</v>
      </c>
      <c r="BC29" s="105">
        <f t="shared" si="12"/>
        <v>4.4031800567449837</v>
      </c>
      <c r="BD29" s="104"/>
    </row>
    <row r="30" spans="1:66" x14ac:dyDescent="0.25">
      <c r="K30" s="25"/>
      <c r="M30" s="25"/>
      <c r="N30" s="25"/>
      <c r="O30" s="25"/>
      <c r="Q30" s="25"/>
      <c r="R30" s="25"/>
      <c r="T30" s="50"/>
      <c r="V30" s="25"/>
      <c r="W30" s="25"/>
      <c r="X30" s="25"/>
    </row>
    <row r="31" spans="1:66" x14ac:dyDescent="0.25">
      <c r="R31" s="25"/>
      <c r="S31" s="40">
        <f>AVERAGE(S9:S15)</f>
        <v>25.333185714285712</v>
      </c>
      <c r="T31" s="50"/>
      <c r="U31" s="40">
        <f>AVERAGE(U9:U15)</f>
        <v>0.19524714285714287</v>
      </c>
      <c r="W31" s="9">
        <f>AVERAGE(W9:W15)</f>
        <v>55.714285714285715</v>
      </c>
      <c r="AL31" s="100" t="s">
        <v>42</v>
      </c>
      <c r="AM31" s="100"/>
      <c r="AN31" s="100"/>
      <c r="AO31" s="100"/>
      <c r="AP31" s="100"/>
      <c r="AQ31" s="101" t="s">
        <v>43</v>
      </c>
      <c r="AR31" s="101"/>
      <c r="AS31" s="101"/>
      <c r="AT31" s="101"/>
      <c r="AU31" s="101"/>
      <c r="AV31" s="98"/>
      <c r="AW31" s="98"/>
      <c r="AX31" s="98"/>
      <c r="AY31" s="98"/>
      <c r="AZ31" s="98"/>
    </row>
    <row r="32" spans="1:66" x14ac:dyDescent="0.25">
      <c r="R32" s="25"/>
      <c r="T32" s="50"/>
      <c r="U32" s="25"/>
      <c r="W32" s="9"/>
      <c r="AI32" s="9"/>
      <c r="AJ32" s="9"/>
      <c r="AK32" s="99" t="s">
        <v>117</v>
      </c>
      <c r="AL32" s="100" t="s">
        <v>103</v>
      </c>
      <c r="AM32" s="100" t="s">
        <v>98</v>
      </c>
      <c r="AN32" s="100" t="s">
        <v>105</v>
      </c>
      <c r="AO32" s="100" t="s">
        <v>116</v>
      </c>
      <c r="AP32" s="100" t="s">
        <v>203</v>
      </c>
      <c r="AQ32" s="101" t="s">
        <v>103</v>
      </c>
      <c r="AR32" s="101" t="s">
        <v>98</v>
      </c>
      <c r="AS32" s="101" t="s">
        <v>105</v>
      </c>
      <c r="AT32" s="101" t="s">
        <v>116</v>
      </c>
      <c r="AU32" s="101" t="s">
        <v>203</v>
      </c>
      <c r="AV32" s="98"/>
      <c r="AW32" s="98"/>
      <c r="AX32" s="98"/>
      <c r="AY32" s="98"/>
      <c r="AZ32" s="98"/>
      <c r="BA32" s="98"/>
      <c r="BN32" s="83"/>
    </row>
    <row r="33" spans="18:66" x14ac:dyDescent="0.25">
      <c r="R33" s="25"/>
      <c r="S33" s="40">
        <f>AVERAGE(S23:S29)</f>
        <v>18.992857142857144</v>
      </c>
      <c r="T33" s="50"/>
      <c r="U33" s="40">
        <f>AVERAGE(U23:U29)</f>
        <v>0.1357142857142857</v>
      </c>
      <c r="W33" s="9">
        <f>AVERAGE(W23:W29)</f>
        <v>131.71428571428572</v>
      </c>
      <c r="AI33" s="9"/>
      <c r="AJ33" s="9"/>
      <c r="AK33" s="99"/>
      <c r="AL33" s="84">
        <v>16.41</v>
      </c>
      <c r="AM33" s="84">
        <v>1.2792016178335109E-2</v>
      </c>
      <c r="AN33" s="84">
        <f>AM33/0.7</f>
        <v>1.8274308826193013E-2</v>
      </c>
      <c r="AO33" s="84">
        <f>(20/(1/AN33))</f>
        <v>0.36548617652386023</v>
      </c>
      <c r="AP33" s="84">
        <f>AO33/60</f>
        <v>6.0914362753976704E-3</v>
      </c>
      <c r="AQ33" s="85">
        <v>16.41</v>
      </c>
      <c r="AR33" s="127">
        <v>2.9851626559013088E-2</v>
      </c>
      <c r="AS33" s="85">
        <f>AR33/0.7</f>
        <v>4.2645180798590129E-2</v>
      </c>
      <c r="AT33" s="109">
        <f>(20/(1/AS33))</f>
        <v>0.85290361597180264</v>
      </c>
      <c r="AU33" s="85">
        <f>AT33/60</f>
        <v>1.421506026619671E-2</v>
      </c>
      <c r="AV33" s="98"/>
      <c r="AW33" s="98"/>
      <c r="AX33" s="98"/>
      <c r="AY33" s="98"/>
      <c r="AZ33" s="98"/>
      <c r="BA33" s="98"/>
      <c r="BE33" s="3"/>
      <c r="BN33" s="83"/>
    </row>
    <row r="34" spans="18:66" x14ac:dyDescent="0.25">
      <c r="R34" s="25"/>
      <c r="T34" s="50"/>
      <c r="AI34" s="9"/>
      <c r="AJ34" s="9"/>
      <c r="AK34" s="99"/>
      <c r="AL34" s="84">
        <v>16.12</v>
      </c>
      <c r="AM34" s="84">
        <v>1.2389335109555154E-2</v>
      </c>
      <c r="AN34" s="84">
        <f t="shared" ref="AN34:AN37" si="49">AM34/0.7</f>
        <v>1.7699050156507364E-2</v>
      </c>
      <c r="AO34" s="84">
        <f>(20/(1/AN34))</f>
        <v>0.3539810031301473</v>
      </c>
      <c r="AP34" s="84">
        <f t="shared" ref="AP34:AP37" si="50">AO34/60</f>
        <v>5.8996833855024548E-3</v>
      </c>
      <c r="AQ34" s="85">
        <v>16.12</v>
      </c>
      <c r="AR34" s="127">
        <v>2.955806501087457E-2</v>
      </c>
      <c r="AS34" s="85">
        <f t="shared" ref="AS34:AS36" si="51">AR34/0.7</f>
        <v>4.2225807158392248E-2</v>
      </c>
      <c r="AT34" s="109">
        <f>(20/(1/AS34))</f>
        <v>0.84451614316784496</v>
      </c>
      <c r="AU34" s="85">
        <f t="shared" ref="AU34:AU36" si="52">AT34/60</f>
        <v>1.4075269052797415E-2</v>
      </c>
      <c r="AV34" s="98"/>
      <c r="AW34" s="98"/>
      <c r="AX34" s="98"/>
      <c r="AY34" s="98"/>
      <c r="AZ34" s="98"/>
      <c r="BA34" s="98"/>
      <c r="BN34" s="83"/>
    </row>
    <row r="35" spans="18:66" x14ac:dyDescent="0.25">
      <c r="R35" s="25"/>
      <c r="T35" s="50"/>
      <c r="AI35" s="9"/>
      <c r="AJ35" s="9"/>
      <c r="AK35" s="99"/>
      <c r="AL35" s="84">
        <v>30.36</v>
      </c>
      <c r="AM35" s="84">
        <v>5.9585968131541468E-2</v>
      </c>
      <c r="AN35" s="84">
        <f t="shared" si="49"/>
        <v>8.5122811616487812E-2</v>
      </c>
      <c r="AO35" s="84">
        <f>(20/(1/AN35))</f>
        <v>1.7024562323297561</v>
      </c>
      <c r="AP35" s="84">
        <f t="shared" si="50"/>
        <v>2.8374270538829269E-2</v>
      </c>
      <c r="AQ35" s="85">
        <v>30.36</v>
      </c>
      <c r="AR35" s="127">
        <v>4.8020646207071839E-2</v>
      </c>
      <c r="AS35" s="85">
        <f t="shared" si="51"/>
        <v>6.8600923152959778E-2</v>
      </c>
      <c r="AT35" s="109">
        <f>(20/(1/AS35))</f>
        <v>1.3720184630591956</v>
      </c>
      <c r="AU35" s="85">
        <f t="shared" si="52"/>
        <v>2.2866974384319928E-2</v>
      </c>
      <c r="AV35" s="98"/>
      <c r="AW35" s="98"/>
      <c r="AX35" s="98"/>
      <c r="AY35" s="98"/>
      <c r="AZ35" s="98"/>
      <c r="BA35" s="98"/>
      <c r="BN35" s="83"/>
    </row>
    <row r="36" spans="18:66" x14ac:dyDescent="0.25">
      <c r="AK36" s="99"/>
      <c r="AL36" s="84">
        <v>17.93</v>
      </c>
      <c r="AM36" s="84">
        <v>1.512679774011675E-2</v>
      </c>
      <c r="AN36" s="84">
        <f t="shared" si="49"/>
        <v>2.1609711057309643E-2</v>
      </c>
      <c r="AO36" s="84">
        <f>(20/(1/AN36))</f>
        <v>0.43219422114619283</v>
      </c>
      <c r="AP36" s="84">
        <f t="shared" si="50"/>
        <v>7.2032370191032142E-3</v>
      </c>
      <c r="AQ36" s="85">
        <v>17.93</v>
      </c>
      <c r="AR36" s="127">
        <v>3.143865804790022E-2</v>
      </c>
      <c r="AS36" s="85">
        <f t="shared" si="51"/>
        <v>4.491236863985746E-2</v>
      </c>
      <c r="AT36" s="109">
        <f>(20/(1/AS36))</f>
        <v>0.89824737279714917</v>
      </c>
      <c r="AU36" s="85">
        <f t="shared" si="52"/>
        <v>1.4970789546619153E-2</v>
      </c>
      <c r="AV36" s="98"/>
      <c r="AW36" s="98"/>
      <c r="AX36" s="98"/>
      <c r="AY36" s="98"/>
      <c r="AZ36" s="98"/>
      <c r="BA36" s="98"/>
      <c r="BN36" s="83"/>
    </row>
    <row r="37" spans="18:66" x14ac:dyDescent="0.25">
      <c r="AK37" s="99"/>
      <c r="AL37" s="84">
        <v>40.200000000000003</v>
      </c>
      <c r="AM37" s="84">
        <v>0.17639245308793558</v>
      </c>
      <c r="AN37" s="84">
        <f t="shared" si="49"/>
        <v>0.25198921869705082</v>
      </c>
      <c r="AO37" s="84">
        <f>(20/(1/AN37))</f>
        <v>5.039784373941016</v>
      </c>
      <c r="AP37" s="84">
        <f t="shared" si="50"/>
        <v>8.399640623235026E-2</v>
      </c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8"/>
      <c r="BN37" s="83"/>
    </row>
    <row r="38" spans="18:66" x14ac:dyDescent="0.25"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8"/>
      <c r="BN38" s="83"/>
    </row>
    <row r="39" spans="18:66" x14ac:dyDescent="0.25">
      <c r="AK39" s="99"/>
      <c r="AL39" s="99"/>
      <c r="AM39" s="99"/>
      <c r="AN39" s="99"/>
      <c r="AO39" s="99"/>
      <c r="AP39" s="99"/>
      <c r="AQ39" s="99"/>
      <c r="AZ39" s="99"/>
      <c r="BA39" s="98"/>
      <c r="BN39" s="83"/>
    </row>
    <row r="40" spans="18:66" x14ac:dyDescent="0.25">
      <c r="AK40" s="99"/>
      <c r="AL40" s="99"/>
      <c r="AM40" s="99"/>
      <c r="AN40" s="99"/>
      <c r="AO40" s="99"/>
      <c r="AP40" s="99"/>
      <c r="AQ40" s="99"/>
      <c r="AZ40" s="99"/>
      <c r="BA40" s="98"/>
      <c r="BN40" s="83"/>
    </row>
    <row r="41" spans="18:66" x14ac:dyDescent="0.25">
      <c r="AK41" s="98"/>
      <c r="AL41" s="98"/>
      <c r="AM41" s="98"/>
      <c r="AN41" s="98"/>
      <c r="AO41" s="98"/>
      <c r="AP41" s="98"/>
      <c r="AQ41" s="98"/>
      <c r="AZ41" s="98"/>
      <c r="BA41" s="98"/>
      <c r="BN41" s="83"/>
    </row>
    <row r="42" spans="18:66" x14ac:dyDescent="0.25">
      <c r="AK42" s="98"/>
      <c r="AL42" s="98"/>
      <c r="AM42" s="98"/>
      <c r="AN42" s="98"/>
      <c r="AO42" s="98"/>
      <c r="AP42" s="98"/>
      <c r="AQ42" s="98"/>
      <c r="AZ42" s="98"/>
      <c r="BA42" s="98"/>
      <c r="BN42" s="83"/>
    </row>
    <row r="43" spans="18:66" x14ac:dyDescent="0.25"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N43" s="83"/>
    </row>
    <row r="44" spans="18:66" x14ac:dyDescent="0.25"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N44" s="83"/>
    </row>
    <row r="45" spans="18:66" x14ac:dyDescent="0.25"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N45" s="83"/>
    </row>
    <row r="46" spans="18:66" x14ac:dyDescent="0.25"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N46" s="83"/>
    </row>
    <row r="47" spans="18:66" x14ac:dyDescent="0.25">
      <c r="BN47" s="83"/>
    </row>
    <row r="48" spans="18:66" x14ac:dyDescent="0.25">
      <c r="BN48" s="83"/>
    </row>
    <row r="49" spans="21:66" s="103" customFormat="1" x14ac:dyDescent="0.25">
      <c r="U49" s="25"/>
      <c r="BN49" s="83"/>
    </row>
    <row r="50" spans="21:66" s="103" customFormat="1" x14ac:dyDescent="0.25">
      <c r="U50" s="25"/>
      <c r="BN50" s="83"/>
    </row>
    <row r="51" spans="21:66" s="103" customFormat="1" x14ac:dyDescent="0.25">
      <c r="U51" s="25"/>
      <c r="BN51" s="83"/>
    </row>
    <row r="52" spans="21:66" s="103" customFormat="1" x14ac:dyDescent="0.25">
      <c r="U52" s="25"/>
      <c r="BN52" s="83"/>
    </row>
    <row r="53" spans="21:66" s="103" customFormat="1" x14ac:dyDescent="0.25">
      <c r="U53" s="25"/>
      <c r="BN53" s="83"/>
    </row>
    <row r="54" spans="21:66" s="103" customFormat="1" x14ac:dyDescent="0.25">
      <c r="U54" s="25"/>
      <c r="BN54" s="83"/>
    </row>
    <row r="55" spans="21:66" s="103" customFormat="1" x14ac:dyDescent="0.25">
      <c r="U55" s="25"/>
      <c r="BN55" s="83"/>
    </row>
    <row r="56" spans="21:66" s="103" customFormat="1" x14ac:dyDescent="0.25">
      <c r="U56" s="25"/>
      <c r="BN56" s="83"/>
    </row>
    <row r="57" spans="21:66" s="103" customFormat="1" x14ac:dyDescent="0.25">
      <c r="U57" s="25"/>
      <c r="BN57" s="83"/>
    </row>
    <row r="58" spans="21:66" s="103" customFormat="1" x14ac:dyDescent="0.25">
      <c r="U58" s="25"/>
      <c r="BN58" s="83"/>
    </row>
    <row r="59" spans="21:66" s="103" customFormat="1" x14ac:dyDescent="0.25">
      <c r="U59" s="25"/>
      <c r="BN59" s="83"/>
    </row>
  </sheetData>
  <pageMargins left="0.7" right="0.7" top="0.75" bottom="0.75" header="0.3" footer="0.3"/>
  <pageSetup paperSize="0" orientation="portrait" horizontalDpi="0" verticalDpi="0" copie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>
      <selection activeCell="F2" sqref="F2"/>
    </sheetView>
  </sheetViews>
  <sheetFormatPr defaultRowHeight="15" x14ac:dyDescent="0.25"/>
  <cols>
    <col min="1" max="1" width="11.28515625" bestFit="1" customWidth="1"/>
    <col min="2" max="2" width="13.28515625" bestFit="1" customWidth="1"/>
    <col min="3" max="3" width="6.42578125" bestFit="1" customWidth="1"/>
    <col min="4" max="4" width="17.28515625" bestFit="1" customWidth="1"/>
    <col min="5" max="5" width="6.42578125" bestFit="1" customWidth="1"/>
    <col min="6" max="6" width="16.85546875" bestFit="1" customWidth="1"/>
    <col min="7" max="7" width="6.42578125" bestFit="1" customWidth="1"/>
    <col min="8" max="8" width="15.5703125" bestFit="1" customWidth="1"/>
    <col min="9" max="9" width="6.42578125" bestFit="1" customWidth="1"/>
    <col min="10" max="10" width="19.140625" bestFit="1" customWidth="1"/>
    <col min="11" max="11" width="6.42578125" bestFit="1" customWidth="1"/>
    <col min="12" max="12" width="25.28515625" bestFit="1" customWidth="1"/>
    <col min="13" max="13" width="6.42578125" bestFit="1" customWidth="1"/>
    <col min="14" max="14" width="14.42578125" bestFit="1" customWidth="1"/>
    <col min="15" max="15" width="6.42578125" bestFit="1" customWidth="1"/>
    <col min="16" max="16" width="6.42578125" customWidth="1"/>
    <col min="17" max="17" width="5.5703125" bestFit="1" customWidth="1"/>
    <col min="18" max="18" width="6.42578125" bestFit="1" customWidth="1"/>
    <col min="19" max="19" width="5.5703125" bestFit="1" customWidth="1"/>
    <col min="20" max="20" width="6.42578125" bestFit="1" customWidth="1"/>
    <col min="22" max="22" width="14.42578125" bestFit="1" customWidth="1"/>
  </cols>
  <sheetData>
    <row r="1" spans="1:23" x14ac:dyDescent="0.25">
      <c r="A1" s="22" t="s">
        <v>4</v>
      </c>
      <c r="B1" s="22" t="s">
        <v>75</v>
      </c>
      <c r="C1" s="22" t="s">
        <v>76</v>
      </c>
      <c r="D1" s="22" t="s">
        <v>44</v>
      </c>
      <c r="E1" s="22" t="s">
        <v>76</v>
      </c>
      <c r="F1" s="22" t="s">
        <v>55</v>
      </c>
      <c r="G1" s="22" t="s">
        <v>76</v>
      </c>
      <c r="H1" s="22" t="s">
        <v>54</v>
      </c>
      <c r="I1" s="22" t="s">
        <v>76</v>
      </c>
      <c r="J1" s="22" t="s">
        <v>58</v>
      </c>
      <c r="K1" s="22" t="s">
        <v>76</v>
      </c>
      <c r="L1" s="22" t="s">
        <v>72</v>
      </c>
      <c r="M1" s="22" t="s">
        <v>76</v>
      </c>
      <c r="N1" s="22" t="s">
        <v>71</v>
      </c>
      <c r="O1" s="22" t="s">
        <v>76</v>
      </c>
      <c r="P1" s="22" t="s">
        <v>52</v>
      </c>
      <c r="Q1" s="22" t="s">
        <v>27</v>
      </c>
      <c r="R1" s="22" t="s">
        <v>76</v>
      </c>
      <c r="S1" s="22" t="s">
        <v>26</v>
      </c>
      <c r="T1" s="22" t="s">
        <v>76</v>
      </c>
      <c r="U1" s="23" t="s">
        <v>74</v>
      </c>
      <c r="V1" s="23" t="s">
        <v>77</v>
      </c>
      <c r="W1" s="22" t="s">
        <v>78</v>
      </c>
    </row>
    <row r="2" spans="1:23" x14ac:dyDescent="0.25">
      <c r="A2" t="s">
        <v>37</v>
      </c>
      <c r="B2" s="9">
        <v>6.8454071428571428</v>
      </c>
      <c r="C2" s="9">
        <v>0.44471163910536837</v>
      </c>
      <c r="D2" s="9">
        <v>140.32142857142856</v>
      </c>
      <c r="E2" s="9">
        <v>30.801414348213626</v>
      </c>
      <c r="F2" s="9">
        <v>14.501428571428571</v>
      </c>
      <c r="G2" s="9">
        <v>3.5086732186258165</v>
      </c>
      <c r="H2" s="9"/>
      <c r="I2" s="9"/>
      <c r="J2" s="9"/>
      <c r="K2" s="9"/>
      <c r="L2" s="9"/>
      <c r="M2" s="9"/>
      <c r="N2" s="9">
        <v>345.49857142857138</v>
      </c>
      <c r="O2" s="9">
        <v>3.5086732186258178</v>
      </c>
      <c r="P2" s="9">
        <v>32.799999999999997</v>
      </c>
      <c r="Q2">
        <v>17.069999999999997</v>
      </c>
      <c r="R2" s="9"/>
      <c r="S2">
        <v>17.069999999999997</v>
      </c>
      <c r="T2" s="9"/>
      <c r="U2" s="9">
        <f>Q2-S2</f>
        <v>0</v>
      </c>
      <c r="V2">
        <v>1.7735182934633638</v>
      </c>
      <c r="W2">
        <v>0.24950291554341217</v>
      </c>
    </row>
    <row r="3" spans="1:23" x14ac:dyDescent="0.25">
      <c r="A3" t="s">
        <v>38</v>
      </c>
      <c r="B3" s="9">
        <v>6.8480214285714283</v>
      </c>
      <c r="C3" s="9">
        <v>0.46166813050186789</v>
      </c>
      <c r="D3" s="9">
        <v>313.40000000000003</v>
      </c>
      <c r="E3" s="9">
        <v>58.889024969893683</v>
      </c>
      <c r="F3" s="9">
        <v>15.981428571428571</v>
      </c>
      <c r="G3" s="9">
        <v>1.7477596933154833</v>
      </c>
      <c r="H3" s="9">
        <v>222.98285714285717</v>
      </c>
      <c r="I3" s="9">
        <v>17.023610455046505</v>
      </c>
      <c r="J3" s="9">
        <v>137.01000000000002</v>
      </c>
      <c r="K3" s="9">
        <v>17.020065049397267</v>
      </c>
      <c r="L3" s="9">
        <v>121.02857142857142</v>
      </c>
      <c r="M3" s="9">
        <v>16.505589735511027</v>
      </c>
      <c r="N3" s="9"/>
      <c r="O3" s="9">
        <v>0</v>
      </c>
      <c r="P3" s="9">
        <v>32.799999999999997</v>
      </c>
      <c r="Q3">
        <v>14.349999999999994</v>
      </c>
      <c r="R3" s="9"/>
      <c r="S3">
        <v>1.9074778174603126</v>
      </c>
      <c r="T3" s="9">
        <v>1.1577604462954891</v>
      </c>
      <c r="U3" s="9">
        <f t="shared" ref="U3:U5" si="0">Q3-S3</f>
        <v>12.442522182539681</v>
      </c>
      <c r="V3">
        <v>5.3013309770917898</v>
      </c>
      <c r="W3">
        <v>1.3843259588319241</v>
      </c>
    </row>
    <row r="4" spans="1:23" x14ac:dyDescent="0.25">
      <c r="A4" t="s">
        <v>39</v>
      </c>
      <c r="B4" s="9">
        <v>6.832749999999999</v>
      </c>
      <c r="C4" s="9">
        <v>0.50028714254915707</v>
      </c>
      <c r="D4" s="9">
        <v>384.39285714285705</v>
      </c>
      <c r="E4" s="9">
        <v>77.737090819734533</v>
      </c>
      <c r="F4" s="9">
        <v>18.992857142857144</v>
      </c>
      <c r="G4" s="9">
        <v>3.6919266581257504</v>
      </c>
      <c r="H4" s="9"/>
      <c r="I4" s="9"/>
      <c r="J4" s="9"/>
      <c r="K4" s="9"/>
      <c r="L4" s="9"/>
      <c r="M4" s="9"/>
      <c r="N4" s="9">
        <v>341.00714285714281</v>
      </c>
      <c r="O4" s="9">
        <v>3.6919266581257544</v>
      </c>
      <c r="P4" s="9">
        <v>32.799999999999997</v>
      </c>
      <c r="Q4">
        <v>17.069999999999997</v>
      </c>
      <c r="R4" s="9"/>
      <c r="S4">
        <v>17.069999999999997</v>
      </c>
      <c r="T4" s="9"/>
      <c r="U4" s="9">
        <f t="shared" si="0"/>
        <v>0</v>
      </c>
      <c r="V4">
        <v>6.6597058114269485</v>
      </c>
      <c r="W4">
        <v>1.2379135343912016</v>
      </c>
    </row>
    <row r="5" spans="1:23" x14ac:dyDescent="0.25">
      <c r="A5" t="s">
        <v>40</v>
      </c>
      <c r="B5" s="9">
        <v>6.9922642857142856</v>
      </c>
      <c r="C5" s="9">
        <v>0.46335777646825549</v>
      </c>
      <c r="D5" s="9">
        <v>580.9785714285714</v>
      </c>
      <c r="E5" s="9">
        <v>55.798176767814319</v>
      </c>
      <c r="F5" s="9">
        <v>24.57</v>
      </c>
      <c r="G5" s="9">
        <v>1.9035005347291802</v>
      </c>
      <c r="H5" s="9">
        <v>229.62142857142857</v>
      </c>
      <c r="I5" s="9">
        <v>4.4172925496720019</v>
      </c>
      <c r="J5" s="9">
        <v>130.37857142857143</v>
      </c>
      <c r="K5" s="9">
        <v>4.4172925496719992</v>
      </c>
      <c r="L5" s="9">
        <v>105.80857142857143</v>
      </c>
      <c r="M5" s="9">
        <v>5.1488521275419012</v>
      </c>
      <c r="N5" s="9"/>
      <c r="O5" s="9">
        <v>0</v>
      </c>
      <c r="P5" s="9">
        <v>32.799999999999997</v>
      </c>
      <c r="Q5">
        <v>5.1011111111111047</v>
      </c>
      <c r="R5" s="9"/>
      <c r="S5">
        <v>0.74590396825396355</v>
      </c>
      <c r="T5" s="9">
        <v>0.27632618949614851</v>
      </c>
      <c r="U5" s="9">
        <f t="shared" si="0"/>
        <v>4.3552071428571413</v>
      </c>
      <c r="V5">
        <v>7.9545387497885303</v>
      </c>
      <c r="W5">
        <v>1.5926936728264713</v>
      </c>
    </row>
    <row r="22" spans="14:14" x14ac:dyDescent="0.25">
      <c r="N22" s="86"/>
    </row>
    <row r="23" spans="14:14" x14ac:dyDescent="0.25">
      <c r="N23" s="86"/>
    </row>
    <row r="24" spans="14:14" x14ac:dyDescent="0.25">
      <c r="N24" s="86"/>
    </row>
    <row r="25" spans="14:14" x14ac:dyDescent="0.25">
      <c r="N25" s="86"/>
    </row>
    <row r="26" spans="14:14" x14ac:dyDescent="0.25">
      <c r="N26" s="86"/>
    </row>
    <row r="27" spans="14:14" x14ac:dyDescent="0.25">
      <c r="N27" s="86"/>
    </row>
    <row r="28" spans="14:14" x14ac:dyDescent="0.25">
      <c r="N28" s="86"/>
    </row>
    <row r="29" spans="14:14" x14ac:dyDescent="0.25">
      <c r="N29" s="86"/>
    </row>
    <row r="30" spans="14:14" x14ac:dyDescent="0.25">
      <c r="N30" s="86"/>
    </row>
    <row r="31" spans="14:14" x14ac:dyDescent="0.25">
      <c r="N31" s="86"/>
    </row>
    <row r="32" spans="14:14" x14ac:dyDescent="0.25">
      <c r="N32" s="86"/>
    </row>
    <row r="33" spans="14:14" x14ac:dyDescent="0.25">
      <c r="N33" s="86"/>
    </row>
    <row r="34" spans="14:14" x14ac:dyDescent="0.25">
      <c r="N34" s="86"/>
    </row>
    <row r="35" spans="14:14" x14ac:dyDescent="0.25">
      <c r="N35" s="86"/>
    </row>
    <row r="36" spans="14:14" x14ac:dyDescent="0.25">
      <c r="N36" s="86"/>
    </row>
    <row r="37" spans="14:14" x14ac:dyDescent="0.25">
      <c r="N37" s="86"/>
    </row>
    <row r="38" spans="14:14" x14ac:dyDescent="0.25">
      <c r="N38" s="86"/>
    </row>
    <row r="39" spans="14:14" x14ac:dyDescent="0.25">
      <c r="N39" s="8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selection activeCell="D14" activeCellId="3" sqref="I1:I14 A1:A14 B1:B14 D1:D14"/>
    </sheetView>
  </sheetViews>
  <sheetFormatPr defaultRowHeight="15" x14ac:dyDescent="0.25"/>
  <cols>
    <col min="13" max="13" width="11" customWidth="1"/>
  </cols>
  <sheetData>
    <row r="1" spans="1:17" x14ac:dyDescent="0.25">
      <c r="A1" t="s">
        <v>100</v>
      </c>
      <c r="B1" s="41" t="s">
        <v>2</v>
      </c>
      <c r="C1" s="41" t="s">
        <v>67</v>
      </c>
      <c r="D1" s="41" t="s">
        <v>3</v>
      </c>
      <c r="E1" s="41" t="s">
        <v>79</v>
      </c>
      <c r="F1" s="41" t="s">
        <v>80</v>
      </c>
      <c r="G1" s="41" t="s">
        <v>81</v>
      </c>
      <c r="H1" s="41" t="s">
        <v>82</v>
      </c>
      <c r="I1" s="41" t="s">
        <v>83</v>
      </c>
      <c r="J1" s="41" t="s">
        <v>84</v>
      </c>
      <c r="K1" s="41" t="s">
        <v>85</v>
      </c>
      <c r="L1" s="41" t="s">
        <v>34</v>
      </c>
      <c r="M1" s="41" t="s">
        <v>78</v>
      </c>
      <c r="P1" s="41" t="s">
        <v>128</v>
      </c>
      <c r="Q1" s="41" t="s">
        <v>129</v>
      </c>
    </row>
    <row r="2" spans="1:17" x14ac:dyDescent="0.25">
      <c r="A2" t="s">
        <v>101</v>
      </c>
      <c r="B2" s="41">
        <v>11</v>
      </c>
      <c r="C2" s="41">
        <v>1</v>
      </c>
      <c r="D2" s="41">
        <v>7.1597999999999997</v>
      </c>
      <c r="E2" s="41">
        <v>20</v>
      </c>
      <c r="F2" s="41">
        <v>29</v>
      </c>
      <c r="G2" s="41">
        <v>32</v>
      </c>
      <c r="H2" s="41">
        <v>4</v>
      </c>
      <c r="I2" s="41">
        <v>30</v>
      </c>
      <c r="J2" s="41">
        <v>30</v>
      </c>
      <c r="K2" s="41">
        <v>30</v>
      </c>
      <c r="L2" s="9"/>
      <c r="P2" s="41">
        <v>30</v>
      </c>
      <c r="Q2">
        <v>31</v>
      </c>
    </row>
    <row r="3" spans="1:17" x14ac:dyDescent="0.25">
      <c r="A3" t="s">
        <v>101</v>
      </c>
      <c r="B3" s="41">
        <v>20</v>
      </c>
      <c r="C3" s="41">
        <v>1</v>
      </c>
      <c r="D3" s="41">
        <v>7.3541999999999996</v>
      </c>
      <c r="E3" s="41">
        <v>20</v>
      </c>
      <c r="F3" s="41">
        <v>33</v>
      </c>
      <c r="G3" s="41">
        <v>35</v>
      </c>
      <c r="H3" s="41">
        <v>3</v>
      </c>
      <c r="I3" s="41">
        <v>34</v>
      </c>
      <c r="J3" s="41">
        <v>34</v>
      </c>
      <c r="K3" s="41">
        <v>35</v>
      </c>
      <c r="P3" s="41">
        <v>34</v>
      </c>
      <c r="Q3">
        <v>31</v>
      </c>
    </row>
    <row r="4" spans="1:17" x14ac:dyDescent="0.25">
      <c r="A4" t="s">
        <v>101</v>
      </c>
      <c r="B4" s="41">
        <v>32</v>
      </c>
      <c r="C4" s="41">
        <v>1</v>
      </c>
      <c r="D4" s="41">
        <v>8.1564999999999994</v>
      </c>
      <c r="E4" s="41">
        <v>20</v>
      </c>
      <c r="F4" s="41">
        <v>34</v>
      </c>
      <c r="G4" s="41">
        <v>36</v>
      </c>
      <c r="H4" s="41">
        <v>3</v>
      </c>
      <c r="I4" s="41">
        <v>35</v>
      </c>
      <c r="J4" s="41">
        <v>35</v>
      </c>
      <c r="K4" s="41">
        <v>36</v>
      </c>
      <c r="P4" s="41">
        <v>35</v>
      </c>
      <c r="Q4">
        <v>31</v>
      </c>
    </row>
    <row r="5" spans="1:17" x14ac:dyDescent="0.25">
      <c r="A5" t="s">
        <v>101</v>
      </c>
      <c r="B5" s="41">
        <v>33</v>
      </c>
      <c r="C5" s="41">
        <v>1</v>
      </c>
      <c r="D5" s="41">
        <v>6.3659999999999997</v>
      </c>
      <c r="E5" s="41">
        <v>20</v>
      </c>
      <c r="F5" s="41">
        <v>29</v>
      </c>
      <c r="G5" s="41">
        <v>34</v>
      </c>
      <c r="H5" s="41">
        <v>6</v>
      </c>
      <c r="I5" s="41">
        <v>31</v>
      </c>
      <c r="J5" s="41">
        <v>31</v>
      </c>
      <c r="K5" s="41">
        <v>30</v>
      </c>
      <c r="P5" s="41">
        <v>31</v>
      </c>
      <c r="Q5">
        <v>34</v>
      </c>
    </row>
    <row r="6" spans="1:17" x14ac:dyDescent="0.25">
      <c r="A6" t="s">
        <v>101</v>
      </c>
      <c r="B6" s="41">
        <v>34</v>
      </c>
      <c r="C6" s="41">
        <v>1</v>
      </c>
      <c r="D6" s="41">
        <v>6.2483000000000004</v>
      </c>
      <c r="E6" s="41">
        <v>20</v>
      </c>
      <c r="F6" s="41">
        <v>33</v>
      </c>
      <c r="G6" s="41">
        <v>35</v>
      </c>
      <c r="H6" s="41">
        <v>3</v>
      </c>
      <c r="I6" s="41">
        <v>34</v>
      </c>
      <c r="J6" s="41">
        <v>34</v>
      </c>
      <c r="K6" s="41">
        <v>35</v>
      </c>
      <c r="P6" s="41">
        <v>34</v>
      </c>
      <c r="Q6">
        <v>32</v>
      </c>
    </row>
    <row r="7" spans="1:17" x14ac:dyDescent="0.25">
      <c r="A7" t="s">
        <v>102</v>
      </c>
      <c r="B7">
        <v>14</v>
      </c>
      <c r="C7">
        <v>1</v>
      </c>
      <c r="D7">
        <v>6.0019999999999998</v>
      </c>
      <c r="E7">
        <v>20</v>
      </c>
      <c r="F7">
        <v>30</v>
      </c>
      <c r="G7">
        <v>32</v>
      </c>
      <c r="H7">
        <v>3</v>
      </c>
      <c r="I7">
        <v>31</v>
      </c>
      <c r="J7">
        <v>31</v>
      </c>
      <c r="K7">
        <v>32</v>
      </c>
      <c r="Q7">
        <v>34</v>
      </c>
    </row>
    <row r="8" spans="1:17" x14ac:dyDescent="0.25">
      <c r="A8" t="s">
        <v>102</v>
      </c>
      <c r="B8">
        <v>18</v>
      </c>
      <c r="C8">
        <v>1</v>
      </c>
      <c r="D8">
        <v>7.7249999999999996</v>
      </c>
      <c r="E8">
        <v>20</v>
      </c>
      <c r="F8">
        <v>30</v>
      </c>
      <c r="G8">
        <v>32</v>
      </c>
      <c r="H8">
        <v>3</v>
      </c>
      <c r="I8">
        <v>31</v>
      </c>
      <c r="J8">
        <v>32</v>
      </c>
      <c r="K8">
        <v>32</v>
      </c>
      <c r="Q8">
        <v>35</v>
      </c>
    </row>
    <row r="9" spans="1:17" x14ac:dyDescent="0.25">
      <c r="A9" t="s">
        <v>102</v>
      </c>
      <c r="B9">
        <v>20</v>
      </c>
      <c r="C9">
        <v>1</v>
      </c>
      <c r="D9">
        <v>7.1580000000000004</v>
      </c>
      <c r="E9">
        <v>20</v>
      </c>
      <c r="F9">
        <v>28</v>
      </c>
      <c r="G9">
        <v>33</v>
      </c>
      <c r="H9">
        <v>6</v>
      </c>
      <c r="I9">
        <v>31</v>
      </c>
      <c r="J9">
        <v>31</v>
      </c>
      <c r="K9">
        <v>33</v>
      </c>
      <c r="Q9">
        <v>32</v>
      </c>
    </row>
    <row r="10" spans="1:17" x14ac:dyDescent="0.25">
      <c r="A10" t="s">
        <v>102</v>
      </c>
      <c r="B10">
        <v>22</v>
      </c>
      <c r="C10">
        <v>1</v>
      </c>
      <c r="D10">
        <v>7.2220000000000004</v>
      </c>
      <c r="E10">
        <v>20</v>
      </c>
      <c r="F10">
        <v>32</v>
      </c>
      <c r="G10">
        <v>35</v>
      </c>
      <c r="H10">
        <v>4</v>
      </c>
      <c r="I10">
        <v>34</v>
      </c>
      <c r="J10">
        <v>34</v>
      </c>
      <c r="K10">
        <v>35</v>
      </c>
    </row>
    <row r="11" spans="1:17" x14ac:dyDescent="0.25">
      <c r="A11" t="s">
        <v>102</v>
      </c>
      <c r="B11">
        <v>24</v>
      </c>
      <c r="C11">
        <v>1</v>
      </c>
      <c r="D11">
        <v>6.1369999999999996</v>
      </c>
      <c r="E11">
        <v>20</v>
      </c>
      <c r="F11">
        <v>29</v>
      </c>
      <c r="G11">
        <v>33</v>
      </c>
      <c r="H11">
        <v>5</v>
      </c>
      <c r="I11">
        <v>32</v>
      </c>
      <c r="J11">
        <v>32</v>
      </c>
      <c r="K11">
        <v>33</v>
      </c>
    </row>
    <row r="12" spans="1:17" x14ac:dyDescent="0.25">
      <c r="A12" t="s">
        <v>102</v>
      </c>
      <c r="B12">
        <v>25</v>
      </c>
      <c r="C12">
        <v>1</v>
      </c>
      <c r="D12">
        <v>7.86</v>
      </c>
      <c r="E12">
        <v>20</v>
      </c>
      <c r="F12">
        <v>33</v>
      </c>
      <c r="G12">
        <v>35</v>
      </c>
      <c r="H12">
        <v>3</v>
      </c>
      <c r="I12">
        <v>34</v>
      </c>
      <c r="J12">
        <v>34</v>
      </c>
      <c r="K12">
        <v>35</v>
      </c>
    </row>
    <row r="13" spans="1:17" x14ac:dyDescent="0.25">
      <c r="A13" t="s">
        <v>102</v>
      </c>
      <c r="B13">
        <v>28</v>
      </c>
      <c r="C13">
        <v>1</v>
      </c>
      <c r="D13">
        <v>6.9610000000000003</v>
      </c>
      <c r="E13">
        <v>20</v>
      </c>
      <c r="F13">
        <v>34</v>
      </c>
      <c r="G13">
        <v>36</v>
      </c>
      <c r="H13">
        <v>2</v>
      </c>
      <c r="I13">
        <v>35</v>
      </c>
      <c r="J13">
        <v>35</v>
      </c>
      <c r="K13">
        <v>36</v>
      </c>
    </row>
    <row r="14" spans="1:17" x14ac:dyDescent="0.25">
      <c r="A14" t="s">
        <v>102</v>
      </c>
      <c r="B14">
        <v>29</v>
      </c>
      <c r="C14">
        <v>1</v>
      </c>
      <c r="D14">
        <v>5.3810000000000002</v>
      </c>
      <c r="E14">
        <v>20</v>
      </c>
      <c r="F14">
        <v>29</v>
      </c>
      <c r="G14">
        <v>34</v>
      </c>
      <c r="H14">
        <v>6</v>
      </c>
      <c r="I14">
        <v>32</v>
      </c>
      <c r="J14">
        <v>32</v>
      </c>
      <c r="K14">
        <v>29</v>
      </c>
    </row>
    <row r="15" spans="1:17" x14ac:dyDescent="0.25">
      <c r="M15">
        <f>AVERAGE(I2:I14)</f>
        <v>32.615384615384613</v>
      </c>
      <c r="N15">
        <f>STDEV(I2:I14)</f>
        <v>1.7577666482623882</v>
      </c>
    </row>
    <row r="16" spans="1:17" x14ac:dyDescent="0.25">
      <c r="D16">
        <f>AVERAGE(D2:D14)</f>
        <v>6.9023692307692306</v>
      </c>
      <c r="H16">
        <f>AVERAGE(H2:H14)</f>
        <v>3.9230769230769229</v>
      </c>
    </row>
    <row r="17" spans="4:13" x14ac:dyDescent="0.25">
      <c r="D17">
        <f>STDEV(D2:D14)</f>
        <v>0.81825575910449633</v>
      </c>
      <c r="M17">
        <f>32.6+1.8</f>
        <v>34.4</v>
      </c>
    </row>
    <row r="18" spans="4:13" x14ac:dyDescent="0.25">
      <c r="M18">
        <f>32.6-1.8</f>
        <v>30.8</v>
      </c>
    </row>
  </sheetData>
  <sortState ref="B2:L27">
    <sortCondition ref="C2:C27"/>
    <sortCondition ref="E2:E27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opLeftCell="A4" workbookViewId="0">
      <selection activeCell="G39" sqref="G39"/>
    </sheetView>
  </sheetViews>
  <sheetFormatPr defaultRowHeight="15" x14ac:dyDescent="0.25"/>
  <cols>
    <col min="1" max="1" width="10.7109375" bestFit="1" customWidth="1"/>
    <col min="2" max="2" width="9.42578125" customWidth="1"/>
    <col min="3" max="3" width="6.5703125" customWidth="1"/>
    <col min="4" max="4" width="5.5703125" bestFit="1" customWidth="1"/>
    <col min="5" max="5" width="5.140625" bestFit="1" customWidth="1"/>
    <col min="6" max="6" width="7.7109375" bestFit="1" customWidth="1"/>
    <col min="7" max="7" width="9.85546875" bestFit="1" customWidth="1"/>
    <col min="8" max="8" width="10.5703125" bestFit="1" customWidth="1"/>
    <col min="9" max="9" width="11.85546875" bestFit="1" customWidth="1"/>
    <col min="10" max="10" width="16.140625" bestFit="1" customWidth="1"/>
    <col min="11" max="11" width="12" bestFit="1" customWidth="1"/>
  </cols>
  <sheetData>
    <row r="1" spans="1:13" x14ac:dyDescent="0.25">
      <c r="A1" s="1" t="s">
        <v>225</v>
      </c>
      <c r="B1" s="1" t="s">
        <v>138</v>
      </c>
      <c r="C1" s="1" t="s">
        <v>139</v>
      </c>
      <c r="D1" s="1" t="s">
        <v>140</v>
      </c>
      <c r="E1" s="1" t="s">
        <v>141</v>
      </c>
      <c r="F1" s="1" t="s">
        <v>67</v>
      </c>
      <c r="G1" s="1" t="s">
        <v>226</v>
      </c>
      <c r="H1" s="1" t="s">
        <v>142</v>
      </c>
      <c r="I1" s="1" t="s">
        <v>143</v>
      </c>
      <c r="J1" s="1" t="s">
        <v>3</v>
      </c>
      <c r="K1" s="1" t="s">
        <v>227</v>
      </c>
      <c r="L1" s="2" t="s">
        <v>146</v>
      </c>
      <c r="M1" s="107" t="s">
        <v>98</v>
      </c>
    </row>
    <row r="2" spans="1:13" x14ac:dyDescent="0.25">
      <c r="A2" s="103" t="s">
        <v>228</v>
      </c>
      <c r="B2" s="103" t="s">
        <v>233</v>
      </c>
      <c r="C2" s="103">
        <v>4</v>
      </c>
      <c r="D2" s="103" t="s">
        <v>158</v>
      </c>
      <c r="E2" s="103">
        <v>14</v>
      </c>
      <c r="F2" s="103">
        <v>1</v>
      </c>
      <c r="G2" s="103">
        <v>20</v>
      </c>
      <c r="H2" s="39">
        <v>5.8711000000000002</v>
      </c>
      <c r="I2" s="39">
        <v>5.8577000000000004</v>
      </c>
      <c r="J2" s="39">
        <f t="shared" ref="J2:J36" si="0">AVERAGE(H2:I2)</f>
        <v>5.8643999999999998</v>
      </c>
      <c r="K2" s="39">
        <v>6.5199999999999994E-2</v>
      </c>
      <c r="L2" s="103">
        <v>3</v>
      </c>
      <c r="M2">
        <f>K2/J2</f>
        <v>1.1117931928245003E-2</v>
      </c>
    </row>
    <row r="3" spans="1:13" x14ac:dyDescent="0.25">
      <c r="A3" s="106">
        <v>41148</v>
      </c>
      <c r="B3" s="103" t="s">
        <v>263</v>
      </c>
      <c r="C3" s="103">
        <v>10</v>
      </c>
      <c r="D3" s="103" t="s">
        <v>250</v>
      </c>
      <c r="E3" s="103">
        <v>16</v>
      </c>
      <c r="F3" s="103">
        <v>1</v>
      </c>
      <c r="G3" s="103">
        <v>20</v>
      </c>
      <c r="H3" s="39">
        <v>6.3719000000000001</v>
      </c>
      <c r="I3" s="39">
        <v>6.3555000000000001</v>
      </c>
      <c r="J3" s="39">
        <f t="shared" si="0"/>
        <v>6.3636999999999997</v>
      </c>
      <c r="K3" s="39">
        <v>3.406E-2</v>
      </c>
      <c r="L3" s="103">
        <v>3</v>
      </c>
      <c r="M3" s="103">
        <f t="shared" ref="M3:M36" si="1">K3/J3</f>
        <v>5.3522321919637949E-3</v>
      </c>
    </row>
    <row r="4" spans="1:13" x14ac:dyDescent="0.25">
      <c r="A4" s="106">
        <v>41143</v>
      </c>
      <c r="B4" s="103" t="s">
        <v>253</v>
      </c>
      <c r="C4" s="103">
        <v>4</v>
      </c>
      <c r="D4" s="103" t="s">
        <v>158</v>
      </c>
      <c r="E4" s="103">
        <v>14</v>
      </c>
      <c r="F4" s="103">
        <v>1</v>
      </c>
      <c r="G4" s="103">
        <v>25</v>
      </c>
      <c r="H4" s="39">
        <v>5.6180000000000003</v>
      </c>
      <c r="I4" s="39">
        <v>5.6040999999999999</v>
      </c>
      <c r="J4" s="39">
        <f t="shared" si="0"/>
        <v>5.6110500000000005</v>
      </c>
      <c r="K4" s="39">
        <v>3.0210000000000001E-2</v>
      </c>
      <c r="L4" s="103">
        <v>3</v>
      </c>
      <c r="M4" s="103">
        <f t="shared" si="1"/>
        <v>5.3840190338706653E-3</v>
      </c>
    </row>
    <row r="5" spans="1:13" x14ac:dyDescent="0.25">
      <c r="A5" s="106">
        <v>41144</v>
      </c>
      <c r="B5" s="103" t="s">
        <v>258</v>
      </c>
      <c r="C5" s="103">
        <v>10</v>
      </c>
      <c r="D5" s="103" t="s">
        <v>250</v>
      </c>
      <c r="E5" s="103">
        <v>16</v>
      </c>
      <c r="F5" s="103">
        <v>1</v>
      </c>
      <c r="G5" s="103">
        <v>25</v>
      </c>
      <c r="H5" s="39">
        <v>6.3997000000000002</v>
      </c>
      <c r="I5" s="39">
        <v>6.3701999999999996</v>
      </c>
      <c r="J5" s="39">
        <f t="shared" si="0"/>
        <v>6.3849499999999999</v>
      </c>
      <c r="K5" s="39">
        <v>4.2279999999999998E-2</v>
      </c>
      <c r="L5" s="103">
        <v>3</v>
      </c>
      <c r="M5" s="103">
        <f t="shared" si="1"/>
        <v>6.6218216274207316E-3</v>
      </c>
    </row>
    <row r="6" spans="1:13" x14ac:dyDescent="0.25">
      <c r="A6" s="103" t="s">
        <v>236</v>
      </c>
      <c r="B6" s="103" t="s">
        <v>239</v>
      </c>
      <c r="C6" s="103">
        <v>4</v>
      </c>
      <c r="D6" s="103" t="s">
        <v>158</v>
      </c>
      <c r="E6" s="103">
        <v>14</v>
      </c>
      <c r="F6" s="103">
        <v>1</v>
      </c>
      <c r="G6" s="103">
        <v>30</v>
      </c>
      <c r="H6" s="39">
        <v>5.6677999999999997</v>
      </c>
      <c r="I6" s="39">
        <v>5.6501000000000001</v>
      </c>
      <c r="J6" s="39">
        <f t="shared" si="0"/>
        <v>5.6589499999999999</v>
      </c>
      <c r="K6" s="39">
        <v>6.0499999999999998E-2</v>
      </c>
      <c r="L6" s="103">
        <v>3</v>
      </c>
      <c r="M6" s="103">
        <f t="shared" si="1"/>
        <v>1.0691029254543688E-2</v>
      </c>
    </row>
    <row r="7" spans="1:13" x14ac:dyDescent="0.25">
      <c r="A7" s="103" t="s">
        <v>236</v>
      </c>
      <c r="B7" s="103" t="s">
        <v>240</v>
      </c>
      <c r="C7" s="103">
        <v>5</v>
      </c>
      <c r="D7" s="103" t="s">
        <v>235</v>
      </c>
      <c r="E7" s="103">
        <v>14</v>
      </c>
      <c r="F7" s="103">
        <v>1</v>
      </c>
      <c r="G7" s="103">
        <v>30</v>
      </c>
      <c r="H7" s="39">
        <v>7.1660000000000004</v>
      </c>
      <c r="I7" s="39">
        <v>7.1437999999999997</v>
      </c>
      <c r="J7" s="39">
        <f t="shared" si="0"/>
        <v>7.1548999999999996</v>
      </c>
      <c r="K7" s="39">
        <v>0.13669999999999999</v>
      </c>
      <c r="L7" s="103">
        <v>3</v>
      </c>
      <c r="M7" s="103">
        <f t="shared" si="1"/>
        <v>1.9105787642035528E-2</v>
      </c>
    </row>
    <row r="8" spans="1:13" x14ac:dyDescent="0.25">
      <c r="A8" s="106">
        <v>41150</v>
      </c>
      <c r="B8" s="103" t="s">
        <v>267</v>
      </c>
      <c r="C8" s="103">
        <v>9</v>
      </c>
      <c r="D8" s="103" t="s">
        <v>248</v>
      </c>
      <c r="E8" s="103">
        <v>16</v>
      </c>
      <c r="F8" s="103">
        <v>1</v>
      </c>
      <c r="G8" s="103">
        <v>30</v>
      </c>
      <c r="H8" s="39">
        <v>7.9218000000000002</v>
      </c>
      <c r="I8" s="39">
        <v>7.9024999999999999</v>
      </c>
      <c r="J8" s="39">
        <f t="shared" si="0"/>
        <v>7.9121500000000005</v>
      </c>
      <c r="K8" s="39">
        <v>0.10001</v>
      </c>
      <c r="L8" s="103">
        <v>3</v>
      </c>
      <c r="M8" s="103">
        <f t="shared" si="1"/>
        <v>1.2640053588468368E-2</v>
      </c>
    </row>
    <row r="9" spans="1:13" x14ac:dyDescent="0.25">
      <c r="A9" s="106">
        <v>41150</v>
      </c>
      <c r="B9" s="103" t="s">
        <v>268</v>
      </c>
      <c r="C9" s="103">
        <v>10</v>
      </c>
      <c r="D9" s="103" t="s">
        <v>250</v>
      </c>
      <c r="E9" s="103">
        <v>16</v>
      </c>
      <c r="F9" s="103">
        <v>1</v>
      </c>
      <c r="G9" s="103">
        <v>30</v>
      </c>
      <c r="H9" s="39">
        <v>6.3040000000000003</v>
      </c>
      <c r="I9" s="39">
        <v>6.2809999999999997</v>
      </c>
      <c r="J9" s="39">
        <f t="shared" si="0"/>
        <v>6.2925000000000004</v>
      </c>
      <c r="K9" s="39">
        <v>2.436E-2</v>
      </c>
      <c r="L9" s="103">
        <v>3</v>
      </c>
      <c r="M9" s="103">
        <f t="shared" si="1"/>
        <v>3.8712753277711557E-3</v>
      </c>
    </row>
    <row r="10" spans="1:13" x14ac:dyDescent="0.25">
      <c r="A10" s="106">
        <v>41155</v>
      </c>
      <c r="B10" s="103" t="s">
        <v>271</v>
      </c>
      <c r="C10" s="103">
        <v>4</v>
      </c>
      <c r="D10" s="103" t="s">
        <v>158</v>
      </c>
      <c r="E10" s="103">
        <v>14</v>
      </c>
      <c r="F10" s="103">
        <v>1</v>
      </c>
      <c r="G10" s="103">
        <v>35</v>
      </c>
      <c r="H10" s="39">
        <v>5.8079000000000001</v>
      </c>
      <c r="I10" s="39">
        <v>5.7882999999999996</v>
      </c>
      <c r="J10" s="39">
        <f t="shared" si="0"/>
        <v>5.7980999999999998</v>
      </c>
      <c r="K10" s="39">
        <v>3.2759999999999997E-2</v>
      </c>
      <c r="L10" s="28">
        <v>3</v>
      </c>
      <c r="M10" s="103">
        <f t="shared" si="1"/>
        <v>5.6501267656646143E-3</v>
      </c>
    </row>
    <row r="11" spans="1:13" x14ac:dyDescent="0.25">
      <c r="A11" s="106">
        <v>41155</v>
      </c>
      <c r="B11" s="103" t="s">
        <v>272</v>
      </c>
      <c r="C11" s="103">
        <v>5</v>
      </c>
      <c r="D11" s="103" t="s">
        <v>235</v>
      </c>
      <c r="E11" s="103">
        <v>14</v>
      </c>
      <c r="F11" s="103">
        <v>1</v>
      </c>
      <c r="G11" s="103">
        <v>35</v>
      </c>
      <c r="H11" s="39">
        <v>7.7663000000000002</v>
      </c>
      <c r="I11" s="39">
        <v>7.7393999999999998</v>
      </c>
      <c r="J11" s="39">
        <f t="shared" si="0"/>
        <v>7.7528500000000005</v>
      </c>
      <c r="K11" s="39">
        <v>3.2640000000000002E-2</v>
      </c>
      <c r="L11" s="28">
        <v>3</v>
      </c>
      <c r="M11" s="103">
        <f t="shared" si="1"/>
        <v>4.2100646858897047E-3</v>
      </c>
    </row>
    <row r="12" spans="1:13" x14ac:dyDescent="0.25">
      <c r="A12" s="103" t="s">
        <v>241</v>
      </c>
      <c r="B12" s="103" t="s">
        <v>249</v>
      </c>
      <c r="C12" s="103">
        <v>10</v>
      </c>
      <c r="D12" s="103" t="s">
        <v>250</v>
      </c>
      <c r="E12" s="103">
        <v>16</v>
      </c>
      <c r="F12" s="103">
        <v>1</v>
      </c>
      <c r="G12" s="103">
        <v>35</v>
      </c>
      <c r="H12" s="39">
        <v>6.2257999999999996</v>
      </c>
      <c r="I12" s="39">
        <v>6.1963999999999997</v>
      </c>
      <c r="J12" s="39">
        <f t="shared" si="0"/>
        <v>6.2111000000000001</v>
      </c>
      <c r="K12" s="39">
        <v>6.4549999999999996E-2</v>
      </c>
      <c r="L12" s="103">
        <v>3</v>
      </c>
      <c r="M12" s="103">
        <f t="shared" si="1"/>
        <v>1.0392684065624446E-2</v>
      </c>
    </row>
    <row r="13" spans="1:13" x14ac:dyDescent="0.25">
      <c r="A13" s="106">
        <v>41148</v>
      </c>
      <c r="B13" s="103" t="s">
        <v>262</v>
      </c>
      <c r="C13" s="103">
        <v>9</v>
      </c>
      <c r="D13" s="103" t="s">
        <v>248</v>
      </c>
      <c r="E13" s="103">
        <v>16</v>
      </c>
      <c r="F13" s="103">
        <v>1</v>
      </c>
      <c r="G13" s="103">
        <v>20</v>
      </c>
      <c r="H13" s="39">
        <v>7.9218999999999999</v>
      </c>
      <c r="I13" s="39">
        <v>7.9023000000000003</v>
      </c>
      <c r="J13" s="39">
        <f t="shared" si="0"/>
        <v>7.9121000000000006</v>
      </c>
      <c r="K13" s="39">
        <v>0.13400000000000001</v>
      </c>
      <c r="L13" s="103">
        <v>2</v>
      </c>
      <c r="M13" s="103">
        <f t="shared" si="1"/>
        <v>1.6936085236536443E-2</v>
      </c>
    </row>
    <row r="14" spans="1:13" x14ac:dyDescent="0.25">
      <c r="A14" s="106">
        <v>41144</v>
      </c>
      <c r="B14" s="103" t="s">
        <v>257</v>
      </c>
      <c r="C14" s="103">
        <v>9</v>
      </c>
      <c r="D14" s="103" t="s">
        <v>248</v>
      </c>
      <c r="E14" s="103">
        <v>16</v>
      </c>
      <c r="F14" s="103">
        <v>1</v>
      </c>
      <c r="G14" s="103">
        <v>25</v>
      </c>
      <c r="H14" s="39">
        <v>8.0188000000000006</v>
      </c>
      <c r="I14" s="39">
        <v>8.0002999999999993</v>
      </c>
      <c r="J14" s="39">
        <f t="shared" si="0"/>
        <v>8.0095500000000008</v>
      </c>
      <c r="K14" s="39">
        <v>9.9339999999999998E-2</v>
      </c>
      <c r="L14" s="103">
        <v>2</v>
      </c>
      <c r="M14" s="103">
        <f t="shared" si="1"/>
        <v>1.2402694283698832E-2</v>
      </c>
    </row>
    <row r="15" spans="1:13" x14ac:dyDescent="0.25">
      <c r="A15" s="103" t="s">
        <v>241</v>
      </c>
      <c r="B15" s="103" t="s">
        <v>247</v>
      </c>
      <c r="C15" s="103">
        <v>9</v>
      </c>
      <c r="D15" s="103" t="s">
        <v>248</v>
      </c>
      <c r="E15" s="103">
        <v>16</v>
      </c>
      <c r="F15" s="103">
        <v>1</v>
      </c>
      <c r="G15" s="103">
        <v>35</v>
      </c>
      <c r="H15" s="39">
        <v>8.1186000000000007</v>
      </c>
      <c r="I15" s="39">
        <v>8.0472000000000001</v>
      </c>
      <c r="J15" s="39">
        <f t="shared" si="0"/>
        <v>8.0829000000000004</v>
      </c>
      <c r="K15" s="39">
        <v>0.19922999999999999</v>
      </c>
      <c r="L15" s="103">
        <v>2</v>
      </c>
      <c r="M15" s="103">
        <f t="shared" si="1"/>
        <v>2.4648331663140701E-2</v>
      </c>
    </row>
    <row r="16" spans="1:13" x14ac:dyDescent="0.25">
      <c r="A16" s="103" t="s">
        <v>228</v>
      </c>
      <c r="B16" s="103" t="s">
        <v>234</v>
      </c>
      <c r="C16" s="103">
        <v>5</v>
      </c>
      <c r="D16" s="103" t="s">
        <v>235</v>
      </c>
      <c r="E16" s="103">
        <v>14</v>
      </c>
      <c r="F16" s="103">
        <v>1</v>
      </c>
      <c r="G16" s="103">
        <v>20</v>
      </c>
      <c r="H16" s="39">
        <v>7.2469000000000001</v>
      </c>
      <c r="I16" s="39">
        <v>7.2252000000000001</v>
      </c>
      <c r="J16" s="39">
        <f t="shared" si="0"/>
        <v>7.2360500000000005</v>
      </c>
      <c r="K16" s="39">
        <v>0.20610000000000001</v>
      </c>
      <c r="L16" s="103">
        <v>1</v>
      </c>
      <c r="M16" s="103">
        <f t="shared" si="1"/>
        <v>2.8482390254351474E-2</v>
      </c>
    </row>
    <row r="17" spans="1:13" x14ac:dyDescent="0.25">
      <c r="A17" s="103" t="s">
        <v>228</v>
      </c>
      <c r="B17" s="103" t="s">
        <v>231</v>
      </c>
      <c r="C17" s="103">
        <v>3</v>
      </c>
      <c r="D17" s="103" t="s">
        <v>232</v>
      </c>
      <c r="E17" s="103">
        <v>14</v>
      </c>
      <c r="F17" s="103">
        <v>0</v>
      </c>
      <c r="G17" s="103">
        <v>20</v>
      </c>
      <c r="H17" s="39">
        <v>7.0179999999999998</v>
      </c>
      <c r="I17" s="39">
        <v>7.0038999999999998</v>
      </c>
      <c r="J17" s="39">
        <f t="shared" si="0"/>
        <v>7.0109499999999993</v>
      </c>
      <c r="K17" s="39">
        <v>9.6799999999999997E-2</v>
      </c>
      <c r="L17" s="103">
        <v>3</v>
      </c>
      <c r="M17" s="103">
        <f t="shared" si="1"/>
        <v>1.3806973377359703E-2</v>
      </c>
    </row>
    <row r="18" spans="1:13" x14ac:dyDescent="0.25">
      <c r="A18" s="106">
        <v>41143</v>
      </c>
      <c r="B18" s="103" t="s">
        <v>252</v>
      </c>
      <c r="C18" s="103">
        <v>3</v>
      </c>
      <c r="D18" s="103" t="s">
        <v>232</v>
      </c>
      <c r="E18" s="103">
        <v>14</v>
      </c>
      <c r="F18" s="103">
        <v>0</v>
      </c>
      <c r="G18" s="103">
        <v>25</v>
      </c>
      <c r="H18" s="39">
        <v>6.9187000000000003</v>
      </c>
      <c r="I18" s="39">
        <v>6.9017999999999997</v>
      </c>
      <c r="J18" s="39">
        <f t="shared" si="0"/>
        <v>6.9102499999999996</v>
      </c>
      <c r="K18" s="39">
        <v>3.2509999999999997E-2</v>
      </c>
      <c r="L18" s="103">
        <v>3</v>
      </c>
      <c r="M18" s="103">
        <f t="shared" si="1"/>
        <v>4.7046054773705725E-3</v>
      </c>
    </row>
    <row r="19" spans="1:13" x14ac:dyDescent="0.25">
      <c r="A19" s="106">
        <v>41144</v>
      </c>
      <c r="B19" s="103" t="s">
        <v>256</v>
      </c>
      <c r="C19" s="103">
        <v>8</v>
      </c>
      <c r="D19" s="103" t="s">
        <v>246</v>
      </c>
      <c r="E19" s="103">
        <v>12</v>
      </c>
      <c r="F19" s="103">
        <v>0</v>
      </c>
      <c r="G19" s="103">
        <v>25</v>
      </c>
      <c r="H19" s="39">
        <v>6.9360999999999997</v>
      </c>
      <c r="I19" s="39">
        <v>6.9233000000000002</v>
      </c>
      <c r="J19" s="39">
        <f t="shared" si="0"/>
        <v>6.9297000000000004</v>
      </c>
      <c r="K19" s="39">
        <v>4.1050000000000003E-2</v>
      </c>
      <c r="L19" s="103">
        <v>3</v>
      </c>
      <c r="M19" s="103">
        <f t="shared" si="1"/>
        <v>5.9237773640994562E-3</v>
      </c>
    </row>
    <row r="20" spans="1:13" x14ac:dyDescent="0.25">
      <c r="A20" s="103" t="s">
        <v>236</v>
      </c>
      <c r="B20" s="103" t="s">
        <v>238</v>
      </c>
      <c r="C20" s="103">
        <v>3</v>
      </c>
      <c r="D20" s="103" t="s">
        <v>232</v>
      </c>
      <c r="E20" s="103">
        <v>14</v>
      </c>
      <c r="F20" s="103">
        <v>0</v>
      </c>
      <c r="G20" s="103">
        <v>30</v>
      </c>
      <c r="H20" s="39">
        <v>6.9516</v>
      </c>
      <c r="I20" s="39">
        <v>6.9412000000000003</v>
      </c>
      <c r="J20" s="39">
        <f t="shared" si="0"/>
        <v>6.9464000000000006</v>
      </c>
      <c r="K20" s="39">
        <v>7.0510000000000003E-2</v>
      </c>
      <c r="L20" s="103">
        <v>3</v>
      </c>
      <c r="M20" s="103">
        <f t="shared" si="1"/>
        <v>1.0150581596222504E-2</v>
      </c>
    </row>
    <row r="21" spans="1:13" x14ac:dyDescent="0.25">
      <c r="A21" s="106">
        <v>41150</v>
      </c>
      <c r="B21" s="103" t="s">
        <v>264</v>
      </c>
      <c r="C21" s="103">
        <v>6</v>
      </c>
      <c r="D21" s="103" t="s">
        <v>173</v>
      </c>
      <c r="E21" s="103">
        <v>12</v>
      </c>
      <c r="F21" s="103">
        <v>0</v>
      </c>
      <c r="G21" s="103">
        <v>30</v>
      </c>
      <c r="H21" s="39">
        <v>5.7929000000000004</v>
      </c>
      <c r="I21" s="39">
        <v>5.7629000000000001</v>
      </c>
      <c r="J21" s="39">
        <f t="shared" si="0"/>
        <v>5.7779000000000007</v>
      </c>
      <c r="K21" s="39">
        <v>6.8419999999999995E-2</v>
      </c>
      <c r="L21" s="103">
        <v>3</v>
      </c>
      <c r="M21" s="103">
        <f t="shared" si="1"/>
        <v>1.1841672580003113E-2</v>
      </c>
    </row>
    <row r="22" spans="1:13" x14ac:dyDescent="0.25">
      <c r="A22" s="106">
        <v>41150</v>
      </c>
      <c r="B22" s="103" t="s">
        <v>265</v>
      </c>
      <c r="C22" s="103">
        <v>7</v>
      </c>
      <c r="D22" s="103" t="s">
        <v>243</v>
      </c>
      <c r="E22" s="103">
        <v>12</v>
      </c>
      <c r="F22" s="103">
        <v>0</v>
      </c>
      <c r="G22" s="103">
        <v>30</v>
      </c>
      <c r="H22" s="39">
        <v>7.3262</v>
      </c>
      <c r="I22" s="39">
        <v>7.2942999999999998</v>
      </c>
      <c r="J22" s="39">
        <f t="shared" si="0"/>
        <v>7.3102499999999999</v>
      </c>
      <c r="K22" s="39">
        <v>6.8199999999999997E-2</v>
      </c>
      <c r="L22" s="103">
        <v>3</v>
      </c>
      <c r="M22" s="103">
        <f t="shared" si="1"/>
        <v>9.3293663007421087E-3</v>
      </c>
    </row>
    <row r="23" spans="1:13" x14ac:dyDescent="0.25">
      <c r="A23" s="106">
        <v>41150</v>
      </c>
      <c r="B23" s="103" t="s">
        <v>266</v>
      </c>
      <c r="C23" s="103">
        <v>8</v>
      </c>
      <c r="D23" s="103" t="s">
        <v>246</v>
      </c>
      <c r="E23" s="103">
        <v>12</v>
      </c>
      <c r="F23" s="103">
        <v>0</v>
      </c>
      <c r="G23" s="103">
        <v>30</v>
      </c>
      <c r="H23" s="39">
        <v>6.6778000000000004</v>
      </c>
      <c r="I23" s="39">
        <v>6.6505999999999998</v>
      </c>
      <c r="J23" s="39">
        <f t="shared" si="0"/>
        <v>6.6642000000000001</v>
      </c>
      <c r="K23" s="39">
        <v>7.3810000000000001E-2</v>
      </c>
      <c r="L23" s="103">
        <v>3</v>
      </c>
      <c r="M23" s="103">
        <f t="shared" si="1"/>
        <v>1.1075597971249362E-2</v>
      </c>
    </row>
    <row r="24" spans="1:13" x14ac:dyDescent="0.25">
      <c r="A24" s="106">
        <v>41155</v>
      </c>
      <c r="B24" s="103" t="s">
        <v>270</v>
      </c>
      <c r="C24" s="103">
        <v>3</v>
      </c>
      <c r="D24" s="103" t="s">
        <v>232</v>
      </c>
      <c r="E24" s="103">
        <v>14</v>
      </c>
      <c r="F24" s="103">
        <v>0</v>
      </c>
      <c r="G24" s="103">
        <v>35</v>
      </c>
      <c r="H24" s="39">
        <v>6.7039999999999997</v>
      </c>
      <c r="I24" s="39">
        <v>6.6578999999999997</v>
      </c>
      <c r="J24" s="39">
        <f t="shared" si="0"/>
        <v>6.6809499999999993</v>
      </c>
      <c r="K24" s="39">
        <v>4.0134999999999997E-2</v>
      </c>
      <c r="L24" s="28">
        <v>3</v>
      </c>
      <c r="M24" s="103">
        <f t="shared" si="1"/>
        <v>6.0073791900852429E-3</v>
      </c>
    </row>
    <row r="25" spans="1:13" x14ac:dyDescent="0.25">
      <c r="A25" s="103" t="s">
        <v>241</v>
      </c>
      <c r="B25" s="103" t="s">
        <v>242</v>
      </c>
      <c r="C25" s="103">
        <v>7</v>
      </c>
      <c r="D25" s="103" t="s">
        <v>243</v>
      </c>
      <c r="E25" s="103">
        <v>12</v>
      </c>
      <c r="F25" s="103">
        <v>0</v>
      </c>
      <c r="G25" s="103">
        <v>35</v>
      </c>
      <c r="H25" s="39">
        <v>7.4577999999999998</v>
      </c>
      <c r="I25" s="39">
        <v>7.4367000000000001</v>
      </c>
      <c r="J25" s="39">
        <f t="shared" si="0"/>
        <v>7.4472500000000004</v>
      </c>
      <c r="K25" s="39">
        <v>9.5659999999999995E-2</v>
      </c>
      <c r="L25" s="103">
        <v>3</v>
      </c>
      <c r="M25" s="103">
        <f t="shared" si="1"/>
        <v>1.2845009902984322E-2</v>
      </c>
    </row>
    <row r="26" spans="1:13" x14ac:dyDescent="0.25">
      <c r="A26" s="103" t="s">
        <v>241</v>
      </c>
      <c r="B26" s="103" t="s">
        <v>245</v>
      </c>
      <c r="C26" s="103">
        <v>8</v>
      </c>
      <c r="D26" s="103" t="s">
        <v>246</v>
      </c>
      <c r="E26" s="103">
        <v>12</v>
      </c>
      <c r="F26" s="103">
        <v>0</v>
      </c>
      <c r="G26" s="103">
        <v>35</v>
      </c>
      <c r="H26" s="39">
        <v>6.9970999999999997</v>
      </c>
      <c r="I26" s="39">
        <v>6.9790999999999999</v>
      </c>
      <c r="J26" s="39">
        <f t="shared" si="0"/>
        <v>6.9880999999999993</v>
      </c>
      <c r="K26" s="39">
        <v>0.15049999999999999</v>
      </c>
      <c r="L26" s="103">
        <v>3</v>
      </c>
      <c r="M26" s="103">
        <f t="shared" si="1"/>
        <v>2.1536612240809376E-2</v>
      </c>
    </row>
    <row r="27" spans="1:13" x14ac:dyDescent="0.25">
      <c r="A27" s="106">
        <v>41148</v>
      </c>
      <c r="B27" s="103" t="s">
        <v>261</v>
      </c>
      <c r="C27" s="103">
        <v>8</v>
      </c>
      <c r="D27" s="103" t="s">
        <v>246</v>
      </c>
      <c r="E27" s="103">
        <v>12</v>
      </c>
      <c r="F27" s="103">
        <v>0</v>
      </c>
      <c r="G27" s="103">
        <v>20</v>
      </c>
      <c r="H27" s="39">
        <v>6.7309000000000001</v>
      </c>
      <c r="I27" s="39">
        <v>6.7148000000000003</v>
      </c>
      <c r="J27" s="39">
        <f t="shared" si="0"/>
        <v>6.7228500000000002</v>
      </c>
      <c r="K27" s="39">
        <v>9.5250000000000001E-2</v>
      </c>
      <c r="L27" s="103">
        <v>2</v>
      </c>
      <c r="M27" s="103">
        <f t="shared" si="1"/>
        <v>1.4168098351145719E-2</v>
      </c>
    </row>
    <row r="28" spans="1:13" x14ac:dyDescent="0.25">
      <c r="A28" s="103" t="s">
        <v>236</v>
      </c>
      <c r="B28" s="103" t="s">
        <v>237</v>
      </c>
      <c r="C28" s="103">
        <v>1</v>
      </c>
      <c r="D28" s="103" t="s">
        <v>230</v>
      </c>
      <c r="E28" s="103">
        <v>9</v>
      </c>
      <c r="F28" s="103">
        <v>0</v>
      </c>
      <c r="G28" s="103">
        <v>30</v>
      </c>
      <c r="H28" s="39">
        <v>7.8038999999999996</v>
      </c>
      <c r="I28" s="39">
        <v>7.7835999999999999</v>
      </c>
      <c r="J28" s="39">
        <f t="shared" si="0"/>
        <v>7.7937499999999993</v>
      </c>
      <c r="K28" s="39">
        <v>0.14699999999999999</v>
      </c>
      <c r="L28" s="103">
        <v>2</v>
      </c>
      <c r="M28" s="103">
        <f t="shared" si="1"/>
        <v>1.8861267040898157E-2</v>
      </c>
    </row>
    <row r="29" spans="1:13" x14ac:dyDescent="0.25">
      <c r="A29" s="106">
        <v>41155</v>
      </c>
      <c r="B29" s="103" t="s">
        <v>269</v>
      </c>
      <c r="C29" s="103">
        <v>1</v>
      </c>
      <c r="D29" s="103" t="s">
        <v>230</v>
      </c>
      <c r="E29" s="103">
        <v>9</v>
      </c>
      <c r="F29" s="103">
        <v>0</v>
      </c>
      <c r="G29" s="103">
        <v>35</v>
      </c>
      <c r="H29" s="39">
        <v>7.38</v>
      </c>
      <c r="I29" s="39">
        <v>7.3464999999999998</v>
      </c>
      <c r="J29" s="39">
        <f t="shared" si="0"/>
        <v>7.3632499999999999</v>
      </c>
      <c r="K29" s="39">
        <v>0.11890000000000001</v>
      </c>
      <c r="L29" s="28">
        <v>2</v>
      </c>
      <c r="M29" s="103">
        <f t="shared" si="1"/>
        <v>1.6147760839303298E-2</v>
      </c>
    </row>
    <row r="30" spans="1:13" x14ac:dyDescent="0.25">
      <c r="A30" s="103" t="s">
        <v>228</v>
      </c>
      <c r="B30" s="103" t="s">
        <v>229</v>
      </c>
      <c r="C30" s="103">
        <v>1</v>
      </c>
      <c r="D30" s="103" t="s">
        <v>230</v>
      </c>
      <c r="E30" s="103">
        <v>9</v>
      </c>
      <c r="F30" s="103">
        <v>0</v>
      </c>
      <c r="G30" s="103">
        <v>20</v>
      </c>
      <c r="H30" s="39">
        <v>7.9076000000000004</v>
      </c>
      <c r="I30" s="39">
        <v>7.8944999999999999</v>
      </c>
      <c r="J30" s="39">
        <f t="shared" si="0"/>
        <v>7.9010499999999997</v>
      </c>
      <c r="K30" s="39">
        <v>0.154</v>
      </c>
      <c r="L30" s="103">
        <v>1</v>
      </c>
      <c r="M30" s="103">
        <f t="shared" si="1"/>
        <v>1.9491080299453869E-2</v>
      </c>
    </row>
    <row r="31" spans="1:13" x14ac:dyDescent="0.25">
      <c r="A31" s="106">
        <v>41148</v>
      </c>
      <c r="B31" s="103" t="s">
        <v>259</v>
      </c>
      <c r="C31" s="103">
        <v>6</v>
      </c>
      <c r="D31" s="103" t="s">
        <v>173</v>
      </c>
      <c r="E31" s="103">
        <v>12</v>
      </c>
      <c r="F31" s="103">
        <v>0</v>
      </c>
      <c r="G31" s="103">
        <v>20</v>
      </c>
      <c r="H31" s="39">
        <v>5.7619999999999996</v>
      </c>
      <c r="I31" s="39">
        <v>5.7458999999999998</v>
      </c>
      <c r="J31" s="39">
        <f t="shared" si="0"/>
        <v>5.7539499999999997</v>
      </c>
      <c r="K31" s="39">
        <v>7.6969999999999997E-2</v>
      </c>
      <c r="L31" s="103">
        <v>1</v>
      </c>
      <c r="M31" s="103">
        <f t="shared" si="1"/>
        <v>1.3376897609468278E-2</v>
      </c>
    </row>
    <row r="32" spans="1:13" x14ac:dyDescent="0.25">
      <c r="A32" s="106">
        <v>41148</v>
      </c>
      <c r="B32" s="103" t="s">
        <v>260</v>
      </c>
      <c r="C32" s="103">
        <v>7</v>
      </c>
      <c r="D32" s="103" t="s">
        <v>243</v>
      </c>
      <c r="E32" s="103">
        <v>12</v>
      </c>
      <c r="F32" s="103">
        <v>0</v>
      </c>
      <c r="G32" s="103">
        <v>20</v>
      </c>
      <c r="H32" s="39">
        <v>7.3085000000000004</v>
      </c>
      <c r="I32" s="39">
        <v>7.2877999999999998</v>
      </c>
      <c r="J32" s="39">
        <f t="shared" si="0"/>
        <v>7.2981499999999997</v>
      </c>
      <c r="K32" s="39">
        <v>8.1939999999999999E-2</v>
      </c>
      <c r="L32" s="103">
        <v>1</v>
      </c>
      <c r="M32" s="103">
        <f t="shared" si="1"/>
        <v>1.1227502860313916E-2</v>
      </c>
    </row>
    <row r="33" spans="1:13" x14ac:dyDescent="0.25">
      <c r="A33" s="106">
        <v>41143</v>
      </c>
      <c r="B33" s="103" t="s">
        <v>251</v>
      </c>
      <c r="C33" s="103">
        <v>1</v>
      </c>
      <c r="D33" s="103" t="s">
        <v>230</v>
      </c>
      <c r="E33" s="103">
        <v>9</v>
      </c>
      <c r="F33" s="103">
        <v>0</v>
      </c>
      <c r="G33" s="103">
        <v>25</v>
      </c>
      <c r="H33" s="39">
        <v>7.7485999999999997</v>
      </c>
      <c r="I33" s="39">
        <v>7.7226999999999997</v>
      </c>
      <c r="J33" s="39">
        <f t="shared" si="0"/>
        <v>7.7356499999999997</v>
      </c>
      <c r="K33" s="39">
        <v>0.15726999999999999</v>
      </c>
      <c r="L33" s="103">
        <v>1</v>
      </c>
      <c r="M33" s="103">
        <f t="shared" si="1"/>
        <v>2.0330547529942539E-2</v>
      </c>
    </row>
    <row r="34" spans="1:13" x14ac:dyDescent="0.25">
      <c r="A34" s="106">
        <v>41144</v>
      </c>
      <c r="B34" s="103" t="s">
        <v>254</v>
      </c>
      <c r="C34" s="103">
        <v>6</v>
      </c>
      <c r="D34" s="103" t="s">
        <v>173</v>
      </c>
      <c r="E34" s="103">
        <v>12</v>
      </c>
      <c r="F34" s="103">
        <v>0</v>
      </c>
      <c r="G34" s="103">
        <v>25</v>
      </c>
      <c r="H34" s="39">
        <v>5.1940999999999997</v>
      </c>
      <c r="I34" s="39">
        <v>5.1680000000000001</v>
      </c>
      <c r="J34" s="39">
        <f t="shared" si="0"/>
        <v>5.1810499999999999</v>
      </c>
      <c r="K34" s="39">
        <v>7.5230000000000005E-2</v>
      </c>
      <c r="L34" s="103">
        <v>1</v>
      </c>
      <c r="M34" s="103">
        <f t="shared" si="1"/>
        <v>1.452022273477384E-2</v>
      </c>
    </row>
    <row r="35" spans="1:13" x14ac:dyDescent="0.25">
      <c r="A35" s="106">
        <v>41144</v>
      </c>
      <c r="B35" s="103" t="s">
        <v>255</v>
      </c>
      <c r="C35" s="103">
        <v>7</v>
      </c>
      <c r="D35" s="103" t="s">
        <v>243</v>
      </c>
      <c r="E35" s="103">
        <v>12</v>
      </c>
      <c r="F35" s="103">
        <v>0</v>
      </c>
      <c r="G35" s="103">
        <v>25</v>
      </c>
      <c r="H35" s="39">
        <v>7.3990999999999998</v>
      </c>
      <c r="I35" s="39">
        <v>7.3761000000000001</v>
      </c>
      <c r="J35" s="39">
        <f t="shared" si="0"/>
        <v>7.3875999999999999</v>
      </c>
      <c r="K35" s="39">
        <v>0.15679999999999999</v>
      </c>
      <c r="L35" s="103">
        <v>1</v>
      </c>
      <c r="M35" s="103">
        <f t="shared" si="1"/>
        <v>2.1224754994856244E-2</v>
      </c>
    </row>
    <row r="36" spans="1:13" x14ac:dyDescent="0.25">
      <c r="A36" s="103" t="s">
        <v>241</v>
      </c>
      <c r="B36" s="103" t="s">
        <v>244</v>
      </c>
      <c r="C36" s="103">
        <v>6</v>
      </c>
      <c r="D36" s="103" t="s">
        <v>173</v>
      </c>
      <c r="E36" s="103">
        <v>12</v>
      </c>
      <c r="F36" s="103">
        <v>0</v>
      </c>
      <c r="G36" s="103">
        <v>35</v>
      </c>
      <c r="H36" s="39">
        <v>5.1710000000000003</v>
      </c>
      <c r="I36" s="39">
        <v>5.1478999999999999</v>
      </c>
      <c r="J36" s="39">
        <f t="shared" si="0"/>
        <v>5.1594499999999996</v>
      </c>
      <c r="K36" s="39">
        <v>0.16009999999999999</v>
      </c>
      <c r="L36" s="103">
        <v>1</v>
      </c>
      <c r="M36" s="103">
        <f t="shared" si="1"/>
        <v>3.1030439291009702E-2</v>
      </c>
    </row>
  </sheetData>
  <sortState ref="A2:L36">
    <sortCondition descending="1" ref="F2:F36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M38" sqref="M38"/>
    </sheetView>
  </sheetViews>
  <sheetFormatPr defaultRowHeight="15" x14ac:dyDescent="0.25"/>
  <cols>
    <col min="1" max="1" width="6.140625" bestFit="1" customWidth="1"/>
    <col min="2" max="2" width="7.5703125" bestFit="1" customWidth="1"/>
    <col min="3" max="3" width="11.42578125" bestFit="1" customWidth="1"/>
    <col min="4" max="4" width="4.7109375" bestFit="1" customWidth="1"/>
    <col min="5" max="5" width="12.7109375" bestFit="1" customWidth="1"/>
    <col min="6" max="6" width="12" bestFit="1" customWidth="1"/>
    <col min="7" max="7" width="10.5703125" bestFit="1" customWidth="1"/>
    <col min="8" max="9" width="12" bestFit="1" customWidth="1"/>
    <col min="10" max="10" width="12.7109375" bestFit="1" customWidth="1"/>
    <col min="11" max="11" width="13.42578125" bestFit="1" customWidth="1"/>
    <col min="12" max="12" width="17.85546875" bestFit="1" customWidth="1"/>
    <col min="13" max="13" width="14" bestFit="1" customWidth="1"/>
  </cols>
  <sheetData>
    <row r="1" spans="1:13" x14ac:dyDescent="0.25">
      <c r="A1" t="s">
        <v>2</v>
      </c>
      <c r="B1" t="s">
        <v>67</v>
      </c>
      <c r="C1" t="s">
        <v>79</v>
      </c>
      <c r="D1" t="s">
        <v>91</v>
      </c>
      <c r="E1" t="s">
        <v>70</v>
      </c>
      <c r="F1" t="s">
        <v>92</v>
      </c>
      <c r="G1" t="s">
        <v>93</v>
      </c>
      <c r="H1" t="s">
        <v>94</v>
      </c>
      <c r="I1" t="s">
        <v>59</v>
      </c>
      <c r="J1" t="s">
        <v>95</v>
      </c>
      <c r="K1" t="s">
        <v>98</v>
      </c>
      <c r="L1" t="s">
        <v>99</v>
      </c>
      <c r="M1" t="s">
        <v>96</v>
      </c>
    </row>
    <row r="2" spans="1:13" x14ac:dyDescent="0.25">
      <c r="A2">
        <v>14</v>
      </c>
      <c r="B2">
        <v>1</v>
      </c>
      <c r="C2">
        <v>20</v>
      </c>
      <c r="D2">
        <v>10</v>
      </c>
      <c r="E2">
        <v>6.2295999999999996</v>
      </c>
      <c r="F2">
        <v>0.79446016200000003</v>
      </c>
      <c r="G2">
        <v>3.0084840000000002</v>
      </c>
      <c r="H2">
        <v>0.482933736</v>
      </c>
      <c r="I2">
        <v>2.1015885000000002E-2</v>
      </c>
      <c r="J2">
        <v>-1.677452317</v>
      </c>
      <c r="K2">
        <f t="shared" ref="K2:K21" si="0">I2/E2</f>
        <v>3.3735528765891877E-3</v>
      </c>
      <c r="L2">
        <v>-1.479321898</v>
      </c>
      <c r="M2">
        <v>-0.26927127200000001</v>
      </c>
    </row>
    <row r="3" spans="1:13" x14ac:dyDescent="0.25">
      <c r="A3">
        <v>20</v>
      </c>
      <c r="B3">
        <v>1</v>
      </c>
      <c r="C3">
        <v>20</v>
      </c>
      <c r="D3">
        <v>10</v>
      </c>
      <c r="E3">
        <v>7.3569000000000004</v>
      </c>
      <c r="F3">
        <v>0.86669485300000004</v>
      </c>
      <c r="G3">
        <v>5.9978160000000003</v>
      </c>
      <c r="H3">
        <v>0.81526403800000002</v>
      </c>
      <c r="I3">
        <v>0.3217989</v>
      </c>
      <c r="J3">
        <v>-0.49241544500000001</v>
      </c>
      <c r="K3">
        <f t="shared" si="0"/>
        <v>4.3741100191656807E-2</v>
      </c>
      <c r="L3">
        <v>-1.1533222990000001</v>
      </c>
      <c r="M3">
        <v>-6.6932463999999997E-2</v>
      </c>
    </row>
    <row r="4" spans="1:13" x14ac:dyDescent="0.25">
      <c r="A4">
        <v>22</v>
      </c>
      <c r="B4">
        <v>1</v>
      </c>
      <c r="C4">
        <v>20</v>
      </c>
      <c r="D4">
        <v>10</v>
      </c>
      <c r="E4">
        <v>7.1124999999999998</v>
      </c>
      <c r="F4">
        <v>0.85202227900000005</v>
      </c>
      <c r="G4">
        <v>7.5161429999999996</v>
      </c>
      <c r="H4">
        <v>1.0567512130000001</v>
      </c>
      <c r="I4">
        <v>8.0716549999999998E-2</v>
      </c>
      <c r="J4">
        <v>-1.0930374089999999</v>
      </c>
      <c r="K4">
        <f t="shared" si="0"/>
        <v>1.1348548330404218E-2</v>
      </c>
      <c r="L4">
        <v>-1.318671309</v>
      </c>
      <c r="M4">
        <v>-0.15367837000000001</v>
      </c>
    </row>
    <row r="5" spans="1:13" x14ac:dyDescent="0.25">
      <c r="A5">
        <v>24</v>
      </c>
      <c r="B5">
        <v>1</v>
      </c>
      <c r="C5">
        <v>20</v>
      </c>
      <c r="D5">
        <v>10</v>
      </c>
      <c r="E5">
        <v>6.1594499999999996</v>
      </c>
      <c r="F5">
        <v>0.78954193399999995</v>
      </c>
      <c r="G5">
        <v>2.6810632999999999</v>
      </c>
      <c r="H5">
        <v>0.43527641299999997</v>
      </c>
      <c r="I5">
        <v>2.1034865E-2</v>
      </c>
      <c r="J5">
        <v>-1.677060271</v>
      </c>
      <c r="K5">
        <f t="shared" si="0"/>
        <v>3.4150557273782563E-3</v>
      </c>
      <c r="L5">
        <v>-1.357465226</v>
      </c>
      <c r="M5">
        <v>-0.272274354</v>
      </c>
    </row>
    <row r="6" spans="1:13" x14ac:dyDescent="0.25">
      <c r="A6">
        <v>25</v>
      </c>
      <c r="B6">
        <v>1</v>
      </c>
      <c r="C6">
        <v>20</v>
      </c>
      <c r="D6">
        <v>10</v>
      </c>
      <c r="E6">
        <v>8.1603999999999992</v>
      </c>
      <c r="F6">
        <v>0.91171144699999995</v>
      </c>
      <c r="G6">
        <v>5.4312779999999998</v>
      </c>
      <c r="H6">
        <v>0.66556516799999998</v>
      </c>
      <c r="I6">
        <v>5.8810605000000002E-2</v>
      </c>
      <c r="J6">
        <v>-1.230544353</v>
      </c>
      <c r="K6">
        <f t="shared" si="0"/>
        <v>7.2068287093769922E-3</v>
      </c>
      <c r="L6">
        <v>-1.242488748</v>
      </c>
      <c r="M6">
        <v>-0.15079461199999999</v>
      </c>
    </row>
    <row r="7" spans="1:13" x14ac:dyDescent="0.25">
      <c r="A7">
        <v>28</v>
      </c>
      <c r="B7">
        <v>1</v>
      </c>
      <c r="C7">
        <v>20</v>
      </c>
      <c r="D7">
        <v>10</v>
      </c>
      <c r="E7">
        <v>7.7194000000000003</v>
      </c>
      <c r="F7">
        <v>0.887583546</v>
      </c>
      <c r="G7">
        <v>6.0211360000000003</v>
      </c>
      <c r="H7">
        <v>0.78000051800000003</v>
      </c>
      <c r="I7">
        <v>6.3138299999999994E-2</v>
      </c>
      <c r="J7">
        <v>-1.1997071159999999</v>
      </c>
      <c r="K7">
        <f t="shared" si="0"/>
        <v>8.1791719563696647E-3</v>
      </c>
      <c r="L7">
        <v>-1.2516613599999999</v>
      </c>
      <c r="M7">
        <v>-0.15541455500000001</v>
      </c>
    </row>
    <row r="8" spans="1:13" x14ac:dyDescent="0.25">
      <c r="A8">
        <v>29</v>
      </c>
      <c r="B8">
        <v>1</v>
      </c>
      <c r="C8">
        <v>20</v>
      </c>
      <c r="D8">
        <v>10</v>
      </c>
      <c r="E8">
        <v>5.1325000000000003</v>
      </c>
      <c r="F8">
        <v>0.71032895799999995</v>
      </c>
      <c r="G8">
        <v>2.0997249999999998</v>
      </c>
      <c r="H8">
        <v>0.40910375100000002</v>
      </c>
      <c r="I8">
        <v>1.9233275000000001E-2</v>
      </c>
      <c r="J8">
        <v>-1.7159467589999999</v>
      </c>
      <c r="K8">
        <f t="shared" si="0"/>
        <v>3.7473502191914271E-3</v>
      </c>
      <c r="L8">
        <v>-1.463078495</v>
      </c>
      <c r="M8">
        <v>-0.33432961700000002</v>
      </c>
    </row>
    <row r="9" spans="1:13" x14ac:dyDescent="0.25">
      <c r="A9">
        <v>14</v>
      </c>
      <c r="B9">
        <v>1</v>
      </c>
      <c r="C9">
        <v>20</v>
      </c>
      <c r="D9">
        <v>20</v>
      </c>
      <c r="E9">
        <v>5.7392500000000002</v>
      </c>
      <c r="F9">
        <v>0.75885514300000001</v>
      </c>
      <c r="G9">
        <v>3.8330009999999999</v>
      </c>
      <c r="H9">
        <v>0.66785747299999998</v>
      </c>
      <c r="I9">
        <v>5.2196340000000001E-2</v>
      </c>
      <c r="J9">
        <v>-1.2823599489999999</v>
      </c>
      <c r="K9">
        <f t="shared" si="0"/>
        <v>9.0946273467787594E-3</v>
      </c>
      <c r="L9">
        <v>-1.0146030580000001</v>
      </c>
      <c r="M9">
        <v>-0.22343685099999999</v>
      </c>
    </row>
    <row r="10" spans="1:13" x14ac:dyDescent="0.25">
      <c r="A10">
        <v>20</v>
      </c>
      <c r="B10">
        <v>1</v>
      </c>
      <c r="C10">
        <v>20</v>
      </c>
      <c r="D10">
        <v>20</v>
      </c>
      <c r="E10">
        <v>7.4439500000000001</v>
      </c>
      <c r="F10">
        <v>0.87180344700000001</v>
      </c>
      <c r="G10">
        <v>4.2706590000000002</v>
      </c>
      <c r="H10">
        <v>0.57370871599999995</v>
      </c>
      <c r="I10">
        <v>0.16510630000000001</v>
      </c>
      <c r="J10">
        <v>-0.78223635499999999</v>
      </c>
      <c r="K10">
        <f t="shared" si="0"/>
        <v>2.217993135364961E-2</v>
      </c>
      <c r="L10">
        <v>-0.64296894500000001</v>
      </c>
      <c r="M10">
        <v>-0.10508350499999999</v>
      </c>
    </row>
    <row r="11" spans="1:13" x14ac:dyDescent="0.25">
      <c r="A11">
        <v>22</v>
      </c>
      <c r="B11">
        <v>1</v>
      </c>
      <c r="C11">
        <v>20</v>
      </c>
      <c r="D11">
        <v>20</v>
      </c>
      <c r="E11">
        <v>7.4968000000000004</v>
      </c>
      <c r="F11">
        <v>0.874875925</v>
      </c>
      <c r="G11">
        <v>5.3707700000000003</v>
      </c>
      <c r="H11">
        <v>0.71640833400000004</v>
      </c>
      <c r="I11">
        <v>0.1208516</v>
      </c>
      <c r="J11">
        <v>-0.91774759500000003</v>
      </c>
      <c r="K11">
        <f t="shared" si="0"/>
        <v>1.6120424714544872E-2</v>
      </c>
      <c r="L11">
        <v>-0.78482495299999999</v>
      </c>
      <c r="M11">
        <v>-0.122418578</v>
      </c>
    </row>
    <row r="12" spans="1:13" x14ac:dyDescent="0.25">
      <c r="A12">
        <v>24</v>
      </c>
      <c r="B12">
        <v>1</v>
      </c>
      <c r="C12">
        <v>20</v>
      </c>
      <c r="D12">
        <v>20</v>
      </c>
      <c r="E12">
        <v>5.9400500000000003</v>
      </c>
      <c r="F12">
        <v>0.77379010100000001</v>
      </c>
      <c r="G12">
        <v>6.1102550000000004</v>
      </c>
      <c r="H12">
        <v>1.028653799</v>
      </c>
      <c r="I12">
        <v>0.27512989999999998</v>
      </c>
      <c r="J12">
        <v>-0.56046220999999996</v>
      </c>
      <c r="K12">
        <f t="shared" si="0"/>
        <v>4.6317775102903171E-2</v>
      </c>
      <c r="L12">
        <v>-0.87133198999999995</v>
      </c>
      <c r="M12">
        <v>-9.4353113000000002E-2</v>
      </c>
    </row>
    <row r="13" spans="1:13" x14ac:dyDescent="0.25">
      <c r="A13">
        <v>25</v>
      </c>
      <c r="B13">
        <v>1</v>
      </c>
      <c r="C13">
        <v>20</v>
      </c>
      <c r="D13">
        <v>20</v>
      </c>
      <c r="E13">
        <v>8.1117000000000008</v>
      </c>
      <c r="F13">
        <v>0.90911188099999996</v>
      </c>
      <c r="G13">
        <v>4.7604030000000002</v>
      </c>
      <c r="H13">
        <v>0.58685639300000003</v>
      </c>
      <c r="I13">
        <v>0.20623929999999999</v>
      </c>
      <c r="J13">
        <v>-0.68562857399999999</v>
      </c>
      <c r="K13">
        <f t="shared" si="0"/>
        <v>2.5424917095060218E-2</v>
      </c>
      <c r="L13">
        <v>-0.74286432599999996</v>
      </c>
      <c r="M13">
        <v>-8.4523414000000005E-2</v>
      </c>
    </row>
    <row r="14" spans="1:13" x14ac:dyDescent="0.25">
      <c r="A14">
        <v>28</v>
      </c>
      <c r="B14">
        <v>1</v>
      </c>
      <c r="C14">
        <v>20</v>
      </c>
      <c r="D14">
        <v>20</v>
      </c>
      <c r="E14">
        <v>7.3180500000000004</v>
      </c>
      <c r="F14">
        <v>0.86439537200000005</v>
      </c>
      <c r="G14">
        <v>4.8846930000000004</v>
      </c>
      <c r="H14">
        <v>0.66748560099999998</v>
      </c>
      <c r="I14">
        <v>0.11509560000000001</v>
      </c>
      <c r="J14">
        <v>-0.93894127900000002</v>
      </c>
      <c r="K14">
        <f t="shared" si="0"/>
        <v>1.5727632361079796E-2</v>
      </c>
      <c r="L14">
        <v>-0.779908449</v>
      </c>
      <c r="M14">
        <v>-0.128304846</v>
      </c>
    </row>
    <row r="15" spans="1:13" x14ac:dyDescent="0.25">
      <c r="A15">
        <v>29</v>
      </c>
      <c r="B15">
        <v>1</v>
      </c>
      <c r="C15">
        <v>20</v>
      </c>
      <c r="D15">
        <v>20</v>
      </c>
      <c r="E15">
        <v>5.2895500000000002</v>
      </c>
      <c r="F15">
        <v>0.72341872699999998</v>
      </c>
      <c r="G15">
        <v>4.257644</v>
      </c>
      <c r="H15">
        <v>0.80491610800000002</v>
      </c>
      <c r="I15">
        <v>0.1583331</v>
      </c>
      <c r="J15">
        <v>-0.80042828499999996</v>
      </c>
      <c r="K15">
        <f t="shared" si="0"/>
        <v>2.9933189023640953E-2</v>
      </c>
      <c r="L15">
        <v>-0.94719272600000004</v>
      </c>
      <c r="M15">
        <v>-0.15132256699999999</v>
      </c>
    </row>
    <row r="16" spans="1:13" x14ac:dyDescent="0.25">
      <c r="A16">
        <v>14</v>
      </c>
      <c r="B16">
        <v>1</v>
      </c>
      <c r="C16">
        <v>20</v>
      </c>
      <c r="D16">
        <v>30</v>
      </c>
      <c r="E16">
        <v>5.95505</v>
      </c>
      <c r="F16">
        <v>0.77488541200000005</v>
      </c>
      <c r="G16">
        <v>10.7493</v>
      </c>
      <c r="H16">
        <v>1.8050730049999999</v>
      </c>
      <c r="I16">
        <v>0.38484950000000001</v>
      </c>
      <c r="J16">
        <v>-0.41470907299999998</v>
      </c>
      <c r="K16">
        <f t="shared" si="0"/>
        <v>6.4625737819161894E-2</v>
      </c>
      <c r="L16">
        <v>-0.49407401299999998</v>
      </c>
      <c r="M16">
        <v>-6.9639898000000006E-2</v>
      </c>
    </row>
    <row r="17" spans="1:13" x14ac:dyDescent="0.25">
      <c r="A17">
        <v>22</v>
      </c>
      <c r="B17">
        <v>1</v>
      </c>
      <c r="C17">
        <v>20</v>
      </c>
      <c r="D17">
        <v>30</v>
      </c>
      <c r="E17">
        <v>7.6894499999999999</v>
      </c>
      <c r="F17">
        <v>0.88589527700000004</v>
      </c>
      <c r="G17">
        <v>8.7685270000000006</v>
      </c>
      <c r="H17">
        <v>1.140332143</v>
      </c>
      <c r="I17">
        <v>0.40085860000000001</v>
      </c>
      <c r="J17">
        <v>-0.39700879500000003</v>
      </c>
      <c r="K17">
        <f t="shared" si="0"/>
        <v>5.2130984660801488E-2</v>
      </c>
      <c r="L17">
        <v>-0.26612555599999999</v>
      </c>
      <c r="M17">
        <v>-5.1630323999999998E-2</v>
      </c>
    </row>
    <row r="18" spans="1:13" x14ac:dyDescent="0.25">
      <c r="A18">
        <v>24</v>
      </c>
      <c r="B18">
        <v>1</v>
      </c>
      <c r="C18">
        <v>20</v>
      </c>
      <c r="D18">
        <v>30</v>
      </c>
      <c r="E18">
        <v>6.01525</v>
      </c>
      <c r="F18">
        <v>0.779253682</v>
      </c>
      <c r="G18">
        <v>10.61876</v>
      </c>
      <c r="H18">
        <v>1.7653065130000001</v>
      </c>
      <c r="I18">
        <v>0.56062694999999996</v>
      </c>
      <c r="J18">
        <v>-0.25132602900000001</v>
      </c>
      <c r="K18">
        <f t="shared" si="0"/>
        <v>9.3200939279331693E-2</v>
      </c>
      <c r="L18">
        <v>-0.361915194</v>
      </c>
      <c r="M18">
        <v>-4.1781476999999997E-2</v>
      </c>
    </row>
    <row r="19" spans="1:13" x14ac:dyDescent="0.25">
      <c r="A19">
        <v>25</v>
      </c>
      <c r="B19">
        <v>1</v>
      </c>
      <c r="C19">
        <v>20</v>
      </c>
      <c r="D19">
        <v>30</v>
      </c>
      <c r="E19">
        <v>8.1620000000000008</v>
      </c>
      <c r="F19">
        <v>0.91179659000000002</v>
      </c>
      <c r="G19">
        <v>6.4971629999999996</v>
      </c>
      <c r="H19">
        <v>0.79602585199999998</v>
      </c>
      <c r="I19">
        <v>0.42833850000000001</v>
      </c>
      <c r="J19">
        <v>-0.36821288899999999</v>
      </c>
      <c r="K19">
        <f t="shared" si="0"/>
        <v>5.2479600588091153E-2</v>
      </c>
      <c r="L19">
        <v>-0.23541548800000001</v>
      </c>
      <c r="M19">
        <v>-4.5113070999999998E-2</v>
      </c>
    </row>
    <row r="20" spans="1:13" x14ac:dyDescent="0.25">
      <c r="A20">
        <v>28</v>
      </c>
      <c r="B20">
        <v>1</v>
      </c>
      <c r="C20">
        <v>20</v>
      </c>
      <c r="D20">
        <v>30</v>
      </c>
      <c r="E20">
        <v>7.5382499999999997</v>
      </c>
      <c r="F20">
        <v>0.87727053600000005</v>
      </c>
      <c r="G20">
        <v>12.8055</v>
      </c>
      <c r="H20">
        <v>1.6987364439999999</v>
      </c>
      <c r="I20">
        <v>0.76362304999999997</v>
      </c>
      <c r="J20">
        <v>-0.117120971</v>
      </c>
      <c r="K20">
        <f t="shared" si="0"/>
        <v>0.10129977779988725</v>
      </c>
      <c r="L20">
        <v>-0.25903165299999997</v>
      </c>
      <c r="M20">
        <v>-1.5536891000000001E-2</v>
      </c>
    </row>
    <row r="21" spans="1:13" x14ac:dyDescent="0.25">
      <c r="A21">
        <v>29</v>
      </c>
      <c r="B21">
        <v>1</v>
      </c>
      <c r="C21">
        <v>20</v>
      </c>
      <c r="D21">
        <v>30</v>
      </c>
      <c r="E21">
        <v>5.1005000000000003</v>
      </c>
      <c r="F21">
        <v>0.70761275199999996</v>
      </c>
      <c r="G21">
        <v>7.8726739999999999</v>
      </c>
      <c r="H21">
        <v>1.5435102439999999</v>
      </c>
      <c r="I21">
        <v>0.45246340000000002</v>
      </c>
      <c r="J21">
        <v>-0.34441654500000002</v>
      </c>
      <c r="K21">
        <f t="shared" si="0"/>
        <v>8.8709616704244681E-2</v>
      </c>
      <c r="L21">
        <v>-0.45866079399999998</v>
      </c>
      <c r="M21">
        <v>-6.7526035999999998E-2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workbookViewId="0">
      <selection activeCell="T19" sqref="A1:T19"/>
    </sheetView>
  </sheetViews>
  <sheetFormatPr defaultRowHeight="15" x14ac:dyDescent="0.25"/>
  <cols>
    <col min="1" max="1" width="6.140625" bestFit="1" customWidth="1"/>
    <col min="2" max="2" width="7.5703125" bestFit="1" customWidth="1"/>
    <col min="3" max="3" width="11.42578125" bestFit="1" customWidth="1"/>
    <col min="4" max="4" width="4.7109375" bestFit="1" customWidth="1"/>
    <col min="5" max="5" width="12.7109375" bestFit="1" customWidth="1"/>
    <col min="6" max="6" width="9.42578125" bestFit="1" customWidth="1"/>
    <col min="7" max="7" width="10.5703125" bestFit="1" customWidth="1"/>
    <col min="8" max="8" width="12" bestFit="1" customWidth="1"/>
    <col min="9" max="9" width="11.28515625" bestFit="1" customWidth="1"/>
    <col min="10" max="10" width="12.7109375" bestFit="1" customWidth="1"/>
    <col min="11" max="11" width="13.42578125" bestFit="1" customWidth="1"/>
    <col min="12" max="12" width="14" bestFit="1" customWidth="1"/>
    <col min="13" max="17" width="12" bestFit="1" customWidth="1"/>
    <col min="18" max="18" width="8.28515625" bestFit="1" customWidth="1"/>
    <col min="19" max="20" width="12" bestFit="1" customWidth="1"/>
  </cols>
  <sheetData>
    <row r="1" spans="1:20" x14ac:dyDescent="0.25">
      <c r="A1" t="s">
        <v>2</v>
      </c>
      <c r="B1" t="s">
        <v>67</v>
      </c>
      <c r="C1" t="s">
        <v>79</v>
      </c>
      <c r="D1" t="s">
        <v>91</v>
      </c>
      <c r="E1" t="s">
        <v>70</v>
      </c>
      <c r="F1" t="s">
        <v>92</v>
      </c>
      <c r="G1" t="s">
        <v>93</v>
      </c>
      <c r="H1" t="s">
        <v>94</v>
      </c>
      <c r="I1" t="s">
        <v>59</v>
      </c>
      <c r="J1" t="s">
        <v>95</v>
      </c>
      <c r="K1" t="s">
        <v>98</v>
      </c>
      <c r="L1" t="s">
        <v>96</v>
      </c>
      <c r="M1" t="s">
        <v>60</v>
      </c>
      <c r="N1" t="s">
        <v>61</v>
      </c>
      <c r="O1" t="s">
        <v>62</v>
      </c>
      <c r="P1" t="s">
        <v>63</v>
      </c>
      <c r="Q1" t="s">
        <v>97</v>
      </c>
      <c r="R1" t="s">
        <v>64</v>
      </c>
      <c r="S1" t="s">
        <v>65</v>
      </c>
      <c r="T1" t="s">
        <v>66</v>
      </c>
    </row>
    <row r="2" spans="1:20" x14ac:dyDescent="0.25">
      <c r="A2">
        <v>10</v>
      </c>
      <c r="B2">
        <v>1</v>
      </c>
      <c r="C2">
        <v>20</v>
      </c>
      <c r="D2">
        <v>10</v>
      </c>
      <c r="E2">
        <v>5.3806000000000003</v>
      </c>
      <c r="F2">
        <v>0.73</v>
      </c>
      <c r="G2">
        <v>5.2243579999999996</v>
      </c>
      <c r="H2">
        <v>0.97096197500000003</v>
      </c>
      <c r="I2">
        <v>2.259647E-2</v>
      </c>
      <c r="J2">
        <v>-1.645959401</v>
      </c>
      <c r="K2">
        <f>I2/E2</f>
        <v>4.1996190015983342E-3</v>
      </c>
      <c r="L2">
        <v>-0.305906293</v>
      </c>
      <c r="M2">
        <v>3.2280670999999997E-2</v>
      </c>
      <c r="N2" s="37">
        <v>8.9700000000000005E-6</v>
      </c>
      <c r="O2">
        <v>8.9668530000000003E-3</v>
      </c>
      <c r="P2" s="37">
        <v>1.8899999999999999E-5</v>
      </c>
      <c r="Q2">
        <v>1.891916E-3</v>
      </c>
      <c r="R2" s="37">
        <v>1.89E-8</v>
      </c>
      <c r="S2" s="37">
        <v>6.8100000000000002E-5</v>
      </c>
      <c r="T2">
        <v>1.634616E-3</v>
      </c>
    </row>
    <row r="3" spans="1:20" x14ac:dyDescent="0.25">
      <c r="A3">
        <v>11</v>
      </c>
      <c r="B3">
        <v>1</v>
      </c>
      <c r="C3">
        <v>20</v>
      </c>
      <c r="D3">
        <v>10</v>
      </c>
      <c r="E3">
        <v>7.17455</v>
      </c>
      <c r="F3">
        <v>0.86</v>
      </c>
      <c r="G3">
        <v>5.1591459999999998</v>
      </c>
      <c r="H3">
        <v>0.71908983800000004</v>
      </c>
      <c r="I3">
        <v>8.9205549999999995E-2</v>
      </c>
      <c r="J3">
        <v>-1.049608125</v>
      </c>
      <c r="K3">
        <f t="shared" ref="K3:K19" si="0">I3/E3</f>
        <v>1.2433609076527448E-2</v>
      </c>
      <c r="L3">
        <v>-0.146296022</v>
      </c>
      <c r="M3">
        <v>0.12743650000000001</v>
      </c>
      <c r="N3" s="37">
        <v>3.54E-5</v>
      </c>
      <c r="O3">
        <v>3.5399027999999999E-2</v>
      </c>
      <c r="P3" s="37">
        <v>7.47E-5</v>
      </c>
      <c r="Q3">
        <v>7.4688410000000004E-3</v>
      </c>
      <c r="R3" s="37">
        <v>7.4700000000000001E-8</v>
      </c>
      <c r="S3">
        <v>2.6887800000000001E-4</v>
      </c>
      <c r="T3">
        <v>6.4530789999999996E-3</v>
      </c>
    </row>
    <row r="4" spans="1:20" x14ac:dyDescent="0.25">
      <c r="A4">
        <v>20</v>
      </c>
      <c r="B4">
        <v>1</v>
      </c>
      <c r="C4">
        <v>20</v>
      </c>
      <c r="D4">
        <v>10</v>
      </c>
      <c r="E4">
        <v>7.2064000000000004</v>
      </c>
      <c r="F4">
        <v>0.86</v>
      </c>
      <c r="G4">
        <v>17.32226</v>
      </c>
      <c r="H4">
        <v>2.4037327930000001</v>
      </c>
      <c r="I4">
        <v>3.9063670000000002E-2</v>
      </c>
      <c r="J4">
        <v>-1.408226958</v>
      </c>
      <c r="K4">
        <f t="shared" si="0"/>
        <v>5.4206913299289523E-3</v>
      </c>
      <c r="L4">
        <v>-0.195413377</v>
      </c>
      <c r="M4">
        <v>5.5805242999999997E-2</v>
      </c>
      <c r="N4" s="37">
        <v>1.5500000000000001E-5</v>
      </c>
      <c r="O4">
        <v>1.5501456E-2</v>
      </c>
      <c r="P4" s="37">
        <v>3.2700000000000002E-5</v>
      </c>
      <c r="Q4">
        <v>3.2706520000000002E-3</v>
      </c>
      <c r="R4" s="37">
        <v>3.2700000000000002E-8</v>
      </c>
      <c r="S4">
        <v>1.17743E-4</v>
      </c>
      <c r="T4">
        <v>2.8258440000000001E-3</v>
      </c>
    </row>
    <row r="5" spans="1:20" x14ac:dyDescent="0.25">
      <c r="A5">
        <v>32</v>
      </c>
      <c r="B5">
        <v>1</v>
      </c>
      <c r="C5">
        <v>20</v>
      </c>
      <c r="D5">
        <v>10</v>
      </c>
      <c r="E5">
        <v>7.9916</v>
      </c>
      <c r="F5">
        <v>0.9</v>
      </c>
      <c r="G5">
        <v>16.7728</v>
      </c>
      <c r="H5">
        <v>2.098803744</v>
      </c>
      <c r="I5">
        <v>2.88945E-2</v>
      </c>
      <c r="J5">
        <v>-1.5391848159999999</v>
      </c>
      <c r="K5">
        <f t="shared" si="0"/>
        <v>3.6156088893338004E-3</v>
      </c>
      <c r="L5">
        <v>-0.19260033200000001</v>
      </c>
      <c r="M5">
        <v>4.1277857000000001E-2</v>
      </c>
      <c r="N5" s="37">
        <v>1.15E-5</v>
      </c>
      <c r="O5">
        <v>1.1466071E-2</v>
      </c>
      <c r="P5" s="37">
        <v>2.4199999999999999E-5</v>
      </c>
      <c r="Q5">
        <v>2.419226E-3</v>
      </c>
      <c r="R5" s="37">
        <v>2.4200000000000002E-8</v>
      </c>
      <c r="S5" s="37">
        <v>8.7100000000000003E-5</v>
      </c>
      <c r="T5">
        <v>2.0902120000000001E-3</v>
      </c>
    </row>
    <row r="6" spans="1:20" x14ac:dyDescent="0.25">
      <c r="A6">
        <v>33</v>
      </c>
      <c r="B6">
        <v>1</v>
      </c>
      <c r="C6">
        <v>20</v>
      </c>
      <c r="D6">
        <v>10</v>
      </c>
      <c r="E6">
        <v>6.2630499999999998</v>
      </c>
      <c r="F6">
        <v>0.8</v>
      </c>
      <c r="G6">
        <v>9.574916</v>
      </c>
      <c r="H6">
        <v>1.528794437</v>
      </c>
      <c r="I6">
        <v>3.6623070000000001E-2</v>
      </c>
      <c r="J6">
        <v>-1.4362452530000001</v>
      </c>
      <c r="K6">
        <f t="shared" si="0"/>
        <v>5.8474816582974754E-3</v>
      </c>
      <c r="L6">
        <v>-0.229320419</v>
      </c>
      <c r="M6">
        <v>5.2318670999999997E-2</v>
      </c>
      <c r="N6" s="37">
        <v>1.45E-5</v>
      </c>
      <c r="O6">
        <v>1.4532964000000001E-2</v>
      </c>
      <c r="P6" s="37">
        <v>3.0700000000000001E-5</v>
      </c>
      <c r="Q6">
        <v>3.06631E-3</v>
      </c>
      <c r="R6" s="37">
        <v>3.0699999999999997E-8</v>
      </c>
      <c r="S6">
        <v>1.10387E-4</v>
      </c>
      <c r="T6">
        <v>2.6492920000000001E-3</v>
      </c>
    </row>
    <row r="7" spans="1:20" x14ac:dyDescent="0.25">
      <c r="A7">
        <v>34</v>
      </c>
      <c r="B7">
        <v>1</v>
      </c>
      <c r="C7">
        <v>20</v>
      </c>
      <c r="D7">
        <v>10</v>
      </c>
      <c r="E7">
        <v>6.0776000000000003</v>
      </c>
      <c r="F7">
        <v>0.78</v>
      </c>
      <c r="G7">
        <v>19.89743</v>
      </c>
      <c r="H7">
        <v>3.2738959460000001</v>
      </c>
      <c r="I7">
        <v>3.4627739999999997E-2</v>
      </c>
      <c r="J7">
        <v>-1.4605758520000001</v>
      </c>
      <c r="K7">
        <f t="shared" si="0"/>
        <v>5.6976010267210733E-3</v>
      </c>
      <c r="L7">
        <v>-0.24032115500000001</v>
      </c>
      <c r="M7">
        <v>4.9468199999999997E-2</v>
      </c>
      <c r="N7" s="37">
        <v>1.3699999999999999E-5</v>
      </c>
      <c r="O7">
        <v>1.3741167E-2</v>
      </c>
      <c r="P7" s="37">
        <v>2.9E-5</v>
      </c>
      <c r="Q7">
        <v>2.899249E-3</v>
      </c>
      <c r="R7" s="37">
        <v>2.9000000000000002E-8</v>
      </c>
      <c r="S7">
        <v>1.04373E-4</v>
      </c>
      <c r="T7">
        <v>2.5049510000000001E-3</v>
      </c>
    </row>
    <row r="8" spans="1:20" x14ac:dyDescent="0.25">
      <c r="A8">
        <v>10</v>
      </c>
      <c r="B8">
        <v>1</v>
      </c>
      <c r="C8">
        <v>20</v>
      </c>
      <c r="D8">
        <v>20</v>
      </c>
      <c r="E8">
        <v>5.4582499999999996</v>
      </c>
      <c r="F8">
        <v>0.74</v>
      </c>
      <c r="G8">
        <v>7.8334450000000002</v>
      </c>
      <c r="H8">
        <v>1.4351568729999999</v>
      </c>
      <c r="I8">
        <v>0.1111056</v>
      </c>
      <c r="J8">
        <v>-0.954264051</v>
      </c>
      <c r="K8">
        <f t="shared" si="0"/>
        <v>2.0355535199010674E-2</v>
      </c>
      <c r="L8">
        <v>-0.17482967099999999</v>
      </c>
      <c r="M8">
        <v>0.15872228599999999</v>
      </c>
      <c r="N8" s="37">
        <v>4.4100000000000001E-5</v>
      </c>
      <c r="O8">
        <v>4.4089523999999998E-2</v>
      </c>
      <c r="P8" s="37">
        <v>9.2999999999999997E-5</v>
      </c>
      <c r="Q8">
        <v>9.3024490000000008E-3</v>
      </c>
      <c r="R8" s="37">
        <v>9.2999999999999999E-8</v>
      </c>
      <c r="S8">
        <v>3.3488799999999998E-4</v>
      </c>
      <c r="T8">
        <v>8.0373159999999992E-3</v>
      </c>
    </row>
    <row r="9" spans="1:20" x14ac:dyDescent="0.25">
      <c r="A9">
        <v>11</v>
      </c>
      <c r="B9">
        <v>1</v>
      </c>
      <c r="C9">
        <v>20</v>
      </c>
      <c r="D9">
        <v>20</v>
      </c>
      <c r="E9">
        <v>7.1357999999999997</v>
      </c>
      <c r="F9">
        <v>0.85</v>
      </c>
      <c r="G9">
        <v>10.592460000000001</v>
      </c>
      <c r="H9">
        <v>1.484410998</v>
      </c>
      <c r="I9">
        <v>0.19710079999999999</v>
      </c>
      <c r="J9">
        <v>-0.705311613</v>
      </c>
      <c r="K9">
        <f t="shared" si="0"/>
        <v>2.762140194512178E-2</v>
      </c>
      <c r="L9">
        <v>-9.8841281000000003E-2</v>
      </c>
      <c r="M9">
        <v>0.28157257099999999</v>
      </c>
      <c r="N9" s="37">
        <v>7.8200000000000003E-5</v>
      </c>
      <c r="O9">
        <v>7.8214602999999994E-2</v>
      </c>
      <c r="P9">
        <v>1.6502500000000001E-4</v>
      </c>
      <c r="Q9">
        <v>1.6502499E-2</v>
      </c>
      <c r="R9" s="37">
        <v>1.6500000000000001E-7</v>
      </c>
      <c r="S9">
        <v>5.9409000000000003E-4</v>
      </c>
      <c r="T9">
        <v>1.4258158999999999E-2</v>
      </c>
    </row>
    <row r="10" spans="1:20" x14ac:dyDescent="0.25">
      <c r="A10">
        <v>20</v>
      </c>
      <c r="B10">
        <v>1</v>
      </c>
      <c r="C10">
        <v>20</v>
      </c>
      <c r="D10">
        <v>20</v>
      </c>
      <c r="E10">
        <v>7.2091000000000003</v>
      </c>
      <c r="F10">
        <v>0.86</v>
      </c>
      <c r="G10">
        <v>12.51444</v>
      </c>
      <c r="H10">
        <v>1.735922653</v>
      </c>
      <c r="I10">
        <v>0.21839249999999999</v>
      </c>
      <c r="J10">
        <v>-0.66076228000000004</v>
      </c>
      <c r="K10">
        <f t="shared" si="0"/>
        <v>3.0294003412353828E-2</v>
      </c>
      <c r="L10">
        <v>-9.1656694999999996E-2</v>
      </c>
      <c r="M10">
        <v>0.31198928599999998</v>
      </c>
      <c r="N10" s="37">
        <v>8.6700000000000007E-5</v>
      </c>
      <c r="O10">
        <v>8.6663690000000002E-2</v>
      </c>
      <c r="P10">
        <v>1.82852E-4</v>
      </c>
      <c r="Q10">
        <v>1.8285171999999999E-2</v>
      </c>
      <c r="R10" s="37">
        <v>1.8300000000000001E-7</v>
      </c>
      <c r="S10">
        <v>6.5826600000000002E-4</v>
      </c>
      <c r="T10">
        <v>1.5798388999999999E-2</v>
      </c>
    </row>
    <row r="11" spans="1:20" x14ac:dyDescent="0.25">
      <c r="A11">
        <v>32</v>
      </c>
      <c r="B11">
        <v>1</v>
      </c>
      <c r="C11">
        <v>20</v>
      </c>
      <c r="D11">
        <v>20</v>
      </c>
      <c r="E11">
        <v>7.9209500000000004</v>
      </c>
      <c r="F11">
        <v>0.9</v>
      </c>
      <c r="G11">
        <v>7.7101620000000004</v>
      </c>
      <c r="H11">
        <v>0.97338854600000002</v>
      </c>
      <c r="I11">
        <v>0.1231061</v>
      </c>
      <c r="J11">
        <v>-0.909720427</v>
      </c>
      <c r="K11">
        <f t="shared" si="0"/>
        <v>1.554183525965951E-2</v>
      </c>
      <c r="L11">
        <v>-0.114849914</v>
      </c>
      <c r="M11">
        <v>0.17586585699999999</v>
      </c>
      <c r="N11" s="37">
        <v>4.8900000000000003E-5</v>
      </c>
      <c r="O11">
        <v>4.8851627000000002E-2</v>
      </c>
      <c r="P11">
        <v>1.0307200000000001E-4</v>
      </c>
      <c r="Q11">
        <v>1.0307205E-2</v>
      </c>
      <c r="R11" s="37">
        <v>1.03E-7</v>
      </c>
      <c r="S11">
        <v>3.7105900000000003E-4</v>
      </c>
      <c r="T11">
        <v>8.9054249999999998E-3</v>
      </c>
    </row>
    <row r="12" spans="1:20" x14ac:dyDescent="0.25">
      <c r="A12">
        <v>33</v>
      </c>
      <c r="B12">
        <v>1</v>
      </c>
      <c r="C12">
        <v>20</v>
      </c>
      <c r="D12">
        <v>20</v>
      </c>
      <c r="E12">
        <v>6.2245999999999997</v>
      </c>
      <c r="F12">
        <v>0.79</v>
      </c>
      <c r="G12">
        <v>8.9520850000000003</v>
      </c>
      <c r="H12">
        <v>1.438178357</v>
      </c>
      <c r="I12">
        <v>7.8545589999999998E-2</v>
      </c>
      <c r="J12">
        <v>-1.1048781940000001</v>
      </c>
      <c r="K12">
        <f t="shared" si="0"/>
        <v>1.2618576294059056E-2</v>
      </c>
      <c r="L12">
        <v>-0.177501879</v>
      </c>
      <c r="M12">
        <v>0.112207986</v>
      </c>
      <c r="N12" s="37">
        <v>3.1199999999999999E-5</v>
      </c>
      <c r="O12">
        <v>3.1168885E-2</v>
      </c>
      <c r="P12" s="37">
        <v>6.58E-5</v>
      </c>
      <c r="Q12">
        <v>6.5763230000000002E-3</v>
      </c>
      <c r="R12" s="37">
        <v>6.5799999999999994E-8</v>
      </c>
      <c r="S12">
        <v>2.36748E-4</v>
      </c>
      <c r="T12">
        <v>5.6819430000000001E-3</v>
      </c>
    </row>
    <row r="13" spans="1:20" x14ac:dyDescent="0.25">
      <c r="A13">
        <v>34</v>
      </c>
      <c r="B13">
        <v>1</v>
      </c>
      <c r="C13">
        <v>20</v>
      </c>
      <c r="D13">
        <v>20</v>
      </c>
      <c r="E13">
        <v>6.2702999999999998</v>
      </c>
      <c r="F13">
        <v>0.8</v>
      </c>
      <c r="G13">
        <v>11.714549999999999</v>
      </c>
      <c r="H13">
        <v>1.868259892</v>
      </c>
      <c r="I13">
        <v>5.1430839999999999E-2</v>
      </c>
      <c r="J13">
        <v>-1.288776382</v>
      </c>
      <c r="K13">
        <f t="shared" si="0"/>
        <v>8.202293351195317E-3</v>
      </c>
      <c r="L13">
        <v>-0.20553663799999999</v>
      </c>
      <c r="M13">
        <v>7.3472628999999998E-2</v>
      </c>
      <c r="N13" s="37">
        <v>2.0400000000000001E-5</v>
      </c>
      <c r="O13">
        <v>2.0409063000000002E-2</v>
      </c>
      <c r="P13" s="37">
        <v>4.3099999999999997E-5</v>
      </c>
      <c r="Q13">
        <v>4.3061080000000003E-3</v>
      </c>
      <c r="R13" s="37">
        <v>4.3100000000000002E-8</v>
      </c>
      <c r="S13">
        <v>1.5501999999999999E-4</v>
      </c>
      <c r="T13">
        <v>3.7204780000000002E-3</v>
      </c>
    </row>
    <row r="14" spans="1:20" x14ac:dyDescent="0.25">
      <c r="A14">
        <v>10</v>
      </c>
      <c r="B14">
        <v>1</v>
      </c>
      <c r="C14">
        <v>20</v>
      </c>
      <c r="D14">
        <v>30</v>
      </c>
      <c r="E14">
        <v>5.8093500000000002</v>
      </c>
      <c r="F14">
        <v>0.76</v>
      </c>
      <c r="G14">
        <v>10.2768</v>
      </c>
      <c r="H14">
        <v>1.7690103020000001</v>
      </c>
      <c r="I14">
        <v>0.55281000000000002</v>
      </c>
      <c r="J14">
        <v>-0.25742410900000001</v>
      </c>
      <c r="K14">
        <f t="shared" si="0"/>
        <v>9.5158666632239403E-2</v>
      </c>
      <c r="L14">
        <v>-4.4312033000000001E-2</v>
      </c>
      <c r="M14">
        <v>0.78972857100000005</v>
      </c>
      <c r="N14">
        <v>2.1936899999999999E-4</v>
      </c>
      <c r="O14">
        <v>0.21936904800000001</v>
      </c>
      <c r="P14">
        <v>4.6284700000000001E-4</v>
      </c>
      <c r="Q14">
        <v>4.6284674999999997E-2</v>
      </c>
      <c r="R14" s="37">
        <v>4.63E-7</v>
      </c>
      <c r="S14">
        <v>1.6662479999999999E-3</v>
      </c>
      <c r="T14">
        <v>3.9989959999999998E-2</v>
      </c>
    </row>
    <row r="15" spans="1:20" x14ac:dyDescent="0.25">
      <c r="A15">
        <v>11</v>
      </c>
      <c r="B15">
        <v>1</v>
      </c>
      <c r="C15">
        <v>20</v>
      </c>
      <c r="D15">
        <v>30</v>
      </c>
      <c r="E15">
        <v>7.3617999999999997</v>
      </c>
      <c r="F15">
        <v>0.87</v>
      </c>
      <c r="G15">
        <v>12.536809999999999</v>
      </c>
      <c r="H15">
        <v>1.7029544400000001</v>
      </c>
      <c r="I15">
        <v>0.66657440000000001</v>
      </c>
      <c r="J15">
        <v>-0.17615137</v>
      </c>
      <c r="K15">
        <f t="shared" si="0"/>
        <v>9.0545029748159422E-2</v>
      </c>
      <c r="L15">
        <v>-2.3927758E-2</v>
      </c>
      <c r="M15">
        <v>0.95224914299999996</v>
      </c>
      <c r="N15">
        <v>2.6451399999999998E-4</v>
      </c>
      <c r="O15">
        <v>0.26451365100000002</v>
      </c>
      <c r="P15">
        <v>5.5809700000000002E-4</v>
      </c>
      <c r="Q15">
        <v>5.5809734999999999E-2</v>
      </c>
      <c r="R15" s="37">
        <v>5.5799999999999999E-7</v>
      </c>
      <c r="S15">
        <v>2.0091499999999999E-3</v>
      </c>
      <c r="T15">
        <v>4.8219611000000002E-2</v>
      </c>
    </row>
    <row r="16" spans="1:20" x14ac:dyDescent="0.25">
      <c r="A16">
        <v>20</v>
      </c>
      <c r="B16">
        <v>1</v>
      </c>
      <c r="C16">
        <v>20</v>
      </c>
      <c r="D16">
        <v>30</v>
      </c>
      <c r="E16">
        <v>7.0520500000000004</v>
      </c>
      <c r="F16">
        <v>0.85</v>
      </c>
      <c r="G16">
        <v>21.858149999999998</v>
      </c>
      <c r="H16">
        <v>3.0995455220000001</v>
      </c>
      <c r="I16">
        <v>0.26348260000000001</v>
      </c>
      <c r="J16">
        <v>-0.57924805999999995</v>
      </c>
      <c r="K16">
        <f t="shared" si="0"/>
        <v>3.7362554150920657E-2</v>
      </c>
      <c r="L16">
        <v>-8.2138960999999996E-2</v>
      </c>
      <c r="M16">
        <v>0.376403714</v>
      </c>
      <c r="N16">
        <v>1.04557E-4</v>
      </c>
      <c r="O16">
        <v>0.10455658700000001</v>
      </c>
      <c r="P16">
        <v>2.20604E-4</v>
      </c>
      <c r="Q16">
        <v>2.2060394000000001E-2</v>
      </c>
      <c r="R16" s="37">
        <v>2.2100000000000001E-7</v>
      </c>
      <c r="S16">
        <v>7.9417400000000003E-4</v>
      </c>
      <c r="T16">
        <v>1.9060180999999999E-2</v>
      </c>
    </row>
    <row r="17" spans="1:20" x14ac:dyDescent="0.25">
      <c r="A17">
        <v>32</v>
      </c>
      <c r="B17">
        <v>1</v>
      </c>
      <c r="C17">
        <v>20</v>
      </c>
      <c r="D17">
        <v>30</v>
      </c>
      <c r="E17">
        <v>8.0021000000000004</v>
      </c>
      <c r="F17">
        <v>0.9</v>
      </c>
      <c r="G17">
        <v>16.35181</v>
      </c>
      <c r="H17">
        <v>2.0434398470000001</v>
      </c>
      <c r="I17">
        <v>0.56596179999999996</v>
      </c>
      <c r="J17">
        <v>-0.247212881</v>
      </c>
      <c r="K17">
        <f t="shared" si="0"/>
        <v>7.072665925194635E-2</v>
      </c>
      <c r="L17">
        <v>-3.0893501E-2</v>
      </c>
      <c r="M17">
        <v>0.80851685699999998</v>
      </c>
      <c r="N17">
        <v>2.2458800000000001E-4</v>
      </c>
      <c r="O17">
        <v>0.224588016</v>
      </c>
      <c r="P17">
        <v>4.7385800000000002E-4</v>
      </c>
      <c r="Q17">
        <v>4.7385824999999999E-2</v>
      </c>
      <c r="R17" s="37">
        <v>4.7399999999999998E-7</v>
      </c>
      <c r="S17">
        <v>1.7058900000000001E-3</v>
      </c>
      <c r="T17">
        <v>4.0941353E-2</v>
      </c>
    </row>
    <row r="18" spans="1:20" x14ac:dyDescent="0.25">
      <c r="A18">
        <v>33</v>
      </c>
      <c r="B18">
        <v>1</v>
      </c>
      <c r="C18">
        <v>20</v>
      </c>
      <c r="D18">
        <v>30</v>
      </c>
      <c r="E18">
        <v>6.1433999999999997</v>
      </c>
      <c r="F18">
        <v>0.79</v>
      </c>
      <c r="G18">
        <v>15.804399999999999</v>
      </c>
      <c r="H18">
        <v>2.5725819579999998</v>
      </c>
      <c r="I18">
        <v>0.44578099999999998</v>
      </c>
      <c r="J18">
        <v>-0.35087844600000001</v>
      </c>
      <c r="K18">
        <f t="shared" si="0"/>
        <v>7.2562587492268127E-2</v>
      </c>
      <c r="L18">
        <v>-5.7114699999999997E-2</v>
      </c>
      <c r="M18">
        <v>0.63683000000000001</v>
      </c>
      <c r="N18">
        <v>1.76897E-4</v>
      </c>
      <c r="O18">
        <v>0.17689722199999999</v>
      </c>
      <c r="P18">
        <v>3.7323499999999997E-4</v>
      </c>
      <c r="Q18">
        <v>3.7323545E-2</v>
      </c>
      <c r="R18" s="37">
        <v>3.7300000000000002E-7</v>
      </c>
      <c r="S18">
        <v>1.343648E-3</v>
      </c>
      <c r="T18">
        <v>3.2247542999999997E-2</v>
      </c>
    </row>
    <row r="19" spans="1:20" x14ac:dyDescent="0.25">
      <c r="A19">
        <v>34</v>
      </c>
      <c r="B19">
        <v>1</v>
      </c>
      <c r="C19">
        <v>20</v>
      </c>
      <c r="D19">
        <v>30</v>
      </c>
      <c r="E19">
        <v>6.2426000000000004</v>
      </c>
      <c r="F19">
        <v>0.8</v>
      </c>
      <c r="G19">
        <v>16.238769999999999</v>
      </c>
      <c r="H19">
        <v>2.6012831190000001</v>
      </c>
      <c r="I19">
        <v>0.40642719999999999</v>
      </c>
      <c r="J19">
        <v>-0.39101723500000002</v>
      </c>
      <c r="K19">
        <f t="shared" si="0"/>
        <v>6.5105436837215258E-2</v>
      </c>
      <c r="L19">
        <v>-6.2636919999999999E-2</v>
      </c>
      <c r="M19">
        <v>0.58061028599999998</v>
      </c>
      <c r="N19">
        <v>1.6128099999999999E-4</v>
      </c>
      <c r="O19">
        <v>0.16128063500000001</v>
      </c>
      <c r="P19">
        <v>3.4028599999999997E-4</v>
      </c>
      <c r="Q19">
        <v>3.4028600999999999E-2</v>
      </c>
      <c r="R19" s="37">
        <v>3.3999999999999997E-7</v>
      </c>
      <c r="S19">
        <v>1.22503E-3</v>
      </c>
      <c r="T19">
        <v>2.9400711E-2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525"/>
  <sheetViews>
    <sheetView topLeftCell="A341" zoomScaleNormal="100" workbookViewId="0">
      <selection activeCell="D372" sqref="D372"/>
    </sheetView>
  </sheetViews>
  <sheetFormatPr defaultRowHeight="15" x14ac:dyDescent="0.25"/>
  <cols>
    <col min="1" max="1" width="10.7109375" bestFit="1" customWidth="1"/>
    <col min="5" max="5" width="9.140625" style="103"/>
    <col min="7" max="7" width="10.7109375" bestFit="1" customWidth="1"/>
    <col min="11" max="11" width="9.140625" style="103"/>
    <col min="13" max="13" width="10.7109375" bestFit="1" customWidth="1"/>
    <col min="18" max="18" width="9.140625" style="103"/>
    <col min="19" max="19" width="10.7109375" bestFit="1" customWidth="1"/>
    <col min="23" max="23" width="9.140625" style="103"/>
    <col min="25" max="25" width="10.7109375" bestFit="1" customWidth="1"/>
    <col min="29" max="29" width="9.140625" style="103"/>
    <col min="31" max="31" width="10.7109375" bestFit="1" customWidth="1"/>
    <col min="35" max="35" width="9.140625" style="103"/>
    <col min="37" max="37" width="10.7109375" bestFit="1" customWidth="1"/>
    <col min="41" max="41" width="9.140625" style="103"/>
  </cols>
  <sheetData>
    <row r="1" spans="1:46" x14ac:dyDescent="0.25">
      <c r="A1" t="s">
        <v>126</v>
      </c>
      <c r="G1" t="s">
        <v>125</v>
      </c>
      <c r="M1" t="s">
        <v>124</v>
      </c>
      <c r="S1" t="s">
        <v>123</v>
      </c>
      <c r="Y1" t="s">
        <v>122</v>
      </c>
      <c r="AE1" t="s">
        <v>121</v>
      </c>
      <c r="AK1" t="s">
        <v>120</v>
      </c>
      <c r="AQ1" t="s">
        <v>126</v>
      </c>
    </row>
    <row r="2" spans="1:46" x14ac:dyDescent="0.25">
      <c r="A2" t="s">
        <v>119</v>
      </c>
      <c r="B2" t="s">
        <v>300</v>
      </c>
      <c r="C2" t="s">
        <v>52</v>
      </c>
      <c r="D2" t="s">
        <v>26</v>
      </c>
      <c r="E2" s="103" t="s">
        <v>273</v>
      </c>
      <c r="G2" t="s">
        <v>119</v>
      </c>
      <c r="H2" t="s">
        <v>127</v>
      </c>
      <c r="I2" t="s">
        <v>52</v>
      </c>
      <c r="J2" t="s">
        <v>26</v>
      </c>
      <c r="K2" s="103" t="s">
        <v>273</v>
      </c>
      <c r="M2" t="s">
        <v>119</v>
      </c>
      <c r="N2" t="s">
        <v>127</v>
      </c>
      <c r="O2" t="s">
        <v>52</v>
      </c>
      <c r="P2" t="s">
        <v>26</v>
      </c>
      <c r="Q2" t="s">
        <v>273</v>
      </c>
      <c r="S2" t="s">
        <v>119</v>
      </c>
      <c r="T2" t="s">
        <v>127</v>
      </c>
      <c r="U2" t="s">
        <v>52</v>
      </c>
      <c r="V2" t="s">
        <v>26</v>
      </c>
      <c r="W2" s="103" t="s">
        <v>273</v>
      </c>
      <c r="Y2" t="s">
        <v>119</v>
      </c>
      <c r="Z2" t="s">
        <v>127</v>
      </c>
      <c r="AA2" t="s">
        <v>52</v>
      </c>
      <c r="AB2" t="s">
        <v>26</v>
      </c>
      <c r="AC2" s="103" t="s">
        <v>273</v>
      </c>
      <c r="AE2" t="s">
        <v>119</v>
      </c>
      <c r="AF2" t="s">
        <v>127</v>
      </c>
      <c r="AG2" t="s">
        <v>52</v>
      </c>
      <c r="AH2" t="s">
        <v>26</v>
      </c>
      <c r="AI2" s="103" t="s">
        <v>273</v>
      </c>
      <c r="AK2" t="s">
        <v>119</v>
      </c>
      <c r="AL2" t="s">
        <v>127</v>
      </c>
      <c r="AM2" t="s">
        <v>52</v>
      </c>
      <c r="AN2" t="s">
        <v>26</v>
      </c>
      <c r="AO2" s="103" t="s">
        <v>273</v>
      </c>
      <c r="AQ2" t="s">
        <v>119</v>
      </c>
      <c r="AR2" t="s">
        <v>127</v>
      </c>
      <c r="AS2" t="s">
        <v>52</v>
      </c>
      <c r="AT2" t="s">
        <v>26</v>
      </c>
    </row>
    <row r="3" spans="1:46" x14ac:dyDescent="0.25">
      <c r="A3">
        <v>1</v>
      </c>
      <c r="B3">
        <v>40.200000000000003</v>
      </c>
      <c r="C3">
        <v>32.6</v>
      </c>
      <c r="D3">
        <f>C3-B3</f>
        <v>-7.6000000000000014</v>
      </c>
      <c r="E3" s="103">
        <f>ABS(D3)</f>
        <v>7.6000000000000014</v>
      </c>
      <c r="G3">
        <v>1</v>
      </c>
      <c r="H3">
        <v>40.200000000000003</v>
      </c>
      <c r="I3">
        <v>32.6</v>
      </c>
      <c r="J3">
        <f>I3-H3</f>
        <v>-7.6000000000000014</v>
      </c>
      <c r="K3" s="103">
        <f>ABS(J3)</f>
        <v>7.6000000000000014</v>
      </c>
      <c r="M3">
        <v>1</v>
      </c>
      <c r="N3">
        <v>40.200000000000003</v>
      </c>
      <c r="O3">
        <v>32.6</v>
      </c>
      <c r="P3">
        <f>O3-N3</f>
        <v>-7.6000000000000014</v>
      </c>
      <c r="Q3">
        <f>ABS(P3)</f>
        <v>7.6000000000000014</v>
      </c>
      <c r="S3">
        <v>1</v>
      </c>
      <c r="T3">
        <v>40.200000000000003</v>
      </c>
      <c r="U3">
        <v>32.6</v>
      </c>
      <c r="V3">
        <f>U3-T3</f>
        <v>-7.6000000000000014</v>
      </c>
      <c r="W3" s="103">
        <f>ABS(V3)</f>
        <v>7.6000000000000014</v>
      </c>
      <c r="Y3">
        <v>1</v>
      </c>
      <c r="Z3">
        <v>40.200000000000003</v>
      </c>
      <c r="AA3">
        <v>32.6</v>
      </c>
      <c r="AB3">
        <f>AA3-Z3</f>
        <v>-7.6000000000000014</v>
      </c>
      <c r="AC3" s="103">
        <f>ABS(AB3)</f>
        <v>7.6000000000000014</v>
      </c>
      <c r="AE3">
        <v>1</v>
      </c>
      <c r="AF3">
        <v>40.200000000000003</v>
      </c>
      <c r="AG3">
        <v>32.6</v>
      </c>
      <c r="AH3">
        <f>AG3-AF3</f>
        <v>-7.6000000000000014</v>
      </c>
      <c r="AI3" s="103">
        <f>ABS(AH3)</f>
        <v>7.6000000000000014</v>
      </c>
      <c r="AK3">
        <v>1</v>
      </c>
      <c r="AL3">
        <v>40.200000000000003</v>
      </c>
      <c r="AM3">
        <v>32.6</v>
      </c>
      <c r="AN3">
        <f>AM3-AL3</f>
        <v>-7.6000000000000014</v>
      </c>
      <c r="AO3" s="103">
        <f>ABS(AN3)</f>
        <v>7.6000000000000014</v>
      </c>
      <c r="AQ3">
        <v>1</v>
      </c>
      <c r="AR3">
        <v>40.200000000000003</v>
      </c>
      <c r="AS3">
        <v>32.6</v>
      </c>
      <c r="AT3">
        <f>AS3-AR3</f>
        <v>-7.6000000000000014</v>
      </c>
    </row>
    <row r="4" spans="1:46" x14ac:dyDescent="0.25">
      <c r="A4">
        <v>2</v>
      </c>
      <c r="B4">
        <v>40.200000000000003</v>
      </c>
      <c r="C4">
        <v>32.6</v>
      </c>
      <c r="D4">
        <f t="shared" ref="D4:D67" si="0">C4-B4</f>
        <v>-7.6000000000000014</v>
      </c>
      <c r="E4" s="103">
        <f t="shared" ref="E4:E67" si="1">ABS(D4)</f>
        <v>7.6000000000000014</v>
      </c>
      <c r="G4">
        <v>2</v>
      </c>
      <c r="H4">
        <v>40.200000000000003</v>
      </c>
      <c r="I4">
        <v>32.6</v>
      </c>
      <c r="J4">
        <f t="shared" ref="J4:J67" si="2">I4-H4</f>
        <v>-7.6000000000000014</v>
      </c>
      <c r="K4" s="103">
        <f t="shared" ref="K4:K67" si="3">ABS(J4)</f>
        <v>7.6000000000000014</v>
      </c>
      <c r="M4">
        <v>2</v>
      </c>
      <c r="N4">
        <v>40.200000000000003</v>
      </c>
      <c r="O4">
        <v>32.6</v>
      </c>
      <c r="P4">
        <f t="shared" ref="P4:P67" si="4">O4-N4</f>
        <v>-7.6000000000000014</v>
      </c>
      <c r="Q4" s="103">
        <f t="shared" ref="Q4:Q67" si="5">ABS(P4)</f>
        <v>7.6000000000000014</v>
      </c>
      <c r="S4">
        <v>2</v>
      </c>
      <c r="T4">
        <v>40.200000000000003</v>
      </c>
      <c r="U4">
        <v>32.6</v>
      </c>
      <c r="V4">
        <f t="shared" ref="V4:V67" si="6">U4-T4</f>
        <v>-7.6000000000000014</v>
      </c>
      <c r="W4" s="103">
        <f t="shared" ref="W4:W67" si="7">ABS(V4)</f>
        <v>7.6000000000000014</v>
      </c>
      <c r="Y4">
        <v>2</v>
      </c>
      <c r="Z4">
        <v>40.200000000000003</v>
      </c>
      <c r="AA4">
        <v>32.6</v>
      </c>
      <c r="AB4">
        <f t="shared" ref="AB4:AB67" si="8">AA4-Z4</f>
        <v>-7.6000000000000014</v>
      </c>
      <c r="AC4" s="103">
        <f t="shared" ref="AC4:AC67" si="9">ABS(AB4)</f>
        <v>7.6000000000000014</v>
      </c>
      <c r="AE4">
        <v>2</v>
      </c>
      <c r="AF4">
        <v>40.200000000000003</v>
      </c>
      <c r="AG4">
        <v>32.6</v>
      </c>
      <c r="AH4">
        <f t="shared" ref="AH4:AH67" si="10">AG4-AF4</f>
        <v>-7.6000000000000014</v>
      </c>
      <c r="AI4" s="103">
        <f t="shared" ref="AI4:AI67" si="11">ABS(AH4)</f>
        <v>7.6000000000000014</v>
      </c>
      <c r="AK4">
        <v>2</v>
      </c>
      <c r="AL4">
        <v>40.200000000000003</v>
      </c>
      <c r="AM4">
        <v>32.6</v>
      </c>
      <c r="AN4">
        <f t="shared" ref="AN4:AN67" si="12">AM4-AL4</f>
        <v>-7.6000000000000014</v>
      </c>
      <c r="AO4" s="103">
        <f t="shared" ref="AO4:AO67" si="13">ABS(AN4)</f>
        <v>7.6000000000000014</v>
      </c>
      <c r="AQ4">
        <v>2</v>
      </c>
      <c r="AR4">
        <v>40.200000000000003</v>
      </c>
      <c r="AS4">
        <v>32.6</v>
      </c>
      <c r="AT4">
        <f t="shared" ref="AT4:AT67" si="14">AS4-AR4</f>
        <v>-7.6000000000000014</v>
      </c>
    </row>
    <row r="5" spans="1:46" x14ac:dyDescent="0.25">
      <c r="A5">
        <v>3</v>
      </c>
      <c r="B5">
        <v>40.200000000000003</v>
      </c>
      <c r="C5">
        <v>32.6</v>
      </c>
      <c r="D5">
        <f t="shared" si="0"/>
        <v>-7.6000000000000014</v>
      </c>
      <c r="E5" s="103">
        <f t="shared" si="1"/>
        <v>7.6000000000000014</v>
      </c>
      <c r="G5">
        <v>3</v>
      </c>
      <c r="H5">
        <v>40.200000000000003</v>
      </c>
      <c r="I5">
        <v>32.6</v>
      </c>
      <c r="J5">
        <f t="shared" si="2"/>
        <v>-7.6000000000000014</v>
      </c>
      <c r="K5" s="103">
        <f t="shared" si="3"/>
        <v>7.6000000000000014</v>
      </c>
      <c r="M5">
        <v>3</v>
      </c>
      <c r="N5">
        <v>40.200000000000003</v>
      </c>
      <c r="O5">
        <v>32.6</v>
      </c>
      <c r="P5">
        <f t="shared" si="4"/>
        <v>-7.6000000000000014</v>
      </c>
      <c r="Q5" s="103">
        <f t="shared" si="5"/>
        <v>7.6000000000000014</v>
      </c>
      <c r="S5">
        <v>3</v>
      </c>
      <c r="T5">
        <v>40.200000000000003</v>
      </c>
      <c r="U5">
        <v>32.6</v>
      </c>
      <c r="V5">
        <f t="shared" si="6"/>
        <v>-7.6000000000000014</v>
      </c>
      <c r="W5" s="103">
        <f t="shared" si="7"/>
        <v>7.6000000000000014</v>
      </c>
      <c r="Y5">
        <v>3</v>
      </c>
      <c r="Z5">
        <v>40.200000000000003</v>
      </c>
      <c r="AA5">
        <v>32.6</v>
      </c>
      <c r="AB5">
        <f t="shared" si="8"/>
        <v>-7.6000000000000014</v>
      </c>
      <c r="AC5" s="103">
        <f t="shared" si="9"/>
        <v>7.6000000000000014</v>
      </c>
      <c r="AE5">
        <v>3</v>
      </c>
      <c r="AF5">
        <v>40.200000000000003</v>
      </c>
      <c r="AG5">
        <v>32.6</v>
      </c>
      <c r="AH5">
        <f t="shared" si="10"/>
        <v>-7.6000000000000014</v>
      </c>
      <c r="AI5" s="103">
        <f t="shared" si="11"/>
        <v>7.6000000000000014</v>
      </c>
      <c r="AK5">
        <v>3</v>
      </c>
      <c r="AL5">
        <v>40.200000000000003</v>
      </c>
      <c r="AM5">
        <v>32.6</v>
      </c>
      <c r="AN5">
        <f t="shared" si="12"/>
        <v>-7.6000000000000014</v>
      </c>
      <c r="AO5" s="103">
        <f t="shared" si="13"/>
        <v>7.6000000000000014</v>
      </c>
      <c r="AQ5">
        <v>3</v>
      </c>
      <c r="AR5">
        <v>40.200000000000003</v>
      </c>
      <c r="AS5">
        <v>32.6</v>
      </c>
      <c r="AT5">
        <f t="shared" si="14"/>
        <v>-7.6000000000000014</v>
      </c>
    </row>
    <row r="6" spans="1:46" x14ac:dyDescent="0.25">
      <c r="A6">
        <v>4</v>
      </c>
      <c r="B6">
        <v>40.200000000000003</v>
      </c>
      <c r="C6">
        <v>32.6</v>
      </c>
      <c r="D6">
        <f t="shared" si="0"/>
        <v>-7.6000000000000014</v>
      </c>
      <c r="E6" s="103">
        <f t="shared" si="1"/>
        <v>7.6000000000000014</v>
      </c>
      <c r="G6">
        <v>4</v>
      </c>
      <c r="H6">
        <v>40.200000000000003</v>
      </c>
      <c r="I6">
        <v>32.6</v>
      </c>
      <c r="J6">
        <f t="shared" si="2"/>
        <v>-7.6000000000000014</v>
      </c>
      <c r="K6" s="103">
        <f t="shared" si="3"/>
        <v>7.6000000000000014</v>
      </c>
      <c r="M6">
        <v>4</v>
      </c>
      <c r="N6">
        <v>40.200000000000003</v>
      </c>
      <c r="O6">
        <v>32.6</v>
      </c>
      <c r="P6">
        <f t="shared" si="4"/>
        <v>-7.6000000000000014</v>
      </c>
      <c r="Q6" s="103">
        <f t="shared" si="5"/>
        <v>7.6000000000000014</v>
      </c>
      <c r="S6">
        <v>4</v>
      </c>
      <c r="T6">
        <v>40.200000000000003</v>
      </c>
      <c r="U6">
        <v>32.6</v>
      </c>
      <c r="V6">
        <f t="shared" si="6"/>
        <v>-7.6000000000000014</v>
      </c>
      <c r="W6" s="103">
        <f t="shared" si="7"/>
        <v>7.6000000000000014</v>
      </c>
      <c r="Y6">
        <v>4</v>
      </c>
      <c r="Z6">
        <v>40.200000000000003</v>
      </c>
      <c r="AA6">
        <v>32.6</v>
      </c>
      <c r="AB6">
        <f t="shared" si="8"/>
        <v>-7.6000000000000014</v>
      </c>
      <c r="AC6" s="103">
        <f t="shared" si="9"/>
        <v>7.6000000000000014</v>
      </c>
      <c r="AE6">
        <v>4</v>
      </c>
      <c r="AF6">
        <v>40.200000000000003</v>
      </c>
      <c r="AG6">
        <v>32.6</v>
      </c>
      <c r="AH6">
        <f t="shared" si="10"/>
        <v>-7.6000000000000014</v>
      </c>
      <c r="AI6" s="103">
        <f t="shared" si="11"/>
        <v>7.6000000000000014</v>
      </c>
      <c r="AK6">
        <v>4</v>
      </c>
      <c r="AL6">
        <v>40.200000000000003</v>
      </c>
      <c r="AM6">
        <v>32.6</v>
      </c>
      <c r="AN6">
        <f t="shared" si="12"/>
        <v>-7.6000000000000014</v>
      </c>
      <c r="AO6" s="103">
        <f t="shared" si="13"/>
        <v>7.6000000000000014</v>
      </c>
      <c r="AQ6">
        <v>4</v>
      </c>
      <c r="AR6">
        <v>40.200000000000003</v>
      </c>
      <c r="AS6">
        <v>32.6</v>
      </c>
      <c r="AT6">
        <f t="shared" si="14"/>
        <v>-7.6000000000000014</v>
      </c>
    </row>
    <row r="7" spans="1:46" x14ac:dyDescent="0.25">
      <c r="A7">
        <v>5</v>
      </c>
      <c r="B7">
        <v>40.200000000000003</v>
      </c>
      <c r="C7">
        <v>32.6</v>
      </c>
      <c r="D7">
        <f t="shared" si="0"/>
        <v>-7.6000000000000014</v>
      </c>
      <c r="E7" s="103">
        <f t="shared" si="1"/>
        <v>7.6000000000000014</v>
      </c>
      <c r="G7">
        <v>5</v>
      </c>
      <c r="H7">
        <v>40.200000000000003</v>
      </c>
      <c r="I7">
        <v>32.6</v>
      </c>
      <c r="J7">
        <f t="shared" si="2"/>
        <v>-7.6000000000000014</v>
      </c>
      <c r="K7" s="103">
        <f t="shared" si="3"/>
        <v>7.6000000000000014</v>
      </c>
      <c r="M7">
        <v>5</v>
      </c>
      <c r="N7">
        <v>40.200000000000003</v>
      </c>
      <c r="O7">
        <v>32.6</v>
      </c>
      <c r="P7">
        <f t="shared" si="4"/>
        <v>-7.6000000000000014</v>
      </c>
      <c r="Q7" s="103">
        <f t="shared" si="5"/>
        <v>7.6000000000000014</v>
      </c>
      <c r="S7">
        <v>5</v>
      </c>
      <c r="T7">
        <v>40.200000000000003</v>
      </c>
      <c r="U7">
        <v>32.6</v>
      </c>
      <c r="V7">
        <f t="shared" si="6"/>
        <v>-7.6000000000000014</v>
      </c>
      <c r="W7" s="103">
        <f t="shared" si="7"/>
        <v>7.6000000000000014</v>
      </c>
      <c r="Y7">
        <v>5</v>
      </c>
      <c r="Z7">
        <v>40.200000000000003</v>
      </c>
      <c r="AA7">
        <v>32.6</v>
      </c>
      <c r="AB7">
        <f t="shared" si="8"/>
        <v>-7.6000000000000014</v>
      </c>
      <c r="AC7" s="103">
        <f t="shared" si="9"/>
        <v>7.6000000000000014</v>
      </c>
      <c r="AE7">
        <v>5</v>
      </c>
      <c r="AF7">
        <v>40.200000000000003</v>
      </c>
      <c r="AG7">
        <v>32.6</v>
      </c>
      <c r="AH7">
        <f t="shared" si="10"/>
        <v>-7.6000000000000014</v>
      </c>
      <c r="AI7" s="103">
        <f t="shared" si="11"/>
        <v>7.6000000000000014</v>
      </c>
      <c r="AK7">
        <v>5</v>
      </c>
      <c r="AL7">
        <v>40.200000000000003</v>
      </c>
      <c r="AM7">
        <v>32.6</v>
      </c>
      <c r="AN7">
        <f t="shared" si="12"/>
        <v>-7.6000000000000014</v>
      </c>
      <c r="AO7" s="103">
        <f t="shared" si="13"/>
        <v>7.6000000000000014</v>
      </c>
      <c r="AQ7">
        <v>5</v>
      </c>
      <c r="AR7">
        <v>40.200000000000003</v>
      </c>
      <c r="AS7">
        <v>32.6</v>
      </c>
      <c r="AT7">
        <f t="shared" si="14"/>
        <v>-7.6000000000000014</v>
      </c>
    </row>
    <row r="8" spans="1:46" x14ac:dyDescent="0.25">
      <c r="A8">
        <v>6</v>
      </c>
      <c r="B8">
        <v>40.200000000000003</v>
      </c>
      <c r="C8">
        <v>32.6</v>
      </c>
      <c r="D8">
        <f t="shared" si="0"/>
        <v>-7.6000000000000014</v>
      </c>
      <c r="E8" s="103">
        <f t="shared" si="1"/>
        <v>7.6000000000000014</v>
      </c>
      <c r="G8">
        <v>6</v>
      </c>
      <c r="H8">
        <v>40.200000000000003</v>
      </c>
      <c r="I8">
        <v>32.6</v>
      </c>
      <c r="J8">
        <f t="shared" si="2"/>
        <v>-7.6000000000000014</v>
      </c>
      <c r="K8" s="103">
        <f t="shared" si="3"/>
        <v>7.6000000000000014</v>
      </c>
      <c r="M8">
        <v>6</v>
      </c>
      <c r="N8">
        <v>40.200000000000003</v>
      </c>
      <c r="O8">
        <v>32.6</v>
      </c>
      <c r="P8">
        <f t="shared" si="4"/>
        <v>-7.6000000000000014</v>
      </c>
      <c r="Q8" s="103">
        <f t="shared" si="5"/>
        <v>7.6000000000000014</v>
      </c>
      <c r="S8">
        <v>6</v>
      </c>
      <c r="T8">
        <v>40.200000000000003</v>
      </c>
      <c r="U8">
        <v>32.6</v>
      </c>
      <c r="V8">
        <f t="shared" si="6"/>
        <v>-7.6000000000000014</v>
      </c>
      <c r="W8" s="103">
        <f t="shared" si="7"/>
        <v>7.6000000000000014</v>
      </c>
      <c r="Y8">
        <v>6</v>
      </c>
      <c r="Z8">
        <v>40.200000000000003</v>
      </c>
      <c r="AA8">
        <v>32.6</v>
      </c>
      <c r="AB8">
        <f t="shared" si="8"/>
        <v>-7.6000000000000014</v>
      </c>
      <c r="AC8" s="103">
        <f t="shared" si="9"/>
        <v>7.6000000000000014</v>
      </c>
      <c r="AE8">
        <v>6</v>
      </c>
      <c r="AF8">
        <v>40.200000000000003</v>
      </c>
      <c r="AG8">
        <v>32.6</v>
      </c>
      <c r="AH8">
        <f t="shared" si="10"/>
        <v>-7.6000000000000014</v>
      </c>
      <c r="AI8" s="103">
        <f t="shared" si="11"/>
        <v>7.6000000000000014</v>
      </c>
      <c r="AK8">
        <v>6</v>
      </c>
      <c r="AL8">
        <v>40.200000000000003</v>
      </c>
      <c r="AM8">
        <v>32.6</v>
      </c>
      <c r="AN8">
        <f t="shared" si="12"/>
        <v>-7.6000000000000014</v>
      </c>
      <c r="AO8" s="103">
        <f t="shared" si="13"/>
        <v>7.6000000000000014</v>
      </c>
      <c r="AQ8">
        <v>6</v>
      </c>
      <c r="AR8">
        <v>40.200000000000003</v>
      </c>
      <c r="AS8">
        <v>32.6</v>
      </c>
      <c r="AT8">
        <f t="shared" si="14"/>
        <v>-7.6000000000000014</v>
      </c>
    </row>
    <row r="9" spans="1:46" x14ac:dyDescent="0.25">
      <c r="A9">
        <v>7</v>
      </c>
      <c r="B9">
        <v>40.200000000000003</v>
      </c>
      <c r="C9">
        <v>32.6</v>
      </c>
      <c r="D9">
        <f t="shared" si="0"/>
        <v>-7.6000000000000014</v>
      </c>
      <c r="E9" s="103">
        <f t="shared" si="1"/>
        <v>7.6000000000000014</v>
      </c>
      <c r="G9">
        <v>7</v>
      </c>
      <c r="H9">
        <v>40.200000000000003</v>
      </c>
      <c r="I9">
        <v>32.6</v>
      </c>
      <c r="J9">
        <f t="shared" si="2"/>
        <v>-7.6000000000000014</v>
      </c>
      <c r="K9" s="103">
        <f t="shared" si="3"/>
        <v>7.6000000000000014</v>
      </c>
      <c r="M9">
        <v>7</v>
      </c>
      <c r="N9">
        <v>40.200000000000003</v>
      </c>
      <c r="O9">
        <v>32.6</v>
      </c>
      <c r="P9">
        <f t="shared" si="4"/>
        <v>-7.6000000000000014</v>
      </c>
      <c r="Q9" s="103">
        <f t="shared" si="5"/>
        <v>7.6000000000000014</v>
      </c>
      <c r="S9">
        <v>7</v>
      </c>
      <c r="T9">
        <v>40.200000000000003</v>
      </c>
      <c r="U9">
        <v>32.6</v>
      </c>
      <c r="V9">
        <f t="shared" si="6"/>
        <v>-7.6000000000000014</v>
      </c>
      <c r="W9" s="103">
        <f t="shared" si="7"/>
        <v>7.6000000000000014</v>
      </c>
      <c r="Y9">
        <v>7</v>
      </c>
      <c r="Z9">
        <v>40.200000000000003</v>
      </c>
      <c r="AA9">
        <v>32.6</v>
      </c>
      <c r="AB9">
        <f t="shared" si="8"/>
        <v>-7.6000000000000014</v>
      </c>
      <c r="AC9" s="103">
        <f t="shared" si="9"/>
        <v>7.6000000000000014</v>
      </c>
      <c r="AE9">
        <v>7</v>
      </c>
      <c r="AF9">
        <v>40.200000000000003</v>
      </c>
      <c r="AG9">
        <v>32.6</v>
      </c>
      <c r="AH9">
        <f t="shared" si="10"/>
        <v>-7.6000000000000014</v>
      </c>
      <c r="AI9" s="103">
        <f t="shared" si="11"/>
        <v>7.6000000000000014</v>
      </c>
      <c r="AK9">
        <v>7</v>
      </c>
      <c r="AL9">
        <v>40.200000000000003</v>
      </c>
      <c r="AM9">
        <v>32.6</v>
      </c>
      <c r="AN9">
        <f t="shared" si="12"/>
        <v>-7.6000000000000014</v>
      </c>
      <c r="AO9" s="103">
        <f t="shared" si="13"/>
        <v>7.6000000000000014</v>
      </c>
      <c r="AQ9">
        <v>7</v>
      </c>
      <c r="AR9">
        <v>40.200000000000003</v>
      </c>
      <c r="AS9">
        <v>32.6</v>
      </c>
      <c r="AT9">
        <f t="shared" si="14"/>
        <v>-7.6000000000000014</v>
      </c>
    </row>
    <row r="10" spans="1:46" x14ac:dyDescent="0.25">
      <c r="A10">
        <v>8</v>
      </c>
      <c r="B10">
        <v>40.200000000000003</v>
      </c>
      <c r="C10">
        <v>32.6</v>
      </c>
      <c r="D10">
        <f t="shared" si="0"/>
        <v>-7.6000000000000014</v>
      </c>
      <c r="E10" s="103">
        <f t="shared" si="1"/>
        <v>7.6000000000000014</v>
      </c>
      <c r="G10">
        <v>8</v>
      </c>
      <c r="H10">
        <v>40.200000000000003</v>
      </c>
      <c r="I10">
        <v>32.6</v>
      </c>
      <c r="J10">
        <f t="shared" si="2"/>
        <v>-7.6000000000000014</v>
      </c>
      <c r="K10" s="103">
        <f t="shared" si="3"/>
        <v>7.6000000000000014</v>
      </c>
      <c r="M10">
        <v>8</v>
      </c>
      <c r="N10">
        <v>40.200000000000003</v>
      </c>
      <c r="O10">
        <v>32.6</v>
      </c>
      <c r="P10">
        <f t="shared" si="4"/>
        <v>-7.6000000000000014</v>
      </c>
      <c r="Q10" s="103">
        <f t="shared" si="5"/>
        <v>7.6000000000000014</v>
      </c>
      <c r="S10">
        <v>8</v>
      </c>
      <c r="T10">
        <v>40.200000000000003</v>
      </c>
      <c r="U10">
        <v>32.6</v>
      </c>
      <c r="V10">
        <f t="shared" si="6"/>
        <v>-7.6000000000000014</v>
      </c>
      <c r="W10" s="103">
        <f t="shared" si="7"/>
        <v>7.6000000000000014</v>
      </c>
      <c r="Y10">
        <v>8</v>
      </c>
      <c r="Z10">
        <v>40.200000000000003</v>
      </c>
      <c r="AA10">
        <v>32.6</v>
      </c>
      <c r="AB10">
        <f t="shared" si="8"/>
        <v>-7.6000000000000014</v>
      </c>
      <c r="AC10" s="103">
        <f t="shared" si="9"/>
        <v>7.6000000000000014</v>
      </c>
      <c r="AE10">
        <v>8</v>
      </c>
      <c r="AF10">
        <v>40.200000000000003</v>
      </c>
      <c r="AG10">
        <v>32.6</v>
      </c>
      <c r="AH10">
        <f t="shared" si="10"/>
        <v>-7.6000000000000014</v>
      </c>
      <c r="AI10" s="103">
        <f t="shared" si="11"/>
        <v>7.6000000000000014</v>
      </c>
      <c r="AK10">
        <v>8</v>
      </c>
      <c r="AL10">
        <v>40.200000000000003</v>
      </c>
      <c r="AM10">
        <v>32.6</v>
      </c>
      <c r="AN10">
        <f t="shared" si="12"/>
        <v>-7.6000000000000014</v>
      </c>
      <c r="AO10" s="103">
        <f t="shared" si="13"/>
        <v>7.6000000000000014</v>
      </c>
      <c r="AQ10">
        <v>8</v>
      </c>
      <c r="AR10">
        <v>40.200000000000003</v>
      </c>
      <c r="AS10">
        <v>32.6</v>
      </c>
      <c r="AT10">
        <f t="shared" si="14"/>
        <v>-7.6000000000000014</v>
      </c>
    </row>
    <row r="11" spans="1:46" x14ac:dyDescent="0.25">
      <c r="A11">
        <v>9</v>
      </c>
      <c r="B11">
        <v>40.200000000000003</v>
      </c>
      <c r="C11">
        <v>32.6</v>
      </c>
      <c r="D11">
        <f t="shared" si="0"/>
        <v>-7.6000000000000014</v>
      </c>
      <c r="E11" s="103">
        <f t="shared" si="1"/>
        <v>7.6000000000000014</v>
      </c>
      <c r="G11">
        <v>9</v>
      </c>
      <c r="H11">
        <v>40.200000000000003</v>
      </c>
      <c r="I11">
        <v>32.6</v>
      </c>
      <c r="J11">
        <f t="shared" si="2"/>
        <v>-7.6000000000000014</v>
      </c>
      <c r="K11" s="103">
        <f t="shared" si="3"/>
        <v>7.6000000000000014</v>
      </c>
      <c r="M11">
        <v>9</v>
      </c>
      <c r="N11">
        <v>40.200000000000003</v>
      </c>
      <c r="O11">
        <v>32.6</v>
      </c>
      <c r="P11">
        <f t="shared" si="4"/>
        <v>-7.6000000000000014</v>
      </c>
      <c r="Q11" s="103">
        <f t="shared" si="5"/>
        <v>7.6000000000000014</v>
      </c>
      <c r="S11">
        <v>9</v>
      </c>
      <c r="T11">
        <v>40.200000000000003</v>
      </c>
      <c r="U11">
        <v>32.6</v>
      </c>
      <c r="V11">
        <f t="shared" si="6"/>
        <v>-7.6000000000000014</v>
      </c>
      <c r="W11" s="103">
        <f t="shared" si="7"/>
        <v>7.6000000000000014</v>
      </c>
      <c r="Y11">
        <v>9</v>
      </c>
      <c r="Z11">
        <v>40.200000000000003</v>
      </c>
      <c r="AA11">
        <v>32.6</v>
      </c>
      <c r="AB11">
        <f t="shared" si="8"/>
        <v>-7.6000000000000014</v>
      </c>
      <c r="AC11" s="103">
        <f t="shared" si="9"/>
        <v>7.6000000000000014</v>
      </c>
      <c r="AE11">
        <v>9</v>
      </c>
      <c r="AF11">
        <v>40.200000000000003</v>
      </c>
      <c r="AG11">
        <v>32.6</v>
      </c>
      <c r="AH11">
        <f t="shared" si="10"/>
        <v>-7.6000000000000014</v>
      </c>
      <c r="AI11" s="103">
        <f t="shared" si="11"/>
        <v>7.6000000000000014</v>
      </c>
      <c r="AK11">
        <v>9</v>
      </c>
      <c r="AL11">
        <v>40.200000000000003</v>
      </c>
      <c r="AM11">
        <v>32.6</v>
      </c>
      <c r="AN11">
        <f t="shared" si="12"/>
        <v>-7.6000000000000014</v>
      </c>
      <c r="AO11" s="103">
        <f t="shared" si="13"/>
        <v>7.6000000000000014</v>
      </c>
      <c r="AQ11">
        <v>9</v>
      </c>
      <c r="AR11">
        <v>40.200000000000003</v>
      </c>
      <c r="AS11">
        <v>32.6</v>
      </c>
      <c r="AT11">
        <f t="shared" si="14"/>
        <v>-7.6000000000000014</v>
      </c>
    </row>
    <row r="12" spans="1:46" x14ac:dyDescent="0.25">
      <c r="A12">
        <v>10</v>
      </c>
      <c r="B12">
        <v>40.200000000000003</v>
      </c>
      <c r="C12">
        <v>32.6</v>
      </c>
      <c r="D12">
        <f t="shared" si="0"/>
        <v>-7.6000000000000014</v>
      </c>
      <c r="E12" s="103">
        <f t="shared" si="1"/>
        <v>7.6000000000000014</v>
      </c>
      <c r="G12">
        <v>10</v>
      </c>
      <c r="H12">
        <v>40.200000000000003</v>
      </c>
      <c r="I12">
        <v>32.6</v>
      </c>
      <c r="J12">
        <f t="shared" si="2"/>
        <v>-7.6000000000000014</v>
      </c>
      <c r="K12" s="103">
        <f t="shared" si="3"/>
        <v>7.6000000000000014</v>
      </c>
      <c r="M12">
        <v>10</v>
      </c>
      <c r="N12">
        <v>40.200000000000003</v>
      </c>
      <c r="O12">
        <v>32.6</v>
      </c>
      <c r="P12">
        <f t="shared" si="4"/>
        <v>-7.6000000000000014</v>
      </c>
      <c r="Q12" s="103">
        <f t="shared" si="5"/>
        <v>7.6000000000000014</v>
      </c>
      <c r="S12">
        <v>10</v>
      </c>
      <c r="T12">
        <v>40.200000000000003</v>
      </c>
      <c r="U12">
        <v>32.6</v>
      </c>
      <c r="V12">
        <f t="shared" si="6"/>
        <v>-7.6000000000000014</v>
      </c>
      <c r="W12" s="103">
        <f t="shared" si="7"/>
        <v>7.6000000000000014</v>
      </c>
      <c r="Y12">
        <v>10</v>
      </c>
      <c r="Z12">
        <v>40.200000000000003</v>
      </c>
      <c r="AA12">
        <v>32.6</v>
      </c>
      <c r="AB12">
        <f t="shared" si="8"/>
        <v>-7.6000000000000014</v>
      </c>
      <c r="AC12" s="103">
        <f t="shared" si="9"/>
        <v>7.6000000000000014</v>
      </c>
      <c r="AE12">
        <v>10</v>
      </c>
      <c r="AF12">
        <v>40.200000000000003</v>
      </c>
      <c r="AG12">
        <v>32.6</v>
      </c>
      <c r="AH12">
        <f t="shared" si="10"/>
        <v>-7.6000000000000014</v>
      </c>
      <c r="AI12" s="103">
        <f t="shared" si="11"/>
        <v>7.6000000000000014</v>
      </c>
      <c r="AK12">
        <v>10</v>
      </c>
      <c r="AL12">
        <v>40.200000000000003</v>
      </c>
      <c r="AM12">
        <v>32.6</v>
      </c>
      <c r="AN12">
        <f t="shared" si="12"/>
        <v>-7.6000000000000014</v>
      </c>
      <c r="AO12" s="103">
        <f t="shared" si="13"/>
        <v>7.6000000000000014</v>
      </c>
      <c r="AQ12">
        <v>10</v>
      </c>
      <c r="AR12">
        <v>40.200000000000003</v>
      </c>
      <c r="AS12">
        <v>32.6</v>
      </c>
      <c r="AT12">
        <f t="shared" si="14"/>
        <v>-7.6000000000000014</v>
      </c>
    </row>
    <row r="13" spans="1:46" x14ac:dyDescent="0.25">
      <c r="A13">
        <v>11</v>
      </c>
      <c r="B13">
        <v>40.200000000000003</v>
      </c>
      <c r="C13">
        <v>32.6</v>
      </c>
      <c r="D13">
        <f t="shared" si="0"/>
        <v>-7.6000000000000014</v>
      </c>
      <c r="E13" s="103">
        <f t="shared" si="1"/>
        <v>7.6000000000000014</v>
      </c>
      <c r="G13">
        <v>11</v>
      </c>
      <c r="H13">
        <v>40.200000000000003</v>
      </c>
      <c r="I13">
        <v>32.6</v>
      </c>
      <c r="J13">
        <f t="shared" si="2"/>
        <v>-7.6000000000000014</v>
      </c>
      <c r="K13" s="103">
        <f t="shared" si="3"/>
        <v>7.6000000000000014</v>
      </c>
      <c r="M13">
        <v>11</v>
      </c>
      <c r="N13">
        <v>40.200000000000003</v>
      </c>
      <c r="O13">
        <v>32.6</v>
      </c>
      <c r="P13">
        <f t="shared" si="4"/>
        <v>-7.6000000000000014</v>
      </c>
      <c r="Q13" s="103">
        <f t="shared" si="5"/>
        <v>7.6000000000000014</v>
      </c>
      <c r="S13">
        <v>11</v>
      </c>
      <c r="T13">
        <v>40.200000000000003</v>
      </c>
      <c r="U13">
        <v>32.6</v>
      </c>
      <c r="V13">
        <f t="shared" si="6"/>
        <v>-7.6000000000000014</v>
      </c>
      <c r="W13" s="103">
        <f t="shared" si="7"/>
        <v>7.6000000000000014</v>
      </c>
      <c r="Y13">
        <v>11</v>
      </c>
      <c r="Z13">
        <v>40.200000000000003</v>
      </c>
      <c r="AA13">
        <v>32.6</v>
      </c>
      <c r="AB13">
        <f t="shared" si="8"/>
        <v>-7.6000000000000014</v>
      </c>
      <c r="AC13" s="103">
        <f t="shared" si="9"/>
        <v>7.6000000000000014</v>
      </c>
      <c r="AE13">
        <v>11</v>
      </c>
      <c r="AF13">
        <v>40.200000000000003</v>
      </c>
      <c r="AG13">
        <v>32.6</v>
      </c>
      <c r="AH13">
        <f t="shared" si="10"/>
        <v>-7.6000000000000014</v>
      </c>
      <c r="AI13" s="103">
        <f t="shared" si="11"/>
        <v>7.6000000000000014</v>
      </c>
      <c r="AK13">
        <v>11</v>
      </c>
      <c r="AL13">
        <v>40.200000000000003</v>
      </c>
      <c r="AM13">
        <v>32.6</v>
      </c>
      <c r="AN13">
        <f t="shared" si="12"/>
        <v>-7.6000000000000014</v>
      </c>
      <c r="AO13" s="103">
        <f t="shared" si="13"/>
        <v>7.6000000000000014</v>
      </c>
      <c r="AQ13">
        <v>11</v>
      </c>
      <c r="AR13">
        <v>40.200000000000003</v>
      </c>
      <c r="AS13">
        <v>32.6</v>
      </c>
      <c r="AT13">
        <f t="shared" si="14"/>
        <v>-7.6000000000000014</v>
      </c>
    </row>
    <row r="14" spans="1:46" x14ac:dyDescent="0.25">
      <c r="A14">
        <v>12</v>
      </c>
      <c r="B14">
        <v>40.200000000000003</v>
      </c>
      <c r="C14">
        <v>32.6</v>
      </c>
      <c r="D14">
        <f t="shared" si="0"/>
        <v>-7.6000000000000014</v>
      </c>
      <c r="E14" s="103">
        <f t="shared" si="1"/>
        <v>7.6000000000000014</v>
      </c>
      <c r="G14">
        <v>12</v>
      </c>
      <c r="H14">
        <v>40.200000000000003</v>
      </c>
      <c r="I14">
        <v>32.6</v>
      </c>
      <c r="J14">
        <f t="shared" si="2"/>
        <v>-7.6000000000000014</v>
      </c>
      <c r="K14" s="103">
        <f t="shared" si="3"/>
        <v>7.6000000000000014</v>
      </c>
      <c r="M14">
        <v>12</v>
      </c>
      <c r="N14">
        <v>40.200000000000003</v>
      </c>
      <c r="O14">
        <v>32.6</v>
      </c>
      <c r="P14">
        <f t="shared" si="4"/>
        <v>-7.6000000000000014</v>
      </c>
      <c r="Q14" s="103">
        <f t="shared" si="5"/>
        <v>7.6000000000000014</v>
      </c>
      <c r="S14">
        <v>12</v>
      </c>
      <c r="T14">
        <v>40.200000000000003</v>
      </c>
      <c r="U14">
        <v>32.6</v>
      </c>
      <c r="V14">
        <f t="shared" si="6"/>
        <v>-7.6000000000000014</v>
      </c>
      <c r="W14" s="103">
        <f t="shared" si="7"/>
        <v>7.6000000000000014</v>
      </c>
      <c r="Y14">
        <v>12</v>
      </c>
      <c r="Z14">
        <v>40.200000000000003</v>
      </c>
      <c r="AA14">
        <v>32.6</v>
      </c>
      <c r="AB14">
        <f t="shared" si="8"/>
        <v>-7.6000000000000014</v>
      </c>
      <c r="AC14" s="103">
        <f t="shared" si="9"/>
        <v>7.6000000000000014</v>
      </c>
      <c r="AE14">
        <v>12</v>
      </c>
      <c r="AF14">
        <v>40.200000000000003</v>
      </c>
      <c r="AG14">
        <v>32.6</v>
      </c>
      <c r="AH14">
        <f t="shared" si="10"/>
        <v>-7.6000000000000014</v>
      </c>
      <c r="AI14" s="103">
        <f t="shared" si="11"/>
        <v>7.6000000000000014</v>
      </c>
      <c r="AK14">
        <v>12</v>
      </c>
      <c r="AL14">
        <v>40.200000000000003</v>
      </c>
      <c r="AM14">
        <v>32.6</v>
      </c>
      <c r="AN14">
        <f t="shared" si="12"/>
        <v>-7.6000000000000014</v>
      </c>
      <c r="AO14" s="103">
        <f t="shared" si="13"/>
        <v>7.6000000000000014</v>
      </c>
      <c r="AQ14">
        <v>12</v>
      </c>
      <c r="AR14">
        <v>40.200000000000003</v>
      </c>
      <c r="AS14">
        <v>32.6</v>
      </c>
      <c r="AT14">
        <f t="shared" si="14"/>
        <v>-7.6000000000000014</v>
      </c>
    </row>
    <row r="15" spans="1:46" x14ac:dyDescent="0.25">
      <c r="A15">
        <v>13</v>
      </c>
      <c r="B15">
        <v>40.200000000000003</v>
      </c>
      <c r="C15">
        <v>32.6</v>
      </c>
      <c r="D15">
        <f t="shared" si="0"/>
        <v>-7.6000000000000014</v>
      </c>
      <c r="E15" s="103">
        <f t="shared" si="1"/>
        <v>7.6000000000000014</v>
      </c>
      <c r="G15">
        <v>13</v>
      </c>
      <c r="H15">
        <v>40.200000000000003</v>
      </c>
      <c r="I15">
        <v>32.6</v>
      </c>
      <c r="J15">
        <f t="shared" si="2"/>
        <v>-7.6000000000000014</v>
      </c>
      <c r="K15" s="103">
        <f t="shared" si="3"/>
        <v>7.6000000000000014</v>
      </c>
      <c r="M15">
        <v>13</v>
      </c>
      <c r="N15">
        <v>40.200000000000003</v>
      </c>
      <c r="O15">
        <v>32.6</v>
      </c>
      <c r="P15">
        <f t="shared" si="4"/>
        <v>-7.6000000000000014</v>
      </c>
      <c r="Q15" s="103">
        <f t="shared" si="5"/>
        <v>7.6000000000000014</v>
      </c>
      <c r="S15">
        <v>13</v>
      </c>
      <c r="T15">
        <v>40.200000000000003</v>
      </c>
      <c r="U15">
        <v>32.6</v>
      </c>
      <c r="V15">
        <f t="shared" si="6"/>
        <v>-7.6000000000000014</v>
      </c>
      <c r="W15" s="103">
        <f t="shared" si="7"/>
        <v>7.6000000000000014</v>
      </c>
      <c r="Y15">
        <v>13</v>
      </c>
      <c r="Z15">
        <v>40.200000000000003</v>
      </c>
      <c r="AA15">
        <v>32.6</v>
      </c>
      <c r="AB15">
        <f t="shared" si="8"/>
        <v>-7.6000000000000014</v>
      </c>
      <c r="AC15" s="103">
        <f t="shared" si="9"/>
        <v>7.6000000000000014</v>
      </c>
      <c r="AE15">
        <v>13</v>
      </c>
      <c r="AF15">
        <v>40.200000000000003</v>
      </c>
      <c r="AG15">
        <v>32.6</v>
      </c>
      <c r="AH15">
        <f t="shared" si="10"/>
        <v>-7.6000000000000014</v>
      </c>
      <c r="AI15" s="103">
        <f t="shared" si="11"/>
        <v>7.6000000000000014</v>
      </c>
      <c r="AK15">
        <v>13</v>
      </c>
      <c r="AL15">
        <v>40.200000000000003</v>
      </c>
      <c r="AM15">
        <v>32.6</v>
      </c>
      <c r="AN15">
        <f t="shared" si="12"/>
        <v>-7.6000000000000014</v>
      </c>
      <c r="AO15" s="103">
        <f t="shared" si="13"/>
        <v>7.6000000000000014</v>
      </c>
      <c r="AQ15">
        <v>13</v>
      </c>
      <c r="AR15">
        <v>40.200000000000003</v>
      </c>
      <c r="AS15">
        <v>32.6</v>
      </c>
      <c r="AT15">
        <f t="shared" si="14"/>
        <v>-7.6000000000000014</v>
      </c>
    </row>
    <row r="16" spans="1:46" x14ac:dyDescent="0.25">
      <c r="A16">
        <v>14</v>
      </c>
      <c r="B16">
        <v>40.200000000000003</v>
      </c>
      <c r="C16">
        <v>32.6</v>
      </c>
      <c r="D16">
        <f t="shared" si="0"/>
        <v>-7.6000000000000014</v>
      </c>
      <c r="E16" s="103">
        <f t="shared" si="1"/>
        <v>7.6000000000000014</v>
      </c>
      <c r="G16">
        <v>14</v>
      </c>
      <c r="H16">
        <v>40.200000000000003</v>
      </c>
      <c r="I16">
        <v>32.6</v>
      </c>
      <c r="J16">
        <f t="shared" si="2"/>
        <v>-7.6000000000000014</v>
      </c>
      <c r="K16" s="103">
        <f t="shared" si="3"/>
        <v>7.6000000000000014</v>
      </c>
      <c r="M16">
        <v>14</v>
      </c>
      <c r="N16">
        <v>40.200000000000003</v>
      </c>
      <c r="O16">
        <v>32.6</v>
      </c>
      <c r="P16">
        <f t="shared" si="4"/>
        <v>-7.6000000000000014</v>
      </c>
      <c r="Q16" s="103">
        <f t="shared" si="5"/>
        <v>7.6000000000000014</v>
      </c>
      <c r="S16">
        <v>14</v>
      </c>
      <c r="T16">
        <v>40.200000000000003</v>
      </c>
      <c r="U16">
        <v>32.6</v>
      </c>
      <c r="V16">
        <f t="shared" si="6"/>
        <v>-7.6000000000000014</v>
      </c>
      <c r="W16" s="103">
        <f t="shared" si="7"/>
        <v>7.6000000000000014</v>
      </c>
      <c r="Y16">
        <v>14</v>
      </c>
      <c r="Z16">
        <v>40.200000000000003</v>
      </c>
      <c r="AA16">
        <v>32.6</v>
      </c>
      <c r="AB16">
        <f t="shared" si="8"/>
        <v>-7.6000000000000014</v>
      </c>
      <c r="AC16" s="103">
        <f t="shared" si="9"/>
        <v>7.6000000000000014</v>
      </c>
      <c r="AE16">
        <v>14</v>
      </c>
      <c r="AF16">
        <v>40.200000000000003</v>
      </c>
      <c r="AG16">
        <v>32.6</v>
      </c>
      <c r="AH16">
        <f t="shared" si="10"/>
        <v>-7.6000000000000014</v>
      </c>
      <c r="AI16" s="103">
        <f t="shared" si="11"/>
        <v>7.6000000000000014</v>
      </c>
      <c r="AK16">
        <v>14</v>
      </c>
      <c r="AL16">
        <v>40.200000000000003</v>
      </c>
      <c r="AM16">
        <v>32.6</v>
      </c>
      <c r="AN16">
        <f t="shared" si="12"/>
        <v>-7.6000000000000014</v>
      </c>
      <c r="AO16" s="103">
        <f t="shared" si="13"/>
        <v>7.6000000000000014</v>
      </c>
      <c r="AQ16">
        <v>14</v>
      </c>
      <c r="AR16">
        <v>40.200000000000003</v>
      </c>
      <c r="AS16">
        <v>32.6</v>
      </c>
      <c r="AT16">
        <f t="shared" si="14"/>
        <v>-7.6000000000000014</v>
      </c>
    </row>
    <row r="17" spans="1:46" x14ac:dyDescent="0.25">
      <c r="A17">
        <v>15</v>
      </c>
      <c r="B17">
        <v>40.200000000000003</v>
      </c>
      <c r="C17">
        <v>32.6</v>
      </c>
      <c r="D17">
        <f t="shared" si="0"/>
        <v>-7.6000000000000014</v>
      </c>
      <c r="E17" s="103">
        <f t="shared" si="1"/>
        <v>7.6000000000000014</v>
      </c>
      <c r="G17">
        <v>15</v>
      </c>
      <c r="H17">
        <v>40.200000000000003</v>
      </c>
      <c r="I17">
        <v>32.6</v>
      </c>
      <c r="J17">
        <f t="shared" si="2"/>
        <v>-7.6000000000000014</v>
      </c>
      <c r="K17" s="103">
        <f t="shared" si="3"/>
        <v>7.6000000000000014</v>
      </c>
      <c r="M17">
        <v>15</v>
      </c>
      <c r="N17">
        <v>40.200000000000003</v>
      </c>
      <c r="O17">
        <v>32.6</v>
      </c>
      <c r="P17">
        <f t="shared" si="4"/>
        <v>-7.6000000000000014</v>
      </c>
      <c r="Q17" s="103">
        <f t="shared" si="5"/>
        <v>7.6000000000000014</v>
      </c>
      <c r="S17">
        <v>15</v>
      </c>
      <c r="T17">
        <v>40.200000000000003</v>
      </c>
      <c r="U17">
        <v>32.6</v>
      </c>
      <c r="V17">
        <f t="shared" si="6"/>
        <v>-7.6000000000000014</v>
      </c>
      <c r="W17" s="103">
        <f t="shared" si="7"/>
        <v>7.6000000000000014</v>
      </c>
      <c r="Y17">
        <v>15</v>
      </c>
      <c r="Z17">
        <v>40.200000000000003</v>
      </c>
      <c r="AA17">
        <v>32.6</v>
      </c>
      <c r="AB17">
        <f t="shared" si="8"/>
        <v>-7.6000000000000014</v>
      </c>
      <c r="AC17" s="103">
        <f t="shared" si="9"/>
        <v>7.6000000000000014</v>
      </c>
      <c r="AE17">
        <v>15</v>
      </c>
      <c r="AF17">
        <v>40.200000000000003</v>
      </c>
      <c r="AG17">
        <v>32.6</v>
      </c>
      <c r="AH17">
        <f t="shared" si="10"/>
        <v>-7.6000000000000014</v>
      </c>
      <c r="AI17" s="103">
        <f t="shared" si="11"/>
        <v>7.6000000000000014</v>
      </c>
      <c r="AK17">
        <v>15</v>
      </c>
      <c r="AL17">
        <v>40.200000000000003</v>
      </c>
      <c r="AM17">
        <v>32.6</v>
      </c>
      <c r="AN17">
        <f t="shared" si="12"/>
        <v>-7.6000000000000014</v>
      </c>
      <c r="AO17" s="103">
        <f t="shared" si="13"/>
        <v>7.6000000000000014</v>
      </c>
      <c r="AQ17">
        <v>15</v>
      </c>
      <c r="AR17">
        <v>40.200000000000003</v>
      </c>
      <c r="AS17">
        <v>32.6</v>
      </c>
      <c r="AT17">
        <f t="shared" si="14"/>
        <v>-7.6000000000000014</v>
      </c>
    </row>
    <row r="18" spans="1:46" x14ac:dyDescent="0.25">
      <c r="A18">
        <v>16</v>
      </c>
      <c r="B18">
        <v>40.200000000000003</v>
      </c>
      <c r="C18">
        <v>32.6</v>
      </c>
      <c r="D18">
        <f t="shared" si="0"/>
        <v>-7.6000000000000014</v>
      </c>
      <c r="E18" s="103">
        <f t="shared" si="1"/>
        <v>7.6000000000000014</v>
      </c>
      <c r="G18">
        <v>16</v>
      </c>
      <c r="H18">
        <v>40.200000000000003</v>
      </c>
      <c r="I18">
        <v>32.6</v>
      </c>
      <c r="J18">
        <f t="shared" si="2"/>
        <v>-7.6000000000000014</v>
      </c>
      <c r="K18" s="103">
        <f t="shared" si="3"/>
        <v>7.6000000000000014</v>
      </c>
      <c r="M18">
        <v>16</v>
      </c>
      <c r="N18">
        <v>40.200000000000003</v>
      </c>
      <c r="O18">
        <v>32.6</v>
      </c>
      <c r="P18">
        <f t="shared" si="4"/>
        <v>-7.6000000000000014</v>
      </c>
      <c r="Q18" s="103">
        <f t="shared" si="5"/>
        <v>7.6000000000000014</v>
      </c>
      <c r="S18">
        <v>16</v>
      </c>
      <c r="T18">
        <v>40.200000000000003</v>
      </c>
      <c r="U18">
        <v>32.6</v>
      </c>
      <c r="V18">
        <f t="shared" si="6"/>
        <v>-7.6000000000000014</v>
      </c>
      <c r="W18" s="103">
        <f t="shared" si="7"/>
        <v>7.6000000000000014</v>
      </c>
      <c r="Y18">
        <v>16</v>
      </c>
      <c r="Z18">
        <v>40.200000000000003</v>
      </c>
      <c r="AA18">
        <v>32.6</v>
      </c>
      <c r="AB18">
        <f t="shared" si="8"/>
        <v>-7.6000000000000014</v>
      </c>
      <c r="AC18" s="103">
        <f t="shared" si="9"/>
        <v>7.6000000000000014</v>
      </c>
      <c r="AE18">
        <v>16</v>
      </c>
      <c r="AF18">
        <v>40.200000000000003</v>
      </c>
      <c r="AG18">
        <v>32.6</v>
      </c>
      <c r="AH18">
        <f t="shared" si="10"/>
        <v>-7.6000000000000014</v>
      </c>
      <c r="AI18" s="103">
        <f t="shared" si="11"/>
        <v>7.6000000000000014</v>
      </c>
      <c r="AK18">
        <v>16</v>
      </c>
      <c r="AL18">
        <v>40.200000000000003</v>
      </c>
      <c r="AM18">
        <v>32.6</v>
      </c>
      <c r="AN18">
        <f t="shared" si="12"/>
        <v>-7.6000000000000014</v>
      </c>
      <c r="AO18" s="103">
        <f t="shared" si="13"/>
        <v>7.6000000000000014</v>
      </c>
      <c r="AQ18">
        <v>16</v>
      </c>
      <c r="AR18">
        <v>40.200000000000003</v>
      </c>
      <c r="AS18">
        <v>32.6</v>
      </c>
      <c r="AT18">
        <f t="shared" si="14"/>
        <v>-7.6000000000000014</v>
      </c>
    </row>
    <row r="19" spans="1:46" x14ac:dyDescent="0.25">
      <c r="A19">
        <v>17</v>
      </c>
      <c r="B19">
        <v>40.200000000000003</v>
      </c>
      <c r="C19">
        <v>32.6</v>
      </c>
      <c r="D19">
        <f t="shared" si="0"/>
        <v>-7.6000000000000014</v>
      </c>
      <c r="E19" s="103">
        <f t="shared" si="1"/>
        <v>7.6000000000000014</v>
      </c>
      <c r="G19">
        <v>17</v>
      </c>
      <c r="H19">
        <v>40.200000000000003</v>
      </c>
      <c r="I19">
        <v>32.6</v>
      </c>
      <c r="J19">
        <f t="shared" si="2"/>
        <v>-7.6000000000000014</v>
      </c>
      <c r="K19" s="103">
        <f t="shared" si="3"/>
        <v>7.6000000000000014</v>
      </c>
      <c r="M19">
        <v>17</v>
      </c>
      <c r="N19">
        <v>40.200000000000003</v>
      </c>
      <c r="O19">
        <v>32.6</v>
      </c>
      <c r="P19">
        <f t="shared" si="4"/>
        <v>-7.6000000000000014</v>
      </c>
      <c r="Q19" s="103">
        <f t="shared" si="5"/>
        <v>7.6000000000000014</v>
      </c>
      <c r="S19">
        <v>17</v>
      </c>
      <c r="T19">
        <v>40.200000000000003</v>
      </c>
      <c r="U19">
        <v>32.6</v>
      </c>
      <c r="V19">
        <f t="shared" si="6"/>
        <v>-7.6000000000000014</v>
      </c>
      <c r="W19" s="103">
        <f t="shared" si="7"/>
        <v>7.6000000000000014</v>
      </c>
      <c r="Y19">
        <v>17</v>
      </c>
      <c r="Z19">
        <v>40.200000000000003</v>
      </c>
      <c r="AA19">
        <v>32.6</v>
      </c>
      <c r="AB19">
        <f t="shared" si="8"/>
        <v>-7.6000000000000014</v>
      </c>
      <c r="AC19" s="103">
        <f t="shared" si="9"/>
        <v>7.6000000000000014</v>
      </c>
      <c r="AE19">
        <v>17</v>
      </c>
      <c r="AF19">
        <v>40.200000000000003</v>
      </c>
      <c r="AG19">
        <v>32.6</v>
      </c>
      <c r="AH19">
        <f t="shared" si="10"/>
        <v>-7.6000000000000014</v>
      </c>
      <c r="AI19" s="103">
        <f t="shared" si="11"/>
        <v>7.6000000000000014</v>
      </c>
      <c r="AK19">
        <v>17</v>
      </c>
      <c r="AL19">
        <v>40.200000000000003</v>
      </c>
      <c r="AM19">
        <v>32.6</v>
      </c>
      <c r="AN19">
        <f t="shared" si="12"/>
        <v>-7.6000000000000014</v>
      </c>
      <c r="AO19" s="103">
        <f t="shared" si="13"/>
        <v>7.6000000000000014</v>
      </c>
      <c r="AQ19">
        <v>17</v>
      </c>
      <c r="AR19">
        <v>40.200000000000003</v>
      </c>
      <c r="AS19">
        <v>32.6</v>
      </c>
      <c r="AT19">
        <f t="shared" si="14"/>
        <v>-7.6000000000000014</v>
      </c>
    </row>
    <row r="20" spans="1:46" x14ac:dyDescent="0.25">
      <c r="A20">
        <v>18</v>
      </c>
      <c r="B20">
        <v>40.200000000000003</v>
      </c>
      <c r="C20">
        <v>32.6</v>
      </c>
      <c r="D20">
        <f t="shared" si="0"/>
        <v>-7.6000000000000014</v>
      </c>
      <c r="E20" s="103">
        <f t="shared" si="1"/>
        <v>7.6000000000000014</v>
      </c>
      <c r="G20">
        <v>18</v>
      </c>
      <c r="H20">
        <v>40.200000000000003</v>
      </c>
      <c r="I20">
        <v>32.6</v>
      </c>
      <c r="J20">
        <f t="shared" si="2"/>
        <v>-7.6000000000000014</v>
      </c>
      <c r="K20" s="103">
        <f t="shared" si="3"/>
        <v>7.6000000000000014</v>
      </c>
      <c r="M20">
        <v>18</v>
      </c>
      <c r="N20">
        <v>40.200000000000003</v>
      </c>
      <c r="O20">
        <v>32.6</v>
      </c>
      <c r="P20">
        <f t="shared" si="4"/>
        <v>-7.6000000000000014</v>
      </c>
      <c r="Q20" s="103">
        <f t="shared" si="5"/>
        <v>7.6000000000000014</v>
      </c>
      <c r="S20">
        <v>18</v>
      </c>
      <c r="T20">
        <v>40.200000000000003</v>
      </c>
      <c r="U20">
        <v>32.6</v>
      </c>
      <c r="V20">
        <f t="shared" si="6"/>
        <v>-7.6000000000000014</v>
      </c>
      <c r="W20" s="103">
        <f t="shared" si="7"/>
        <v>7.6000000000000014</v>
      </c>
      <c r="Y20">
        <v>18</v>
      </c>
      <c r="Z20">
        <v>40.200000000000003</v>
      </c>
      <c r="AA20">
        <v>32.6</v>
      </c>
      <c r="AB20">
        <f t="shared" si="8"/>
        <v>-7.6000000000000014</v>
      </c>
      <c r="AC20" s="103">
        <f t="shared" si="9"/>
        <v>7.6000000000000014</v>
      </c>
      <c r="AE20">
        <v>18</v>
      </c>
      <c r="AF20">
        <v>40.200000000000003</v>
      </c>
      <c r="AG20">
        <v>32.6</v>
      </c>
      <c r="AH20">
        <f t="shared" si="10"/>
        <v>-7.6000000000000014</v>
      </c>
      <c r="AI20" s="103">
        <f t="shared" si="11"/>
        <v>7.6000000000000014</v>
      </c>
      <c r="AK20">
        <v>18</v>
      </c>
      <c r="AL20">
        <v>40.200000000000003</v>
      </c>
      <c r="AM20">
        <v>32.6</v>
      </c>
      <c r="AN20">
        <f t="shared" si="12"/>
        <v>-7.6000000000000014</v>
      </c>
      <c r="AO20" s="103">
        <f t="shared" si="13"/>
        <v>7.6000000000000014</v>
      </c>
      <c r="AQ20">
        <v>18</v>
      </c>
      <c r="AR20">
        <v>40.200000000000003</v>
      </c>
      <c r="AS20">
        <v>32.6</v>
      </c>
      <c r="AT20">
        <f t="shared" si="14"/>
        <v>-7.6000000000000014</v>
      </c>
    </row>
    <row r="21" spans="1:46" x14ac:dyDescent="0.25">
      <c r="A21">
        <v>19</v>
      </c>
      <c r="B21">
        <v>40.200000000000003</v>
      </c>
      <c r="C21">
        <v>32.6</v>
      </c>
      <c r="D21">
        <f t="shared" si="0"/>
        <v>-7.6000000000000014</v>
      </c>
      <c r="E21" s="103">
        <f t="shared" si="1"/>
        <v>7.6000000000000014</v>
      </c>
      <c r="G21">
        <v>19</v>
      </c>
      <c r="H21">
        <v>40.200000000000003</v>
      </c>
      <c r="I21">
        <v>32.6</v>
      </c>
      <c r="J21">
        <f t="shared" si="2"/>
        <v>-7.6000000000000014</v>
      </c>
      <c r="K21" s="103">
        <f t="shared" si="3"/>
        <v>7.6000000000000014</v>
      </c>
      <c r="M21">
        <v>19</v>
      </c>
      <c r="N21">
        <v>40.200000000000003</v>
      </c>
      <c r="O21">
        <v>32.6</v>
      </c>
      <c r="P21">
        <f t="shared" si="4"/>
        <v>-7.6000000000000014</v>
      </c>
      <c r="Q21" s="103">
        <f t="shared" si="5"/>
        <v>7.6000000000000014</v>
      </c>
      <c r="S21">
        <v>19</v>
      </c>
      <c r="T21">
        <v>40.200000000000003</v>
      </c>
      <c r="U21">
        <v>32.6</v>
      </c>
      <c r="V21">
        <f t="shared" si="6"/>
        <v>-7.6000000000000014</v>
      </c>
      <c r="W21" s="103">
        <f t="shared" si="7"/>
        <v>7.6000000000000014</v>
      </c>
      <c r="Y21">
        <v>19</v>
      </c>
      <c r="Z21">
        <v>40.200000000000003</v>
      </c>
      <c r="AA21">
        <v>32.6</v>
      </c>
      <c r="AB21">
        <f t="shared" si="8"/>
        <v>-7.6000000000000014</v>
      </c>
      <c r="AC21" s="103">
        <f t="shared" si="9"/>
        <v>7.6000000000000014</v>
      </c>
      <c r="AE21">
        <v>19</v>
      </c>
      <c r="AF21">
        <v>40.200000000000003</v>
      </c>
      <c r="AG21">
        <v>32.6</v>
      </c>
      <c r="AH21">
        <f t="shared" si="10"/>
        <v>-7.6000000000000014</v>
      </c>
      <c r="AI21" s="103">
        <f t="shared" si="11"/>
        <v>7.6000000000000014</v>
      </c>
      <c r="AK21">
        <v>19</v>
      </c>
      <c r="AL21">
        <v>40.200000000000003</v>
      </c>
      <c r="AM21">
        <v>32.6</v>
      </c>
      <c r="AN21">
        <f t="shared" si="12"/>
        <v>-7.6000000000000014</v>
      </c>
      <c r="AO21" s="103">
        <f t="shared" si="13"/>
        <v>7.6000000000000014</v>
      </c>
      <c r="AQ21">
        <v>19</v>
      </c>
      <c r="AR21">
        <v>40.200000000000003</v>
      </c>
      <c r="AS21">
        <v>32.6</v>
      </c>
      <c r="AT21">
        <f t="shared" si="14"/>
        <v>-7.6000000000000014</v>
      </c>
    </row>
    <row r="22" spans="1:46" x14ac:dyDescent="0.25">
      <c r="A22">
        <v>20</v>
      </c>
      <c r="B22">
        <v>40.200000000000003</v>
      </c>
      <c r="C22">
        <v>32.6</v>
      </c>
      <c r="D22">
        <f t="shared" si="0"/>
        <v>-7.6000000000000014</v>
      </c>
      <c r="E22" s="103">
        <f t="shared" si="1"/>
        <v>7.6000000000000014</v>
      </c>
      <c r="G22">
        <v>20</v>
      </c>
      <c r="H22">
        <v>40.200000000000003</v>
      </c>
      <c r="I22">
        <v>32.6</v>
      </c>
      <c r="J22">
        <f t="shared" si="2"/>
        <v>-7.6000000000000014</v>
      </c>
      <c r="K22" s="103">
        <f t="shared" si="3"/>
        <v>7.6000000000000014</v>
      </c>
      <c r="M22">
        <v>20</v>
      </c>
      <c r="N22">
        <v>40.200000000000003</v>
      </c>
      <c r="O22">
        <v>32.6</v>
      </c>
      <c r="P22">
        <f t="shared" si="4"/>
        <v>-7.6000000000000014</v>
      </c>
      <c r="Q22" s="103">
        <f t="shared" si="5"/>
        <v>7.6000000000000014</v>
      </c>
      <c r="S22">
        <v>20</v>
      </c>
      <c r="T22">
        <v>40.200000000000003</v>
      </c>
      <c r="U22">
        <v>32.6</v>
      </c>
      <c r="V22">
        <f t="shared" si="6"/>
        <v>-7.6000000000000014</v>
      </c>
      <c r="W22" s="103">
        <f t="shared" si="7"/>
        <v>7.6000000000000014</v>
      </c>
      <c r="Y22">
        <v>20</v>
      </c>
      <c r="Z22">
        <v>40.200000000000003</v>
      </c>
      <c r="AA22">
        <v>32.6</v>
      </c>
      <c r="AB22">
        <f t="shared" si="8"/>
        <v>-7.6000000000000014</v>
      </c>
      <c r="AC22" s="103">
        <f t="shared" si="9"/>
        <v>7.6000000000000014</v>
      </c>
      <c r="AE22">
        <v>20</v>
      </c>
      <c r="AF22">
        <v>40.200000000000003</v>
      </c>
      <c r="AG22">
        <v>32.6</v>
      </c>
      <c r="AH22">
        <f t="shared" si="10"/>
        <v>-7.6000000000000014</v>
      </c>
      <c r="AI22" s="103">
        <f t="shared" si="11"/>
        <v>7.6000000000000014</v>
      </c>
      <c r="AK22">
        <v>20</v>
      </c>
      <c r="AL22">
        <v>40.200000000000003</v>
      </c>
      <c r="AM22">
        <v>32.6</v>
      </c>
      <c r="AN22">
        <f t="shared" si="12"/>
        <v>-7.6000000000000014</v>
      </c>
      <c r="AO22" s="103">
        <f t="shared" si="13"/>
        <v>7.6000000000000014</v>
      </c>
      <c r="AQ22">
        <v>20</v>
      </c>
      <c r="AR22">
        <v>40.200000000000003</v>
      </c>
      <c r="AS22">
        <v>32.6</v>
      </c>
      <c r="AT22">
        <f t="shared" si="14"/>
        <v>-7.6000000000000014</v>
      </c>
    </row>
    <row r="23" spans="1:46" x14ac:dyDescent="0.25">
      <c r="A23">
        <v>21</v>
      </c>
      <c r="B23">
        <v>40.200000000000003</v>
      </c>
      <c r="C23">
        <v>32.6</v>
      </c>
      <c r="D23">
        <f t="shared" si="0"/>
        <v>-7.6000000000000014</v>
      </c>
      <c r="E23" s="103">
        <f t="shared" si="1"/>
        <v>7.6000000000000014</v>
      </c>
      <c r="G23">
        <v>21</v>
      </c>
      <c r="H23">
        <v>40.200000000000003</v>
      </c>
      <c r="I23">
        <v>32.6</v>
      </c>
      <c r="J23">
        <f t="shared" si="2"/>
        <v>-7.6000000000000014</v>
      </c>
      <c r="K23" s="103">
        <f t="shared" si="3"/>
        <v>7.6000000000000014</v>
      </c>
      <c r="M23">
        <v>21</v>
      </c>
      <c r="N23">
        <v>40.200000000000003</v>
      </c>
      <c r="O23">
        <v>32.6</v>
      </c>
      <c r="P23">
        <f t="shared" si="4"/>
        <v>-7.6000000000000014</v>
      </c>
      <c r="Q23" s="103">
        <f t="shared" si="5"/>
        <v>7.6000000000000014</v>
      </c>
      <c r="S23">
        <v>21</v>
      </c>
      <c r="T23">
        <v>40.200000000000003</v>
      </c>
      <c r="U23">
        <v>32.6</v>
      </c>
      <c r="V23">
        <f t="shared" si="6"/>
        <v>-7.6000000000000014</v>
      </c>
      <c r="W23" s="103">
        <f t="shared" si="7"/>
        <v>7.6000000000000014</v>
      </c>
      <c r="Y23">
        <v>21</v>
      </c>
      <c r="Z23">
        <v>40.200000000000003</v>
      </c>
      <c r="AA23">
        <v>32.6</v>
      </c>
      <c r="AB23">
        <f t="shared" si="8"/>
        <v>-7.6000000000000014</v>
      </c>
      <c r="AC23" s="103">
        <f t="shared" si="9"/>
        <v>7.6000000000000014</v>
      </c>
      <c r="AE23">
        <v>21</v>
      </c>
      <c r="AF23">
        <v>40.200000000000003</v>
      </c>
      <c r="AG23">
        <v>32.6</v>
      </c>
      <c r="AH23">
        <f t="shared" si="10"/>
        <v>-7.6000000000000014</v>
      </c>
      <c r="AI23" s="103">
        <f t="shared" si="11"/>
        <v>7.6000000000000014</v>
      </c>
      <c r="AK23">
        <v>21</v>
      </c>
      <c r="AL23">
        <v>40.200000000000003</v>
      </c>
      <c r="AM23">
        <v>32.6</v>
      </c>
      <c r="AN23">
        <f t="shared" si="12"/>
        <v>-7.6000000000000014</v>
      </c>
      <c r="AO23" s="103">
        <f t="shared" si="13"/>
        <v>7.6000000000000014</v>
      </c>
      <c r="AQ23">
        <v>21</v>
      </c>
      <c r="AR23">
        <v>40.200000000000003</v>
      </c>
      <c r="AS23">
        <v>32.6</v>
      </c>
      <c r="AT23">
        <f t="shared" si="14"/>
        <v>-7.6000000000000014</v>
      </c>
    </row>
    <row r="24" spans="1:46" x14ac:dyDescent="0.25">
      <c r="A24">
        <v>22</v>
      </c>
      <c r="B24">
        <v>40.200000000000003</v>
      </c>
      <c r="C24">
        <v>32.6</v>
      </c>
      <c r="D24">
        <f t="shared" si="0"/>
        <v>-7.6000000000000014</v>
      </c>
      <c r="E24" s="103">
        <f t="shared" si="1"/>
        <v>7.6000000000000014</v>
      </c>
      <c r="G24">
        <v>22</v>
      </c>
      <c r="H24">
        <v>40.200000000000003</v>
      </c>
      <c r="I24">
        <v>32.6</v>
      </c>
      <c r="J24">
        <f t="shared" si="2"/>
        <v>-7.6000000000000014</v>
      </c>
      <c r="K24" s="103">
        <f t="shared" si="3"/>
        <v>7.6000000000000014</v>
      </c>
      <c r="M24">
        <v>22</v>
      </c>
      <c r="N24">
        <v>40.200000000000003</v>
      </c>
      <c r="O24">
        <v>32.6</v>
      </c>
      <c r="P24">
        <f t="shared" si="4"/>
        <v>-7.6000000000000014</v>
      </c>
      <c r="Q24" s="103">
        <f t="shared" si="5"/>
        <v>7.6000000000000014</v>
      </c>
      <c r="S24">
        <v>22</v>
      </c>
      <c r="T24">
        <v>40.200000000000003</v>
      </c>
      <c r="U24">
        <v>32.6</v>
      </c>
      <c r="V24">
        <f t="shared" si="6"/>
        <v>-7.6000000000000014</v>
      </c>
      <c r="W24" s="103">
        <f t="shared" si="7"/>
        <v>7.6000000000000014</v>
      </c>
      <c r="Y24">
        <v>22</v>
      </c>
      <c r="Z24">
        <v>40.200000000000003</v>
      </c>
      <c r="AA24">
        <v>32.6</v>
      </c>
      <c r="AB24">
        <f t="shared" si="8"/>
        <v>-7.6000000000000014</v>
      </c>
      <c r="AC24" s="103">
        <f t="shared" si="9"/>
        <v>7.6000000000000014</v>
      </c>
      <c r="AE24">
        <v>22</v>
      </c>
      <c r="AF24">
        <v>40.200000000000003</v>
      </c>
      <c r="AG24">
        <v>32.6</v>
      </c>
      <c r="AH24">
        <f t="shared" si="10"/>
        <v>-7.6000000000000014</v>
      </c>
      <c r="AI24" s="103">
        <f t="shared" si="11"/>
        <v>7.6000000000000014</v>
      </c>
      <c r="AK24">
        <v>22</v>
      </c>
      <c r="AL24">
        <v>40.200000000000003</v>
      </c>
      <c r="AM24">
        <v>32.6</v>
      </c>
      <c r="AN24">
        <f t="shared" si="12"/>
        <v>-7.6000000000000014</v>
      </c>
      <c r="AO24" s="103">
        <f t="shared" si="13"/>
        <v>7.6000000000000014</v>
      </c>
      <c r="AQ24">
        <v>22</v>
      </c>
      <c r="AR24">
        <v>40.200000000000003</v>
      </c>
      <c r="AS24">
        <v>32.6</v>
      </c>
      <c r="AT24">
        <f t="shared" si="14"/>
        <v>-7.6000000000000014</v>
      </c>
    </row>
    <row r="25" spans="1:46" x14ac:dyDescent="0.25">
      <c r="A25">
        <v>23</v>
      </c>
      <c r="B25">
        <v>40.200000000000003</v>
      </c>
      <c r="C25">
        <v>32.6</v>
      </c>
      <c r="D25">
        <f t="shared" si="0"/>
        <v>-7.6000000000000014</v>
      </c>
      <c r="E25" s="103">
        <f t="shared" si="1"/>
        <v>7.6000000000000014</v>
      </c>
      <c r="G25">
        <v>23</v>
      </c>
      <c r="H25">
        <v>40.200000000000003</v>
      </c>
      <c r="I25">
        <v>32.6</v>
      </c>
      <c r="J25">
        <f t="shared" si="2"/>
        <v>-7.6000000000000014</v>
      </c>
      <c r="K25" s="103">
        <f t="shared" si="3"/>
        <v>7.6000000000000014</v>
      </c>
      <c r="M25">
        <v>23</v>
      </c>
      <c r="N25">
        <v>40.200000000000003</v>
      </c>
      <c r="O25">
        <v>32.6</v>
      </c>
      <c r="P25">
        <f t="shared" si="4"/>
        <v>-7.6000000000000014</v>
      </c>
      <c r="Q25" s="103">
        <f t="shared" si="5"/>
        <v>7.6000000000000014</v>
      </c>
      <c r="S25">
        <v>23</v>
      </c>
      <c r="T25">
        <v>40.200000000000003</v>
      </c>
      <c r="U25">
        <v>32.6</v>
      </c>
      <c r="V25">
        <f t="shared" si="6"/>
        <v>-7.6000000000000014</v>
      </c>
      <c r="W25" s="103">
        <f t="shared" si="7"/>
        <v>7.6000000000000014</v>
      </c>
      <c r="Y25">
        <v>23</v>
      </c>
      <c r="Z25">
        <v>40.200000000000003</v>
      </c>
      <c r="AA25">
        <v>32.6</v>
      </c>
      <c r="AB25">
        <f t="shared" si="8"/>
        <v>-7.6000000000000014</v>
      </c>
      <c r="AC25" s="103">
        <f t="shared" si="9"/>
        <v>7.6000000000000014</v>
      </c>
      <c r="AE25">
        <v>23</v>
      </c>
      <c r="AF25">
        <v>40.200000000000003</v>
      </c>
      <c r="AG25">
        <v>32.6</v>
      </c>
      <c r="AH25">
        <f t="shared" si="10"/>
        <v>-7.6000000000000014</v>
      </c>
      <c r="AI25" s="103">
        <f t="shared" si="11"/>
        <v>7.6000000000000014</v>
      </c>
      <c r="AK25">
        <v>23</v>
      </c>
      <c r="AL25">
        <v>40.200000000000003</v>
      </c>
      <c r="AM25">
        <v>32.6</v>
      </c>
      <c r="AN25">
        <f t="shared" si="12"/>
        <v>-7.6000000000000014</v>
      </c>
      <c r="AO25" s="103">
        <f t="shared" si="13"/>
        <v>7.6000000000000014</v>
      </c>
      <c r="AQ25">
        <v>23</v>
      </c>
      <c r="AR25">
        <v>40.200000000000003</v>
      </c>
      <c r="AS25">
        <v>32.6</v>
      </c>
      <c r="AT25">
        <f t="shared" si="14"/>
        <v>-7.6000000000000014</v>
      </c>
    </row>
    <row r="26" spans="1:46" x14ac:dyDescent="0.25">
      <c r="A26">
        <v>24</v>
      </c>
      <c r="B26">
        <v>40.200000000000003</v>
      </c>
      <c r="C26">
        <v>32.6</v>
      </c>
      <c r="D26">
        <f t="shared" si="0"/>
        <v>-7.6000000000000014</v>
      </c>
      <c r="E26" s="103">
        <f t="shared" si="1"/>
        <v>7.6000000000000014</v>
      </c>
      <c r="G26">
        <v>24</v>
      </c>
      <c r="H26">
        <v>40.200000000000003</v>
      </c>
      <c r="I26">
        <v>32.6</v>
      </c>
      <c r="J26">
        <f t="shared" si="2"/>
        <v>-7.6000000000000014</v>
      </c>
      <c r="K26" s="103">
        <f t="shared" si="3"/>
        <v>7.6000000000000014</v>
      </c>
      <c r="M26">
        <v>24</v>
      </c>
      <c r="N26">
        <v>40.200000000000003</v>
      </c>
      <c r="O26">
        <v>32.6</v>
      </c>
      <c r="P26">
        <f t="shared" si="4"/>
        <v>-7.6000000000000014</v>
      </c>
      <c r="Q26" s="103">
        <f t="shared" si="5"/>
        <v>7.6000000000000014</v>
      </c>
      <c r="S26">
        <v>24</v>
      </c>
      <c r="T26">
        <v>40.200000000000003</v>
      </c>
      <c r="U26">
        <v>32.6</v>
      </c>
      <c r="V26">
        <f t="shared" si="6"/>
        <v>-7.6000000000000014</v>
      </c>
      <c r="W26" s="103">
        <f t="shared" si="7"/>
        <v>7.6000000000000014</v>
      </c>
      <c r="Y26">
        <v>24</v>
      </c>
      <c r="Z26">
        <v>40.200000000000003</v>
      </c>
      <c r="AA26">
        <v>32.6</v>
      </c>
      <c r="AB26">
        <f t="shared" si="8"/>
        <v>-7.6000000000000014</v>
      </c>
      <c r="AC26" s="103">
        <f t="shared" si="9"/>
        <v>7.6000000000000014</v>
      </c>
      <c r="AE26">
        <v>24</v>
      </c>
      <c r="AF26">
        <v>40.200000000000003</v>
      </c>
      <c r="AG26">
        <v>32.6</v>
      </c>
      <c r="AH26">
        <f t="shared" si="10"/>
        <v>-7.6000000000000014</v>
      </c>
      <c r="AI26" s="103">
        <f t="shared" si="11"/>
        <v>7.6000000000000014</v>
      </c>
      <c r="AK26">
        <v>24</v>
      </c>
      <c r="AL26">
        <v>40.200000000000003</v>
      </c>
      <c r="AM26">
        <v>32.6</v>
      </c>
      <c r="AN26">
        <f t="shared" si="12"/>
        <v>-7.6000000000000014</v>
      </c>
      <c r="AO26" s="103">
        <f t="shared" si="13"/>
        <v>7.6000000000000014</v>
      </c>
      <c r="AQ26">
        <v>24</v>
      </c>
      <c r="AR26">
        <v>40.200000000000003</v>
      </c>
      <c r="AS26">
        <v>32.6</v>
      </c>
      <c r="AT26">
        <f t="shared" si="14"/>
        <v>-7.6000000000000014</v>
      </c>
    </row>
    <row r="27" spans="1:46" x14ac:dyDescent="0.25">
      <c r="A27">
        <v>25</v>
      </c>
      <c r="B27">
        <v>40.200000000000003</v>
      </c>
      <c r="C27">
        <v>32.6</v>
      </c>
      <c r="D27">
        <f t="shared" si="0"/>
        <v>-7.6000000000000014</v>
      </c>
      <c r="E27" s="103">
        <f t="shared" si="1"/>
        <v>7.6000000000000014</v>
      </c>
      <c r="G27">
        <v>25</v>
      </c>
      <c r="H27">
        <v>40.200000000000003</v>
      </c>
      <c r="I27">
        <v>32.6</v>
      </c>
      <c r="J27">
        <f t="shared" si="2"/>
        <v>-7.6000000000000014</v>
      </c>
      <c r="K27" s="103">
        <f t="shared" si="3"/>
        <v>7.6000000000000014</v>
      </c>
      <c r="M27">
        <v>25</v>
      </c>
      <c r="N27">
        <v>40.200000000000003</v>
      </c>
      <c r="O27">
        <v>32.6</v>
      </c>
      <c r="P27">
        <f t="shared" si="4"/>
        <v>-7.6000000000000014</v>
      </c>
      <c r="Q27" s="103">
        <f t="shared" si="5"/>
        <v>7.6000000000000014</v>
      </c>
      <c r="S27">
        <v>25</v>
      </c>
      <c r="T27">
        <v>40.200000000000003</v>
      </c>
      <c r="U27">
        <v>32.6</v>
      </c>
      <c r="V27">
        <f t="shared" si="6"/>
        <v>-7.6000000000000014</v>
      </c>
      <c r="W27" s="103">
        <f t="shared" si="7"/>
        <v>7.6000000000000014</v>
      </c>
      <c r="Y27">
        <v>25</v>
      </c>
      <c r="Z27">
        <v>40.200000000000003</v>
      </c>
      <c r="AA27">
        <v>32.6</v>
      </c>
      <c r="AB27">
        <f t="shared" si="8"/>
        <v>-7.6000000000000014</v>
      </c>
      <c r="AC27" s="103">
        <f t="shared" si="9"/>
        <v>7.6000000000000014</v>
      </c>
      <c r="AE27">
        <v>25</v>
      </c>
      <c r="AF27">
        <v>40.200000000000003</v>
      </c>
      <c r="AG27">
        <v>32.6</v>
      </c>
      <c r="AH27">
        <f t="shared" si="10"/>
        <v>-7.6000000000000014</v>
      </c>
      <c r="AI27" s="103">
        <f t="shared" si="11"/>
        <v>7.6000000000000014</v>
      </c>
      <c r="AK27">
        <v>25</v>
      </c>
      <c r="AL27">
        <v>40.200000000000003</v>
      </c>
      <c r="AM27">
        <v>32.6</v>
      </c>
      <c r="AN27">
        <f t="shared" si="12"/>
        <v>-7.6000000000000014</v>
      </c>
      <c r="AO27" s="103">
        <f t="shared" si="13"/>
        <v>7.6000000000000014</v>
      </c>
      <c r="AQ27">
        <v>25</v>
      </c>
      <c r="AR27">
        <v>40.200000000000003</v>
      </c>
      <c r="AS27">
        <v>32.6</v>
      </c>
      <c r="AT27">
        <f t="shared" si="14"/>
        <v>-7.6000000000000014</v>
      </c>
    </row>
    <row r="28" spans="1:46" x14ac:dyDescent="0.25">
      <c r="A28">
        <v>26</v>
      </c>
      <c r="B28">
        <v>40.200000000000003</v>
      </c>
      <c r="C28">
        <v>32.6</v>
      </c>
      <c r="D28">
        <f t="shared" si="0"/>
        <v>-7.6000000000000014</v>
      </c>
      <c r="E28" s="103">
        <f t="shared" si="1"/>
        <v>7.6000000000000014</v>
      </c>
      <c r="G28">
        <v>26</v>
      </c>
      <c r="H28">
        <v>40.200000000000003</v>
      </c>
      <c r="I28">
        <v>32.6</v>
      </c>
      <c r="J28">
        <f t="shared" si="2"/>
        <v>-7.6000000000000014</v>
      </c>
      <c r="K28" s="103">
        <f t="shared" si="3"/>
        <v>7.6000000000000014</v>
      </c>
      <c r="M28">
        <v>26</v>
      </c>
      <c r="N28">
        <v>40.200000000000003</v>
      </c>
      <c r="O28">
        <v>32.6</v>
      </c>
      <c r="P28">
        <f t="shared" si="4"/>
        <v>-7.6000000000000014</v>
      </c>
      <c r="Q28" s="103">
        <f t="shared" si="5"/>
        <v>7.6000000000000014</v>
      </c>
      <c r="S28">
        <v>26</v>
      </c>
      <c r="T28">
        <v>40.200000000000003</v>
      </c>
      <c r="U28">
        <v>32.6</v>
      </c>
      <c r="V28">
        <f t="shared" si="6"/>
        <v>-7.6000000000000014</v>
      </c>
      <c r="W28" s="103">
        <f t="shared" si="7"/>
        <v>7.6000000000000014</v>
      </c>
      <c r="Y28">
        <v>26</v>
      </c>
      <c r="Z28">
        <v>40.200000000000003</v>
      </c>
      <c r="AA28">
        <v>32.6</v>
      </c>
      <c r="AB28">
        <f t="shared" si="8"/>
        <v>-7.6000000000000014</v>
      </c>
      <c r="AC28" s="103">
        <f t="shared" si="9"/>
        <v>7.6000000000000014</v>
      </c>
      <c r="AE28">
        <v>26</v>
      </c>
      <c r="AF28">
        <v>40.200000000000003</v>
      </c>
      <c r="AG28">
        <v>32.6</v>
      </c>
      <c r="AH28">
        <f t="shared" si="10"/>
        <v>-7.6000000000000014</v>
      </c>
      <c r="AI28" s="103">
        <f t="shared" si="11"/>
        <v>7.6000000000000014</v>
      </c>
      <c r="AK28">
        <v>26</v>
      </c>
      <c r="AL28">
        <v>40.200000000000003</v>
      </c>
      <c r="AM28">
        <v>32.6</v>
      </c>
      <c r="AN28">
        <f t="shared" si="12"/>
        <v>-7.6000000000000014</v>
      </c>
      <c r="AO28" s="103">
        <f t="shared" si="13"/>
        <v>7.6000000000000014</v>
      </c>
      <c r="AQ28">
        <v>26</v>
      </c>
      <c r="AR28">
        <v>40.200000000000003</v>
      </c>
      <c r="AS28">
        <v>32.6</v>
      </c>
      <c r="AT28">
        <f t="shared" si="14"/>
        <v>-7.6000000000000014</v>
      </c>
    </row>
    <row r="29" spans="1:46" x14ac:dyDescent="0.25">
      <c r="A29">
        <v>27</v>
      </c>
      <c r="B29">
        <v>40.200000000000003</v>
      </c>
      <c r="C29">
        <v>32.6</v>
      </c>
      <c r="D29">
        <f t="shared" si="0"/>
        <v>-7.6000000000000014</v>
      </c>
      <c r="E29" s="103">
        <f t="shared" si="1"/>
        <v>7.6000000000000014</v>
      </c>
      <c r="G29">
        <v>27</v>
      </c>
      <c r="H29">
        <v>40.200000000000003</v>
      </c>
      <c r="I29">
        <v>32.6</v>
      </c>
      <c r="J29">
        <f t="shared" si="2"/>
        <v>-7.6000000000000014</v>
      </c>
      <c r="K29" s="103">
        <f t="shared" si="3"/>
        <v>7.6000000000000014</v>
      </c>
      <c r="M29">
        <v>27</v>
      </c>
      <c r="N29">
        <v>40.200000000000003</v>
      </c>
      <c r="O29">
        <v>32.6</v>
      </c>
      <c r="P29">
        <f t="shared" si="4"/>
        <v>-7.6000000000000014</v>
      </c>
      <c r="Q29" s="103">
        <f t="shared" si="5"/>
        <v>7.6000000000000014</v>
      </c>
      <c r="S29">
        <v>27</v>
      </c>
      <c r="T29">
        <v>40.200000000000003</v>
      </c>
      <c r="U29">
        <v>32.6</v>
      </c>
      <c r="V29">
        <f t="shared" si="6"/>
        <v>-7.6000000000000014</v>
      </c>
      <c r="W29" s="103">
        <f t="shared" si="7"/>
        <v>7.6000000000000014</v>
      </c>
      <c r="Y29">
        <v>27</v>
      </c>
      <c r="Z29">
        <v>40.200000000000003</v>
      </c>
      <c r="AA29">
        <v>32.6</v>
      </c>
      <c r="AB29">
        <f t="shared" si="8"/>
        <v>-7.6000000000000014</v>
      </c>
      <c r="AC29" s="103">
        <f t="shared" si="9"/>
        <v>7.6000000000000014</v>
      </c>
      <c r="AE29">
        <v>27</v>
      </c>
      <c r="AF29">
        <v>40.200000000000003</v>
      </c>
      <c r="AG29">
        <v>32.6</v>
      </c>
      <c r="AH29">
        <f t="shared" si="10"/>
        <v>-7.6000000000000014</v>
      </c>
      <c r="AI29" s="103">
        <f t="shared" si="11"/>
        <v>7.6000000000000014</v>
      </c>
      <c r="AK29">
        <v>27</v>
      </c>
      <c r="AL29">
        <v>40.200000000000003</v>
      </c>
      <c r="AM29">
        <v>32.6</v>
      </c>
      <c r="AN29">
        <f t="shared" si="12"/>
        <v>-7.6000000000000014</v>
      </c>
      <c r="AO29" s="103">
        <f t="shared" si="13"/>
        <v>7.6000000000000014</v>
      </c>
      <c r="AQ29">
        <v>27</v>
      </c>
      <c r="AR29">
        <v>40.200000000000003</v>
      </c>
      <c r="AS29">
        <v>32.6</v>
      </c>
      <c r="AT29">
        <f t="shared" si="14"/>
        <v>-7.6000000000000014</v>
      </c>
    </row>
    <row r="30" spans="1:46" x14ac:dyDescent="0.25">
      <c r="A30">
        <v>28</v>
      </c>
      <c r="B30">
        <v>40.200000000000003</v>
      </c>
      <c r="C30">
        <v>32.6</v>
      </c>
      <c r="D30">
        <f t="shared" si="0"/>
        <v>-7.6000000000000014</v>
      </c>
      <c r="E30" s="103">
        <f t="shared" si="1"/>
        <v>7.6000000000000014</v>
      </c>
      <c r="G30">
        <v>28</v>
      </c>
      <c r="H30">
        <v>40.200000000000003</v>
      </c>
      <c r="I30">
        <v>32.6</v>
      </c>
      <c r="J30">
        <f t="shared" si="2"/>
        <v>-7.6000000000000014</v>
      </c>
      <c r="K30" s="103">
        <f t="shared" si="3"/>
        <v>7.6000000000000014</v>
      </c>
      <c r="M30">
        <v>28</v>
      </c>
      <c r="N30">
        <v>40.200000000000003</v>
      </c>
      <c r="O30">
        <v>32.6</v>
      </c>
      <c r="P30">
        <f t="shared" si="4"/>
        <v>-7.6000000000000014</v>
      </c>
      <c r="Q30" s="103">
        <f t="shared" si="5"/>
        <v>7.6000000000000014</v>
      </c>
      <c r="S30">
        <v>28</v>
      </c>
      <c r="T30">
        <v>40.200000000000003</v>
      </c>
      <c r="U30">
        <v>32.6</v>
      </c>
      <c r="V30">
        <f t="shared" si="6"/>
        <v>-7.6000000000000014</v>
      </c>
      <c r="W30" s="103">
        <f t="shared" si="7"/>
        <v>7.6000000000000014</v>
      </c>
      <c r="Y30">
        <v>28</v>
      </c>
      <c r="Z30">
        <v>40.200000000000003</v>
      </c>
      <c r="AA30">
        <v>32.6</v>
      </c>
      <c r="AB30">
        <f t="shared" si="8"/>
        <v>-7.6000000000000014</v>
      </c>
      <c r="AC30" s="103">
        <f t="shared" si="9"/>
        <v>7.6000000000000014</v>
      </c>
      <c r="AE30">
        <v>28</v>
      </c>
      <c r="AF30">
        <v>40.200000000000003</v>
      </c>
      <c r="AG30">
        <v>32.6</v>
      </c>
      <c r="AH30">
        <f t="shared" si="10"/>
        <v>-7.6000000000000014</v>
      </c>
      <c r="AI30" s="103">
        <f t="shared" si="11"/>
        <v>7.6000000000000014</v>
      </c>
      <c r="AK30">
        <v>28</v>
      </c>
      <c r="AL30">
        <v>40.200000000000003</v>
      </c>
      <c r="AM30">
        <v>32.6</v>
      </c>
      <c r="AN30">
        <f t="shared" si="12"/>
        <v>-7.6000000000000014</v>
      </c>
      <c r="AO30" s="103">
        <f t="shared" si="13"/>
        <v>7.6000000000000014</v>
      </c>
      <c r="AQ30">
        <v>28</v>
      </c>
      <c r="AR30">
        <v>40.200000000000003</v>
      </c>
      <c r="AS30">
        <v>32.6</v>
      </c>
      <c r="AT30">
        <f t="shared" si="14"/>
        <v>-7.6000000000000014</v>
      </c>
    </row>
    <row r="31" spans="1:46" x14ac:dyDescent="0.25">
      <c r="A31">
        <v>29</v>
      </c>
      <c r="B31">
        <v>40.200000000000003</v>
      </c>
      <c r="C31">
        <v>32.6</v>
      </c>
      <c r="D31">
        <f t="shared" si="0"/>
        <v>-7.6000000000000014</v>
      </c>
      <c r="E31" s="103">
        <f t="shared" si="1"/>
        <v>7.6000000000000014</v>
      </c>
      <c r="G31">
        <v>29</v>
      </c>
      <c r="H31">
        <v>40.200000000000003</v>
      </c>
      <c r="I31">
        <v>32.6</v>
      </c>
      <c r="J31">
        <f t="shared" si="2"/>
        <v>-7.6000000000000014</v>
      </c>
      <c r="K31" s="103">
        <f t="shared" si="3"/>
        <v>7.6000000000000014</v>
      </c>
      <c r="M31">
        <v>29</v>
      </c>
      <c r="N31">
        <v>40.200000000000003</v>
      </c>
      <c r="O31">
        <v>32.6</v>
      </c>
      <c r="P31">
        <f t="shared" si="4"/>
        <v>-7.6000000000000014</v>
      </c>
      <c r="Q31" s="103">
        <f t="shared" si="5"/>
        <v>7.6000000000000014</v>
      </c>
      <c r="S31">
        <v>29</v>
      </c>
      <c r="T31">
        <v>40.200000000000003</v>
      </c>
      <c r="U31">
        <v>32.6</v>
      </c>
      <c r="V31">
        <f t="shared" si="6"/>
        <v>-7.6000000000000014</v>
      </c>
      <c r="W31" s="103">
        <f t="shared" si="7"/>
        <v>7.6000000000000014</v>
      </c>
      <c r="Y31">
        <v>29</v>
      </c>
      <c r="Z31">
        <v>40.200000000000003</v>
      </c>
      <c r="AA31">
        <v>32.6</v>
      </c>
      <c r="AB31">
        <f t="shared" si="8"/>
        <v>-7.6000000000000014</v>
      </c>
      <c r="AC31" s="103">
        <f t="shared" si="9"/>
        <v>7.6000000000000014</v>
      </c>
      <c r="AE31">
        <v>29</v>
      </c>
      <c r="AF31">
        <v>40.200000000000003</v>
      </c>
      <c r="AG31">
        <v>32.6</v>
      </c>
      <c r="AH31">
        <f t="shared" si="10"/>
        <v>-7.6000000000000014</v>
      </c>
      <c r="AI31" s="103">
        <f t="shared" si="11"/>
        <v>7.6000000000000014</v>
      </c>
      <c r="AK31">
        <v>29</v>
      </c>
      <c r="AL31">
        <v>40.200000000000003</v>
      </c>
      <c r="AM31">
        <v>32.6</v>
      </c>
      <c r="AN31">
        <f t="shared" si="12"/>
        <v>-7.6000000000000014</v>
      </c>
      <c r="AO31" s="103">
        <f t="shared" si="13"/>
        <v>7.6000000000000014</v>
      </c>
      <c r="AQ31">
        <v>29</v>
      </c>
      <c r="AR31">
        <v>40.200000000000003</v>
      </c>
      <c r="AS31">
        <v>32.6</v>
      </c>
      <c r="AT31">
        <f t="shared" si="14"/>
        <v>-7.6000000000000014</v>
      </c>
    </row>
    <row r="32" spans="1:46" x14ac:dyDescent="0.25">
      <c r="A32">
        <v>30</v>
      </c>
      <c r="B32">
        <v>40.200000000000003</v>
      </c>
      <c r="C32">
        <v>32.6</v>
      </c>
      <c r="D32">
        <f t="shared" si="0"/>
        <v>-7.6000000000000014</v>
      </c>
      <c r="E32" s="103">
        <f t="shared" si="1"/>
        <v>7.6000000000000014</v>
      </c>
      <c r="G32">
        <v>30</v>
      </c>
      <c r="H32">
        <v>40.200000000000003</v>
      </c>
      <c r="I32">
        <v>32.6</v>
      </c>
      <c r="J32">
        <f t="shared" si="2"/>
        <v>-7.6000000000000014</v>
      </c>
      <c r="K32" s="103">
        <f t="shared" si="3"/>
        <v>7.6000000000000014</v>
      </c>
      <c r="M32">
        <v>30</v>
      </c>
      <c r="N32">
        <v>40.200000000000003</v>
      </c>
      <c r="O32">
        <v>32.6</v>
      </c>
      <c r="P32">
        <f t="shared" si="4"/>
        <v>-7.6000000000000014</v>
      </c>
      <c r="Q32" s="103">
        <f t="shared" si="5"/>
        <v>7.6000000000000014</v>
      </c>
      <c r="S32">
        <v>30</v>
      </c>
      <c r="T32">
        <v>40.200000000000003</v>
      </c>
      <c r="U32">
        <v>32.6</v>
      </c>
      <c r="V32">
        <f t="shared" si="6"/>
        <v>-7.6000000000000014</v>
      </c>
      <c r="W32" s="103">
        <f t="shared" si="7"/>
        <v>7.6000000000000014</v>
      </c>
      <c r="Y32">
        <v>30</v>
      </c>
      <c r="Z32">
        <v>40.200000000000003</v>
      </c>
      <c r="AA32">
        <v>32.6</v>
      </c>
      <c r="AB32">
        <f t="shared" si="8"/>
        <v>-7.6000000000000014</v>
      </c>
      <c r="AC32" s="103">
        <f t="shared" si="9"/>
        <v>7.6000000000000014</v>
      </c>
      <c r="AE32">
        <v>30</v>
      </c>
      <c r="AF32">
        <v>40.200000000000003</v>
      </c>
      <c r="AG32">
        <v>32.6</v>
      </c>
      <c r="AH32">
        <f t="shared" si="10"/>
        <v>-7.6000000000000014</v>
      </c>
      <c r="AI32" s="103">
        <f t="shared" si="11"/>
        <v>7.6000000000000014</v>
      </c>
      <c r="AK32">
        <v>30</v>
      </c>
      <c r="AL32">
        <v>40.200000000000003</v>
      </c>
      <c r="AM32">
        <v>32.6</v>
      </c>
      <c r="AN32">
        <f t="shared" si="12"/>
        <v>-7.6000000000000014</v>
      </c>
      <c r="AO32" s="103">
        <f t="shared" si="13"/>
        <v>7.6000000000000014</v>
      </c>
      <c r="AQ32">
        <v>30</v>
      </c>
      <c r="AR32">
        <v>40.200000000000003</v>
      </c>
      <c r="AS32">
        <v>32.6</v>
      </c>
      <c r="AT32">
        <f t="shared" si="14"/>
        <v>-7.6000000000000014</v>
      </c>
    </row>
    <row r="33" spans="1:46" x14ac:dyDescent="0.25">
      <c r="A33">
        <v>31</v>
      </c>
      <c r="B33">
        <v>40.200000000000003</v>
      </c>
      <c r="C33">
        <v>32.6</v>
      </c>
      <c r="D33">
        <f t="shared" si="0"/>
        <v>-7.6000000000000014</v>
      </c>
      <c r="E33" s="103">
        <f t="shared" si="1"/>
        <v>7.6000000000000014</v>
      </c>
      <c r="G33">
        <v>31</v>
      </c>
      <c r="H33">
        <v>40.200000000000003</v>
      </c>
      <c r="I33">
        <v>32.6</v>
      </c>
      <c r="J33">
        <f t="shared" si="2"/>
        <v>-7.6000000000000014</v>
      </c>
      <c r="K33" s="103">
        <f t="shared" si="3"/>
        <v>7.6000000000000014</v>
      </c>
      <c r="M33">
        <v>31</v>
      </c>
      <c r="N33">
        <v>40.200000000000003</v>
      </c>
      <c r="O33">
        <v>32.6</v>
      </c>
      <c r="P33">
        <f t="shared" si="4"/>
        <v>-7.6000000000000014</v>
      </c>
      <c r="Q33" s="103">
        <f t="shared" si="5"/>
        <v>7.6000000000000014</v>
      </c>
      <c r="S33">
        <v>31</v>
      </c>
      <c r="T33">
        <v>40.200000000000003</v>
      </c>
      <c r="U33">
        <v>32.6</v>
      </c>
      <c r="V33">
        <f t="shared" si="6"/>
        <v>-7.6000000000000014</v>
      </c>
      <c r="W33" s="103">
        <f t="shared" si="7"/>
        <v>7.6000000000000014</v>
      </c>
      <c r="Y33">
        <v>31</v>
      </c>
      <c r="Z33">
        <v>40.200000000000003</v>
      </c>
      <c r="AA33">
        <v>32.6</v>
      </c>
      <c r="AB33">
        <f t="shared" si="8"/>
        <v>-7.6000000000000014</v>
      </c>
      <c r="AC33" s="103">
        <f t="shared" si="9"/>
        <v>7.6000000000000014</v>
      </c>
      <c r="AE33">
        <v>31</v>
      </c>
      <c r="AF33">
        <v>40.200000000000003</v>
      </c>
      <c r="AG33">
        <v>32.6</v>
      </c>
      <c r="AH33">
        <f t="shared" si="10"/>
        <v>-7.6000000000000014</v>
      </c>
      <c r="AI33" s="103">
        <f t="shared" si="11"/>
        <v>7.6000000000000014</v>
      </c>
      <c r="AK33">
        <v>31</v>
      </c>
      <c r="AL33">
        <v>40.200000000000003</v>
      </c>
      <c r="AM33">
        <v>32.6</v>
      </c>
      <c r="AN33">
        <f t="shared" si="12"/>
        <v>-7.6000000000000014</v>
      </c>
      <c r="AO33" s="103">
        <f t="shared" si="13"/>
        <v>7.6000000000000014</v>
      </c>
      <c r="AQ33">
        <v>31</v>
      </c>
      <c r="AR33">
        <v>40.200000000000003</v>
      </c>
      <c r="AS33">
        <v>32.6</v>
      </c>
      <c r="AT33">
        <f t="shared" si="14"/>
        <v>-7.6000000000000014</v>
      </c>
    </row>
    <row r="34" spans="1:46" x14ac:dyDescent="0.25">
      <c r="A34">
        <v>32</v>
      </c>
      <c r="B34">
        <v>40.200000000000003</v>
      </c>
      <c r="C34">
        <v>32.6</v>
      </c>
      <c r="D34">
        <f t="shared" si="0"/>
        <v>-7.6000000000000014</v>
      </c>
      <c r="E34" s="103">
        <f t="shared" si="1"/>
        <v>7.6000000000000014</v>
      </c>
      <c r="G34">
        <v>32</v>
      </c>
      <c r="H34">
        <v>40.200000000000003</v>
      </c>
      <c r="I34">
        <v>32.6</v>
      </c>
      <c r="J34">
        <f t="shared" si="2"/>
        <v>-7.6000000000000014</v>
      </c>
      <c r="K34" s="103">
        <f t="shared" si="3"/>
        <v>7.6000000000000014</v>
      </c>
      <c r="M34">
        <v>32</v>
      </c>
      <c r="N34">
        <v>40.200000000000003</v>
      </c>
      <c r="O34">
        <v>32.6</v>
      </c>
      <c r="P34">
        <f t="shared" si="4"/>
        <v>-7.6000000000000014</v>
      </c>
      <c r="Q34" s="103">
        <f t="shared" si="5"/>
        <v>7.6000000000000014</v>
      </c>
      <c r="S34">
        <v>32</v>
      </c>
      <c r="T34">
        <v>40.200000000000003</v>
      </c>
      <c r="U34">
        <v>32.6</v>
      </c>
      <c r="V34">
        <f t="shared" si="6"/>
        <v>-7.6000000000000014</v>
      </c>
      <c r="W34" s="103">
        <f t="shared" si="7"/>
        <v>7.6000000000000014</v>
      </c>
      <c r="Y34">
        <v>32</v>
      </c>
      <c r="Z34">
        <v>40.200000000000003</v>
      </c>
      <c r="AA34">
        <v>32.6</v>
      </c>
      <c r="AB34">
        <f t="shared" si="8"/>
        <v>-7.6000000000000014</v>
      </c>
      <c r="AC34" s="103">
        <f t="shared" si="9"/>
        <v>7.6000000000000014</v>
      </c>
      <c r="AE34">
        <v>32</v>
      </c>
      <c r="AF34">
        <v>40.200000000000003</v>
      </c>
      <c r="AG34">
        <v>32.6</v>
      </c>
      <c r="AH34">
        <f t="shared" si="10"/>
        <v>-7.6000000000000014</v>
      </c>
      <c r="AI34" s="103">
        <f t="shared" si="11"/>
        <v>7.6000000000000014</v>
      </c>
      <c r="AK34">
        <v>32</v>
      </c>
      <c r="AL34">
        <v>40.200000000000003</v>
      </c>
      <c r="AM34">
        <v>32.6</v>
      </c>
      <c r="AN34">
        <f t="shared" si="12"/>
        <v>-7.6000000000000014</v>
      </c>
      <c r="AO34" s="103">
        <f t="shared" si="13"/>
        <v>7.6000000000000014</v>
      </c>
      <c r="AQ34">
        <v>32</v>
      </c>
      <c r="AR34">
        <v>40.200000000000003</v>
      </c>
      <c r="AS34">
        <v>32.6</v>
      </c>
      <c r="AT34">
        <f t="shared" si="14"/>
        <v>-7.6000000000000014</v>
      </c>
    </row>
    <row r="35" spans="1:46" x14ac:dyDescent="0.25">
      <c r="A35">
        <v>33</v>
      </c>
      <c r="B35">
        <v>40.200000000000003</v>
      </c>
      <c r="C35">
        <v>32.6</v>
      </c>
      <c r="D35">
        <f t="shared" si="0"/>
        <v>-7.6000000000000014</v>
      </c>
      <c r="E35" s="103">
        <f t="shared" si="1"/>
        <v>7.6000000000000014</v>
      </c>
      <c r="G35">
        <v>33</v>
      </c>
      <c r="H35">
        <v>40.200000000000003</v>
      </c>
      <c r="I35">
        <v>32.6</v>
      </c>
      <c r="J35">
        <f t="shared" si="2"/>
        <v>-7.6000000000000014</v>
      </c>
      <c r="K35" s="103">
        <f t="shared" si="3"/>
        <v>7.6000000000000014</v>
      </c>
      <c r="M35">
        <v>33</v>
      </c>
      <c r="N35">
        <v>40.200000000000003</v>
      </c>
      <c r="O35">
        <v>32.6</v>
      </c>
      <c r="P35">
        <f t="shared" si="4"/>
        <v>-7.6000000000000014</v>
      </c>
      <c r="Q35" s="103">
        <f t="shared" si="5"/>
        <v>7.6000000000000014</v>
      </c>
      <c r="S35">
        <v>33</v>
      </c>
      <c r="T35">
        <v>40.200000000000003</v>
      </c>
      <c r="U35">
        <v>32.6</v>
      </c>
      <c r="V35">
        <f t="shared" si="6"/>
        <v>-7.6000000000000014</v>
      </c>
      <c r="W35" s="103">
        <f t="shared" si="7"/>
        <v>7.6000000000000014</v>
      </c>
      <c r="Y35">
        <v>33</v>
      </c>
      <c r="Z35">
        <v>40.200000000000003</v>
      </c>
      <c r="AA35">
        <v>32.6</v>
      </c>
      <c r="AB35">
        <f t="shared" si="8"/>
        <v>-7.6000000000000014</v>
      </c>
      <c r="AC35" s="103">
        <f t="shared" si="9"/>
        <v>7.6000000000000014</v>
      </c>
      <c r="AE35">
        <v>33</v>
      </c>
      <c r="AF35">
        <v>40.200000000000003</v>
      </c>
      <c r="AG35">
        <v>32.6</v>
      </c>
      <c r="AH35">
        <f t="shared" si="10"/>
        <v>-7.6000000000000014</v>
      </c>
      <c r="AI35" s="103">
        <f t="shared" si="11"/>
        <v>7.6000000000000014</v>
      </c>
      <c r="AK35">
        <v>33</v>
      </c>
      <c r="AL35">
        <v>40.200000000000003</v>
      </c>
      <c r="AM35">
        <v>32.6</v>
      </c>
      <c r="AN35">
        <f t="shared" si="12"/>
        <v>-7.6000000000000014</v>
      </c>
      <c r="AO35" s="103">
        <f t="shared" si="13"/>
        <v>7.6000000000000014</v>
      </c>
      <c r="AQ35">
        <v>33</v>
      </c>
      <c r="AR35">
        <v>40.200000000000003</v>
      </c>
      <c r="AS35">
        <v>32.6</v>
      </c>
      <c r="AT35">
        <f t="shared" si="14"/>
        <v>-7.6000000000000014</v>
      </c>
    </row>
    <row r="36" spans="1:46" x14ac:dyDescent="0.25">
      <c r="A36">
        <v>34</v>
      </c>
      <c r="B36">
        <v>40.200000000000003</v>
      </c>
      <c r="C36">
        <v>32.6</v>
      </c>
      <c r="D36">
        <f t="shared" si="0"/>
        <v>-7.6000000000000014</v>
      </c>
      <c r="E36" s="103">
        <f t="shared" si="1"/>
        <v>7.6000000000000014</v>
      </c>
      <c r="G36">
        <v>34</v>
      </c>
      <c r="H36">
        <v>40.200000000000003</v>
      </c>
      <c r="I36">
        <v>32.6</v>
      </c>
      <c r="J36">
        <f t="shared" si="2"/>
        <v>-7.6000000000000014</v>
      </c>
      <c r="K36" s="103">
        <f t="shared" si="3"/>
        <v>7.6000000000000014</v>
      </c>
      <c r="M36">
        <v>34</v>
      </c>
      <c r="N36">
        <v>40.200000000000003</v>
      </c>
      <c r="O36">
        <v>32.6</v>
      </c>
      <c r="P36">
        <f t="shared" si="4"/>
        <v>-7.6000000000000014</v>
      </c>
      <c r="Q36" s="103">
        <f t="shared" si="5"/>
        <v>7.6000000000000014</v>
      </c>
      <c r="S36">
        <v>34</v>
      </c>
      <c r="T36">
        <v>40.200000000000003</v>
      </c>
      <c r="U36">
        <v>32.6</v>
      </c>
      <c r="V36">
        <f t="shared" si="6"/>
        <v>-7.6000000000000014</v>
      </c>
      <c r="W36" s="103">
        <f t="shared" si="7"/>
        <v>7.6000000000000014</v>
      </c>
      <c r="Y36">
        <v>34</v>
      </c>
      <c r="Z36">
        <v>40.200000000000003</v>
      </c>
      <c r="AA36">
        <v>32.6</v>
      </c>
      <c r="AB36">
        <f t="shared" si="8"/>
        <v>-7.6000000000000014</v>
      </c>
      <c r="AC36" s="103">
        <f t="shared" si="9"/>
        <v>7.6000000000000014</v>
      </c>
      <c r="AE36">
        <v>34</v>
      </c>
      <c r="AF36">
        <v>40.200000000000003</v>
      </c>
      <c r="AG36">
        <v>32.6</v>
      </c>
      <c r="AH36">
        <f t="shared" si="10"/>
        <v>-7.6000000000000014</v>
      </c>
      <c r="AI36" s="103">
        <f t="shared" si="11"/>
        <v>7.6000000000000014</v>
      </c>
      <c r="AK36">
        <v>34</v>
      </c>
      <c r="AL36">
        <v>40.200000000000003</v>
      </c>
      <c r="AM36">
        <v>32.6</v>
      </c>
      <c r="AN36">
        <f t="shared" si="12"/>
        <v>-7.6000000000000014</v>
      </c>
      <c r="AO36" s="103">
        <f t="shared" si="13"/>
        <v>7.6000000000000014</v>
      </c>
      <c r="AQ36">
        <v>34</v>
      </c>
      <c r="AR36">
        <v>40.200000000000003</v>
      </c>
      <c r="AS36">
        <v>32.6</v>
      </c>
      <c r="AT36">
        <f t="shared" si="14"/>
        <v>-7.6000000000000014</v>
      </c>
    </row>
    <row r="37" spans="1:46" x14ac:dyDescent="0.25">
      <c r="A37">
        <v>35</v>
      </c>
      <c r="B37">
        <v>40.200000000000003</v>
      </c>
      <c r="C37">
        <v>32.6</v>
      </c>
      <c r="D37">
        <f t="shared" si="0"/>
        <v>-7.6000000000000014</v>
      </c>
      <c r="E37" s="103">
        <f t="shared" si="1"/>
        <v>7.6000000000000014</v>
      </c>
      <c r="G37">
        <v>35</v>
      </c>
      <c r="H37">
        <v>40.200000000000003</v>
      </c>
      <c r="I37">
        <v>32.6</v>
      </c>
      <c r="J37">
        <f t="shared" si="2"/>
        <v>-7.6000000000000014</v>
      </c>
      <c r="K37" s="103">
        <f t="shared" si="3"/>
        <v>7.6000000000000014</v>
      </c>
      <c r="M37">
        <v>35</v>
      </c>
      <c r="N37">
        <v>40.200000000000003</v>
      </c>
      <c r="O37">
        <v>32.6</v>
      </c>
      <c r="P37">
        <f t="shared" si="4"/>
        <v>-7.6000000000000014</v>
      </c>
      <c r="Q37" s="103">
        <f t="shared" si="5"/>
        <v>7.6000000000000014</v>
      </c>
      <c r="S37">
        <v>35</v>
      </c>
      <c r="T37">
        <v>40.200000000000003</v>
      </c>
      <c r="U37">
        <v>32.6</v>
      </c>
      <c r="V37">
        <f t="shared" si="6"/>
        <v>-7.6000000000000014</v>
      </c>
      <c r="W37" s="103">
        <f t="shared" si="7"/>
        <v>7.6000000000000014</v>
      </c>
      <c r="Y37">
        <v>35</v>
      </c>
      <c r="Z37">
        <v>40.200000000000003</v>
      </c>
      <c r="AA37">
        <v>32.6</v>
      </c>
      <c r="AB37">
        <f t="shared" si="8"/>
        <v>-7.6000000000000014</v>
      </c>
      <c r="AC37" s="103">
        <f t="shared" si="9"/>
        <v>7.6000000000000014</v>
      </c>
      <c r="AE37">
        <v>35</v>
      </c>
      <c r="AF37">
        <v>40.200000000000003</v>
      </c>
      <c r="AG37">
        <v>32.6</v>
      </c>
      <c r="AH37">
        <f t="shared" si="10"/>
        <v>-7.6000000000000014</v>
      </c>
      <c r="AI37" s="103">
        <f t="shared" si="11"/>
        <v>7.6000000000000014</v>
      </c>
      <c r="AK37">
        <v>35</v>
      </c>
      <c r="AL37">
        <v>40.200000000000003</v>
      </c>
      <c r="AM37">
        <v>32.6</v>
      </c>
      <c r="AN37">
        <f t="shared" si="12"/>
        <v>-7.6000000000000014</v>
      </c>
      <c r="AO37" s="103">
        <f t="shared" si="13"/>
        <v>7.6000000000000014</v>
      </c>
      <c r="AQ37">
        <v>35</v>
      </c>
      <c r="AR37">
        <v>40.200000000000003</v>
      </c>
      <c r="AS37">
        <v>32.6</v>
      </c>
      <c r="AT37">
        <f t="shared" si="14"/>
        <v>-7.6000000000000014</v>
      </c>
    </row>
    <row r="38" spans="1:46" x14ac:dyDescent="0.25">
      <c r="A38">
        <v>36</v>
      </c>
      <c r="B38">
        <v>40.200000000000003</v>
      </c>
      <c r="C38">
        <v>32.6</v>
      </c>
      <c r="D38">
        <f t="shared" si="0"/>
        <v>-7.6000000000000014</v>
      </c>
      <c r="E38" s="103">
        <f t="shared" si="1"/>
        <v>7.6000000000000014</v>
      </c>
      <c r="G38">
        <v>36</v>
      </c>
      <c r="H38">
        <v>40.200000000000003</v>
      </c>
      <c r="I38">
        <v>32.6</v>
      </c>
      <c r="J38">
        <f t="shared" si="2"/>
        <v>-7.6000000000000014</v>
      </c>
      <c r="K38" s="103">
        <f t="shared" si="3"/>
        <v>7.6000000000000014</v>
      </c>
      <c r="M38">
        <v>36</v>
      </c>
      <c r="N38">
        <v>40.200000000000003</v>
      </c>
      <c r="O38">
        <v>32.6</v>
      </c>
      <c r="P38">
        <f t="shared" si="4"/>
        <v>-7.6000000000000014</v>
      </c>
      <c r="Q38" s="103">
        <f t="shared" si="5"/>
        <v>7.6000000000000014</v>
      </c>
      <c r="S38">
        <v>36</v>
      </c>
      <c r="T38">
        <v>40.200000000000003</v>
      </c>
      <c r="U38">
        <v>32.6</v>
      </c>
      <c r="V38">
        <f t="shared" si="6"/>
        <v>-7.6000000000000014</v>
      </c>
      <c r="W38" s="103">
        <f t="shared" si="7"/>
        <v>7.6000000000000014</v>
      </c>
      <c r="Y38">
        <v>36</v>
      </c>
      <c r="Z38">
        <v>40.200000000000003</v>
      </c>
      <c r="AA38">
        <v>32.6</v>
      </c>
      <c r="AB38">
        <f t="shared" si="8"/>
        <v>-7.6000000000000014</v>
      </c>
      <c r="AC38" s="103">
        <f t="shared" si="9"/>
        <v>7.6000000000000014</v>
      </c>
      <c r="AE38">
        <v>36</v>
      </c>
      <c r="AF38">
        <v>40.200000000000003</v>
      </c>
      <c r="AG38">
        <v>32.6</v>
      </c>
      <c r="AH38">
        <f t="shared" si="10"/>
        <v>-7.6000000000000014</v>
      </c>
      <c r="AI38" s="103">
        <f t="shared" si="11"/>
        <v>7.6000000000000014</v>
      </c>
      <c r="AK38">
        <v>36</v>
      </c>
      <c r="AL38">
        <v>40.200000000000003</v>
      </c>
      <c r="AM38">
        <v>32.6</v>
      </c>
      <c r="AN38">
        <f t="shared" si="12"/>
        <v>-7.6000000000000014</v>
      </c>
      <c r="AO38" s="103">
        <f t="shared" si="13"/>
        <v>7.6000000000000014</v>
      </c>
      <c r="AQ38">
        <v>36</v>
      </c>
      <c r="AR38">
        <v>40.200000000000003</v>
      </c>
      <c r="AS38">
        <v>32.6</v>
      </c>
      <c r="AT38">
        <f t="shared" si="14"/>
        <v>-7.6000000000000014</v>
      </c>
    </row>
    <row r="39" spans="1:46" x14ac:dyDescent="0.25">
      <c r="A39">
        <v>37</v>
      </c>
      <c r="B39">
        <v>40.200000000000003</v>
      </c>
      <c r="C39">
        <v>32.6</v>
      </c>
      <c r="D39">
        <f t="shared" si="0"/>
        <v>-7.6000000000000014</v>
      </c>
      <c r="E39" s="103">
        <f t="shared" si="1"/>
        <v>7.6000000000000014</v>
      </c>
      <c r="G39">
        <v>37</v>
      </c>
      <c r="H39">
        <v>40.200000000000003</v>
      </c>
      <c r="I39">
        <v>32.6</v>
      </c>
      <c r="J39">
        <f t="shared" si="2"/>
        <v>-7.6000000000000014</v>
      </c>
      <c r="K39" s="103">
        <f t="shared" si="3"/>
        <v>7.6000000000000014</v>
      </c>
      <c r="M39">
        <v>37</v>
      </c>
      <c r="N39">
        <v>40.200000000000003</v>
      </c>
      <c r="O39">
        <v>32.6</v>
      </c>
      <c r="P39">
        <f t="shared" si="4"/>
        <v>-7.6000000000000014</v>
      </c>
      <c r="Q39" s="103">
        <f t="shared" si="5"/>
        <v>7.6000000000000014</v>
      </c>
      <c r="S39">
        <v>37</v>
      </c>
      <c r="T39">
        <v>40.200000000000003</v>
      </c>
      <c r="U39">
        <v>32.6</v>
      </c>
      <c r="V39">
        <f t="shared" si="6"/>
        <v>-7.6000000000000014</v>
      </c>
      <c r="W39" s="103">
        <f t="shared" si="7"/>
        <v>7.6000000000000014</v>
      </c>
      <c r="Y39">
        <v>37</v>
      </c>
      <c r="Z39">
        <v>40.200000000000003</v>
      </c>
      <c r="AA39">
        <v>32.6</v>
      </c>
      <c r="AB39">
        <f t="shared" si="8"/>
        <v>-7.6000000000000014</v>
      </c>
      <c r="AC39" s="103">
        <f t="shared" si="9"/>
        <v>7.6000000000000014</v>
      </c>
      <c r="AE39">
        <v>37</v>
      </c>
      <c r="AF39">
        <v>40.200000000000003</v>
      </c>
      <c r="AG39">
        <v>32.6</v>
      </c>
      <c r="AH39">
        <f t="shared" si="10"/>
        <v>-7.6000000000000014</v>
      </c>
      <c r="AI39" s="103">
        <f t="shared" si="11"/>
        <v>7.6000000000000014</v>
      </c>
      <c r="AK39">
        <v>37</v>
      </c>
      <c r="AL39">
        <v>40.200000000000003</v>
      </c>
      <c r="AM39">
        <v>32.6</v>
      </c>
      <c r="AN39">
        <f t="shared" si="12"/>
        <v>-7.6000000000000014</v>
      </c>
      <c r="AO39" s="103">
        <f t="shared" si="13"/>
        <v>7.6000000000000014</v>
      </c>
      <c r="AQ39">
        <v>37</v>
      </c>
      <c r="AR39">
        <v>40.200000000000003</v>
      </c>
      <c r="AS39">
        <v>32.6</v>
      </c>
      <c r="AT39">
        <f t="shared" si="14"/>
        <v>-7.6000000000000014</v>
      </c>
    </row>
    <row r="40" spans="1:46" x14ac:dyDescent="0.25">
      <c r="A40">
        <v>38</v>
      </c>
      <c r="B40">
        <v>40.200000000000003</v>
      </c>
      <c r="C40">
        <v>32.6</v>
      </c>
      <c r="D40">
        <f t="shared" si="0"/>
        <v>-7.6000000000000014</v>
      </c>
      <c r="E40" s="103">
        <f t="shared" si="1"/>
        <v>7.6000000000000014</v>
      </c>
      <c r="G40">
        <v>38</v>
      </c>
      <c r="H40">
        <v>40.200000000000003</v>
      </c>
      <c r="I40">
        <v>32.6</v>
      </c>
      <c r="J40">
        <f t="shared" si="2"/>
        <v>-7.6000000000000014</v>
      </c>
      <c r="K40" s="103">
        <f t="shared" si="3"/>
        <v>7.6000000000000014</v>
      </c>
      <c r="M40">
        <v>38</v>
      </c>
      <c r="N40">
        <v>40.200000000000003</v>
      </c>
      <c r="O40">
        <v>32.6</v>
      </c>
      <c r="P40">
        <f t="shared" si="4"/>
        <v>-7.6000000000000014</v>
      </c>
      <c r="Q40" s="103">
        <f t="shared" si="5"/>
        <v>7.6000000000000014</v>
      </c>
      <c r="S40">
        <v>38</v>
      </c>
      <c r="T40">
        <v>40.200000000000003</v>
      </c>
      <c r="U40">
        <v>32.6</v>
      </c>
      <c r="V40">
        <f t="shared" si="6"/>
        <v>-7.6000000000000014</v>
      </c>
      <c r="W40" s="103">
        <f t="shared" si="7"/>
        <v>7.6000000000000014</v>
      </c>
      <c r="Y40">
        <v>38</v>
      </c>
      <c r="Z40">
        <v>40.200000000000003</v>
      </c>
      <c r="AA40">
        <v>32.6</v>
      </c>
      <c r="AB40">
        <f t="shared" si="8"/>
        <v>-7.6000000000000014</v>
      </c>
      <c r="AC40" s="103">
        <f t="shared" si="9"/>
        <v>7.6000000000000014</v>
      </c>
      <c r="AE40">
        <v>38</v>
      </c>
      <c r="AF40">
        <v>40.200000000000003</v>
      </c>
      <c r="AG40">
        <v>32.6</v>
      </c>
      <c r="AH40">
        <f t="shared" si="10"/>
        <v>-7.6000000000000014</v>
      </c>
      <c r="AI40" s="103">
        <f t="shared" si="11"/>
        <v>7.6000000000000014</v>
      </c>
      <c r="AK40">
        <v>38</v>
      </c>
      <c r="AL40">
        <v>40.200000000000003</v>
      </c>
      <c r="AM40">
        <v>32.6</v>
      </c>
      <c r="AN40">
        <f t="shared" si="12"/>
        <v>-7.6000000000000014</v>
      </c>
      <c r="AO40" s="103">
        <f t="shared" si="13"/>
        <v>7.6000000000000014</v>
      </c>
      <c r="AQ40">
        <v>38</v>
      </c>
      <c r="AR40">
        <v>40.200000000000003</v>
      </c>
      <c r="AS40">
        <v>32.6</v>
      </c>
      <c r="AT40">
        <f t="shared" si="14"/>
        <v>-7.6000000000000014</v>
      </c>
    </row>
    <row r="41" spans="1:46" x14ac:dyDescent="0.25">
      <c r="A41">
        <v>39</v>
      </c>
      <c r="B41">
        <v>40.200000000000003</v>
      </c>
      <c r="C41">
        <v>32.6</v>
      </c>
      <c r="D41">
        <f t="shared" si="0"/>
        <v>-7.6000000000000014</v>
      </c>
      <c r="E41" s="103">
        <f t="shared" si="1"/>
        <v>7.6000000000000014</v>
      </c>
      <c r="G41">
        <v>39</v>
      </c>
      <c r="H41">
        <v>40.200000000000003</v>
      </c>
      <c r="I41">
        <v>32.6</v>
      </c>
      <c r="J41">
        <f t="shared" si="2"/>
        <v>-7.6000000000000014</v>
      </c>
      <c r="K41" s="103">
        <f t="shared" si="3"/>
        <v>7.6000000000000014</v>
      </c>
      <c r="M41">
        <v>39</v>
      </c>
      <c r="N41">
        <v>40.200000000000003</v>
      </c>
      <c r="O41">
        <v>32.6</v>
      </c>
      <c r="P41">
        <f t="shared" si="4"/>
        <v>-7.6000000000000014</v>
      </c>
      <c r="Q41" s="103">
        <f t="shared" si="5"/>
        <v>7.6000000000000014</v>
      </c>
      <c r="S41">
        <v>39</v>
      </c>
      <c r="T41">
        <v>40.200000000000003</v>
      </c>
      <c r="U41">
        <v>32.6</v>
      </c>
      <c r="V41">
        <f t="shared" si="6"/>
        <v>-7.6000000000000014</v>
      </c>
      <c r="W41" s="103">
        <f t="shared" si="7"/>
        <v>7.6000000000000014</v>
      </c>
      <c r="Y41">
        <v>39</v>
      </c>
      <c r="Z41">
        <v>40.200000000000003</v>
      </c>
      <c r="AA41">
        <v>32.6</v>
      </c>
      <c r="AB41">
        <f t="shared" si="8"/>
        <v>-7.6000000000000014</v>
      </c>
      <c r="AC41" s="103">
        <f t="shared" si="9"/>
        <v>7.6000000000000014</v>
      </c>
      <c r="AE41">
        <v>39</v>
      </c>
      <c r="AF41">
        <v>40.200000000000003</v>
      </c>
      <c r="AG41">
        <v>32.6</v>
      </c>
      <c r="AH41">
        <f t="shared" si="10"/>
        <v>-7.6000000000000014</v>
      </c>
      <c r="AI41" s="103">
        <f t="shared" si="11"/>
        <v>7.6000000000000014</v>
      </c>
      <c r="AK41">
        <v>39</v>
      </c>
      <c r="AL41">
        <v>40.200000000000003</v>
      </c>
      <c r="AM41">
        <v>32.6</v>
      </c>
      <c r="AN41">
        <f t="shared" si="12"/>
        <v>-7.6000000000000014</v>
      </c>
      <c r="AO41" s="103">
        <f t="shared" si="13"/>
        <v>7.6000000000000014</v>
      </c>
      <c r="AQ41">
        <v>39</v>
      </c>
      <c r="AR41">
        <v>40.200000000000003</v>
      </c>
      <c r="AS41">
        <v>32.6</v>
      </c>
      <c r="AT41">
        <f t="shared" si="14"/>
        <v>-7.6000000000000014</v>
      </c>
    </row>
    <row r="42" spans="1:46" x14ac:dyDescent="0.25">
      <c r="A42">
        <v>40</v>
      </c>
      <c r="B42">
        <v>40.200000000000003</v>
      </c>
      <c r="C42">
        <v>32.6</v>
      </c>
      <c r="D42">
        <f t="shared" si="0"/>
        <v>-7.6000000000000014</v>
      </c>
      <c r="E42" s="103">
        <f t="shared" si="1"/>
        <v>7.6000000000000014</v>
      </c>
      <c r="G42">
        <v>40</v>
      </c>
      <c r="H42">
        <v>40.200000000000003</v>
      </c>
      <c r="I42">
        <v>32.6</v>
      </c>
      <c r="J42">
        <f t="shared" si="2"/>
        <v>-7.6000000000000014</v>
      </c>
      <c r="K42" s="103">
        <f t="shared" si="3"/>
        <v>7.6000000000000014</v>
      </c>
      <c r="M42">
        <v>40</v>
      </c>
      <c r="N42">
        <v>40.200000000000003</v>
      </c>
      <c r="O42">
        <v>32.6</v>
      </c>
      <c r="P42">
        <f t="shared" si="4"/>
        <v>-7.6000000000000014</v>
      </c>
      <c r="Q42" s="103">
        <f t="shared" si="5"/>
        <v>7.6000000000000014</v>
      </c>
      <c r="S42">
        <v>40</v>
      </c>
      <c r="T42">
        <v>40.200000000000003</v>
      </c>
      <c r="U42">
        <v>32.6</v>
      </c>
      <c r="V42">
        <f t="shared" si="6"/>
        <v>-7.6000000000000014</v>
      </c>
      <c r="W42" s="103">
        <f t="shared" si="7"/>
        <v>7.6000000000000014</v>
      </c>
      <c r="Y42">
        <v>40</v>
      </c>
      <c r="Z42">
        <v>40.200000000000003</v>
      </c>
      <c r="AA42">
        <v>32.6</v>
      </c>
      <c r="AB42">
        <f t="shared" si="8"/>
        <v>-7.6000000000000014</v>
      </c>
      <c r="AC42" s="103">
        <f t="shared" si="9"/>
        <v>7.6000000000000014</v>
      </c>
      <c r="AE42">
        <v>40</v>
      </c>
      <c r="AF42">
        <v>40.200000000000003</v>
      </c>
      <c r="AG42">
        <v>32.6</v>
      </c>
      <c r="AH42">
        <f t="shared" si="10"/>
        <v>-7.6000000000000014</v>
      </c>
      <c r="AI42" s="103">
        <f t="shared" si="11"/>
        <v>7.6000000000000014</v>
      </c>
      <c r="AK42">
        <v>40</v>
      </c>
      <c r="AL42">
        <v>40.200000000000003</v>
      </c>
      <c r="AM42">
        <v>32.6</v>
      </c>
      <c r="AN42">
        <f t="shared" si="12"/>
        <v>-7.6000000000000014</v>
      </c>
      <c r="AO42" s="103">
        <f t="shared" si="13"/>
        <v>7.6000000000000014</v>
      </c>
      <c r="AQ42">
        <v>40</v>
      </c>
      <c r="AR42">
        <v>40.200000000000003</v>
      </c>
      <c r="AS42">
        <v>32.6</v>
      </c>
      <c r="AT42">
        <f t="shared" si="14"/>
        <v>-7.6000000000000014</v>
      </c>
    </row>
    <row r="43" spans="1:46" x14ac:dyDescent="0.25">
      <c r="A43">
        <v>41</v>
      </c>
      <c r="B43">
        <v>40.200000000000003</v>
      </c>
      <c r="C43">
        <v>32.6</v>
      </c>
      <c r="D43">
        <f t="shared" si="0"/>
        <v>-7.6000000000000014</v>
      </c>
      <c r="E43" s="103">
        <f t="shared" si="1"/>
        <v>7.6000000000000014</v>
      </c>
      <c r="G43">
        <v>41</v>
      </c>
      <c r="H43">
        <v>40.200000000000003</v>
      </c>
      <c r="I43">
        <v>32.6</v>
      </c>
      <c r="J43">
        <f t="shared" si="2"/>
        <v>-7.6000000000000014</v>
      </c>
      <c r="K43" s="103">
        <f t="shared" si="3"/>
        <v>7.6000000000000014</v>
      </c>
      <c r="M43">
        <v>41</v>
      </c>
      <c r="N43">
        <v>40.200000000000003</v>
      </c>
      <c r="O43">
        <v>32.6</v>
      </c>
      <c r="P43">
        <f t="shared" si="4"/>
        <v>-7.6000000000000014</v>
      </c>
      <c r="Q43" s="103">
        <f t="shared" si="5"/>
        <v>7.6000000000000014</v>
      </c>
      <c r="S43">
        <v>41</v>
      </c>
      <c r="T43">
        <v>40.200000000000003</v>
      </c>
      <c r="U43">
        <v>32.6</v>
      </c>
      <c r="V43">
        <f t="shared" si="6"/>
        <v>-7.6000000000000014</v>
      </c>
      <c r="W43" s="103">
        <f t="shared" si="7"/>
        <v>7.6000000000000014</v>
      </c>
      <c r="Y43">
        <v>41</v>
      </c>
      <c r="Z43">
        <v>40.200000000000003</v>
      </c>
      <c r="AA43">
        <v>32.6</v>
      </c>
      <c r="AB43">
        <f t="shared" si="8"/>
        <v>-7.6000000000000014</v>
      </c>
      <c r="AC43" s="103">
        <f t="shared" si="9"/>
        <v>7.6000000000000014</v>
      </c>
      <c r="AE43">
        <v>41</v>
      </c>
      <c r="AF43">
        <v>40.200000000000003</v>
      </c>
      <c r="AG43">
        <v>32.6</v>
      </c>
      <c r="AH43">
        <f t="shared" si="10"/>
        <v>-7.6000000000000014</v>
      </c>
      <c r="AI43" s="103">
        <f t="shared" si="11"/>
        <v>7.6000000000000014</v>
      </c>
      <c r="AK43">
        <v>41</v>
      </c>
      <c r="AL43">
        <v>40.200000000000003</v>
      </c>
      <c r="AM43">
        <v>32.6</v>
      </c>
      <c r="AN43">
        <f t="shared" si="12"/>
        <v>-7.6000000000000014</v>
      </c>
      <c r="AO43" s="103">
        <f t="shared" si="13"/>
        <v>7.6000000000000014</v>
      </c>
      <c r="AQ43">
        <v>41</v>
      </c>
      <c r="AR43">
        <v>40.200000000000003</v>
      </c>
      <c r="AS43">
        <v>32.6</v>
      </c>
      <c r="AT43">
        <f t="shared" si="14"/>
        <v>-7.6000000000000014</v>
      </c>
    </row>
    <row r="44" spans="1:46" x14ac:dyDescent="0.25">
      <c r="A44">
        <v>42</v>
      </c>
      <c r="B44">
        <v>40.200000000000003</v>
      </c>
      <c r="C44">
        <v>32.6</v>
      </c>
      <c r="D44">
        <f t="shared" si="0"/>
        <v>-7.6000000000000014</v>
      </c>
      <c r="E44" s="103">
        <f t="shared" si="1"/>
        <v>7.6000000000000014</v>
      </c>
      <c r="G44">
        <v>42</v>
      </c>
      <c r="H44">
        <v>40.200000000000003</v>
      </c>
      <c r="I44">
        <v>32.6</v>
      </c>
      <c r="J44">
        <f t="shared" si="2"/>
        <v>-7.6000000000000014</v>
      </c>
      <c r="K44" s="103">
        <f t="shared" si="3"/>
        <v>7.6000000000000014</v>
      </c>
      <c r="M44">
        <v>42</v>
      </c>
      <c r="N44">
        <v>40.200000000000003</v>
      </c>
      <c r="O44">
        <v>32.6</v>
      </c>
      <c r="P44">
        <f t="shared" si="4"/>
        <v>-7.6000000000000014</v>
      </c>
      <c r="Q44" s="103">
        <f t="shared" si="5"/>
        <v>7.6000000000000014</v>
      </c>
      <c r="S44">
        <v>42</v>
      </c>
      <c r="T44">
        <v>40.200000000000003</v>
      </c>
      <c r="U44">
        <v>32.6</v>
      </c>
      <c r="V44">
        <f t="shared" si="6"/>
        <v>-7.6000000000000014</v>
      </c>
      <c r="W44" s="103">
        <f t="shared" si="7"/>
        <v>7.6000000000000014</v>
      </c>
      <c r="Y44">
        <v>42</v>
      </c>
      <c r="Z44">
        <v>40.200000000000003</v>
      </c>
      <c r="AA44">
        <v>32.6</v>
      </c>
      <c r="AB44">
        <f t="shared" si="8"/>
        <v>-7.6000000000000014</v>
      </c>
      <c r="AC44" s="103">
        <f t="shared" si="9"/>
        <v>7.6000000000000014</v>
      </c>
      <c r="AE44">
        <v>42</v>
      </c>
      <c r="AF44">
        <v>40.200000000000003</v>
      </c>
      <c r="AG44">
        <v>32.6</v>
      </c>
      <c r="AH44">
        <f t="shared" si="10"/>
        <v>-7.6000000000000014</v>
      </c>
      <c r="AI44" s="103">
        <f t="shared" si="11"/>
        <v>7.6000000000000014</v>
      </c>
      <c r="AK44">
        <v>42</v>
      </c>
      <c r="AL44">
        <v>40.200000000000003</v>
      </c>
      <c r="AM44">
        <v>32.6</v>
      </c>
      <c r="AN44">
        <f t="shared" si="12"/>
        <v>-7.6000000000000014</v>
      </c>
      <c r="AO44" s="103">
        <f t="shared" si="13"/>
        <v>7.6000000000000014</v>
      </c>
      <c r="AQ44">
        <v>42</v>
      </c>
      <c r="AR44">
        <v>40.200000000000003</v>
      </c>
      <c r="AS44">
        <v>32.6</v>
      </c>
      <c r="AT44">
        <f t="shared" si="14"/>
        <v>-7.6000000000000014</v>
      </c>
    </row>
    <row r="45" spans="1:46" x14ac:dyDescent="0.25">
      <c r="A45">
        <v>43</v>
      </c>
      <c r="B45">
        <v>40.200000000000003</v>
      </c>
      <c r="C45">
        <v>32.6</v>
      </c>
      <c r="D45">
        <f t="shared" si="0"/>
        <v>-7.6000000000000014</v>
      </c>
      <c r="E45" s="103">
        <f t="shared" si="1"/>
        <v>7.6000000000000014</v>
      </c>
      <c r="G45">
        <v>43</v>
      </c>
      <c r="H45">
        <v>40.200000000000003</v>
      </c>
      <c r="I45">
        <v>32.6</v>
      </c>
      <c r="J45">
        <f t="shared" si="2"/>
        <v>-7.6000000000000014</v>
      </c>
      <c r="K45" s="103">
        <f t="shared" si="3"/>
        <v>7.6000000000000014</v>
      </c>
      <c r="M45">
        <v>43</v>
      </c>
      <c r="N45">
        <v>40.200000000000003</v>
      </c>
      <c r="O45">
        <v>32.6</v>
      </c>
      <c r="P45">
        <f t="shared" si="4"/>
        <v>-7.6000000000000014</v>
      </c>
      <c r="Q45" s="103">
        <f t="shared" si="5"/>
        <v>7.6000000000000014</v>
      </c>
      <c r="S45">
        <v>43</v>
      </c>
      <c r="T45">
        <v>40.200000000000003</v>
      </c>
      <c r="U45">
        <v>32.6</v>
      </c>
      <c r="V45">
        <f t="shared" si="6"/>
        <v>-7.6000000000000014</v>
      </c>
      <c r="W45" s="103">
        <f t="shared" si="7"/>
        <v>7.6000000000000014</v>
      </c>
      <c r="Y45">
        <v>43</v>
      </c>
      <c r="Z45">
        <v>40.200000000000003</v>
      </c>
      <c r="AA45">
        <v>32.6</v>
      </c>
      <c r="AB45">
        <f t="shared" si="8"/>
        <v>-7.6000000000000014</v>
      </c>
      <c r="AC45" s="103">
        <f t="shared" si="9"/>
        <v>7.6000000000000014</v>
      </c>
      <c r="AE45">
        <v>43</v>
      </c>
      <c r="AF45">
        <v>40.200000000000003</v>
      </c>
      <c r="AG45">
        <v>32.6</v>
      </c>
      <c r="AH45">
        <f t="shared" si="10"/>
        <v>-7.6000000000000014</v>
      </c>
      <c r="AI45" s="103">
        <f t="shared" si="11"/>
        <v>7.6000000000000014</v>
      </c>
      <c r="AK45">
        <v>43</v>
      </c>
      <c r="AL45">
        <v>40.200000000000003</v>
      </c>
      <c r="AM45">
        <v>32.6</v>
      </c>
      <c r="AN45">
        <f t="shared" si="12"/>
        <v>-7.6000000000000014</v>
      </c>
      <c r="AO45" s="103">
        <f t="shared" si="13"/>
        <v>7.6000000000000014</v>
      </c>
      <c r="AQ45">
        <v>43</v>
      </c>
      <c r="AR45">
        <v>40.200000000000003</v>
      </c>
      <c r="AS45">
        <v>32.6</v>
      </c>
      <c r="AT45">
        <f t="shared" si="14"/>
        <v>-7.6000000000000014</v>
      </c>
    </row>
    <row r="46" spans="1:46" x14ac:dyDescent="0.25">
      <c r="A46">
        <v>44</v>
      </c>
      <c r="B46">
        <v>40.200000000000003</v>
      </c>
      <c r="C46">
        <v>32.6</v>
      </c>
      <c r="D46">
        <f t="shared" si="0"/>
        <v>-7.6000000000000014</v>
      </c>
      <c r="E46" s="103">
        <f t="shared" si="1"/>
        <v>7.6000000000000014</v>
      </c>
      <c r="G46">
        <v>44</v>
      </c>
      <c r="H46">
        <v>40.200000000000003</v>
      </c>
      <c r="I46">
        <v>32.6</v>
      </c>
      <c r="J46">
        <f t="shared" si="2"/>
        <v>-7.6000000000000014</v>
      </c>
      <c r="K46" s="103">
        <f t="shared" si="3"/>
        <v>7.6000000000000014</v>
      </c>
      <c r="M46">
        <v>44</v>
      </c>
      <c r="N46">
        <v>40.200000000000003</v>
      </c>
      <c r="O46">
        <v>32.6</v>
      </c>
      <c r="P46">
        <f t="shared" si="4"/>
        <v>-7.6000000000000014</v>
      </c>
      <c r="Q46" s="103">
        <f t="shared" si="5"/>
        <v>7.6000000000000014</v>
      </c>
      <c r="S46">
        <v>44</v>
      </c>
      <c r="T46">
        <v>40.200000000000003</v>
      </c>
      <c r="U46">
        <v>32.6</v>
      </c>
      <c r="V46">
        <f t="shared" si="6"/>
        <v>-7.6000000000000014</v>
      </c>
      <c r="W46" s="103">
        <f t="shared" si="7"/>
        <v>7.6000000000000014</v>
      </c>
      <c r="Y46">
        <v>44</v>
      </c>
      <c r="Z46">
        <v>40.200000000000003</v>
      </c>
      <c r="AA46">
        <v>32.6</v>
      </c>
      <c r="AB46">
        <f t="shared" si="8"/>
        <v>-7.6000000000000014</v>
      </c>
      <c r="AC46" s="103">
        <f t="shared" si="9"/>
        <v>7.6000000000000014</v>
      </c>
      <c r="AE46">
        <v>44</v>
      </c>
      <c r="AF46">
        <v>40.200000000000003</v>
      </c>
      <c r="AG46">
        <v>32.6</v>
      </c>
      <c r="AH46">
        <f t="shared" si="10"/>
        <v>-7.6000000000000014</v>
      </c>
      <c r="AI46" s="103">
        <f t="shared" si="11"/>
        <v>7.6000000000000014</v>
      </c>
      <c r="AK46">
        <v>44</v>
      </c>
      <c r="AL46">
        <v>40.200000000000003</v>
      </c>
      <c r="AM46">
        <v>32.6</v>
      </c>
      <c r="AN46">
        <f t="shared" si="12"/>
        <v>-7.6000000000000014</v>
      </c>
      <c r="AO46" s="103">
        <f t="shared" si="13"/>
        <v>7.6000000000000014</v>
      </c>
      <c r="AQ46">
        <v>44</v>
      </c>
      <c r="AR46">
        <v>40.200000000000003</v>
      </c>
      <c r="AS46">
        <v>32.6</v>
      </c>
      <c r="AT46">
        <f t="shared" si="14"/>
        <v>-7.6000000000000014</v>
      </c>
    </row>
    <row r="47" spans="1:46" x14ac:dyDescent="0.25">
      <c r="A47">
        <v>45</v>
      </c>
      <c r="B47">
        <v>40.200000000000003</v>
      </c>
      <c r="C47">
        <v>32.6</v>
      </c>
      <c r="D47">
        <f t="shared" si="0"/>
        <v>-7.6000000000000014</v>
      </c>
      <c r="E47" s="103">
        <f t="shared" si="1"/>
        <v>7.6000000000000014</v>
      </c>
      <c r="G47">
        <v>45</v>
      </c>
      <c r="H47">
        <v>40.200000000000003</v>
      </c>
      <c r="I47">
        <v>32.6</v>
      </c>
      <c r="J47">
        <f t="shared" si="2"/>
        <v>-7.6000000000000014</v>
      </c>
      <c r="K47" s="103">
        <f t="shared" si="3"/>
        <v>7.6000000000000014</v>
      </c>
      <c r="M47">
        <v>45</v>
      </c>
      <c r="N47">
        <v>40.200000000000003</v>
      </c>
      <c r="O47">
        <v>32.6</v>
      </c>
      <c r="P47">
        <f t="shared" si="4"/>
        <v>-7.6000000000000014</v>
      </c>
      <c r="Q47" s="103">
        <f t="shared" si="5"/>
        <v>7.6000000000000014</v>
      </c>
      <c r="S47">
        <v>45</v>
      </c>
      <c r="T47">
        <v>40.200000000000003</v>
      </c>
      <c r="U47">
        <v>32.6</v>
      </c>
      <c r="V47">
        <f t="shared" si="6"/>
        <v>-7.6000000000000014</v>
      </c>
      <c r="W47" s="103">
        <f t="shared" si="7"/>
        <v>7.6000000000000014</v>
      </c>
      <c r="Y47">
        <v>45</v>
      </c>
      <c r="Z47">
        <v>40.200000000000003</v>
      </c>
      <c r="AA47">
        <v>32.6</v>
      </c>
      <c r="AB47">
        <f t="shared" si="8"/>
        <v>-7.6000000000000014</v>
      </c>
      <c r="AC47" s="103">
        <f t="shared" si="9"/>
        <v>7.6000000000000014</v>
      </c>
      <c r="AE47">
        <v>45</v>
      </c>
      <c r="AF47">
        <v>40.200000000000003</v>
      </c>
      <c r="AG47">
        <v>32.6</v>
      </c>
      <c r="AH47">
        <f t="shared" si="10"/>
        <v>-7.6000000000000014</v>
      </c>
      <c r="AI47" s="103">
        <f t="shared" si="11"/>
        <v>7.6000000000000014</v>
      </c>
      <c r="AK47">
        <v>45</v>
      </c>
      <c r="AL47">
        <v>40.200000000000003</v>
      </c>
      <c r="AM47">
        <v>32.6</v>
      </c>
      <c r="AN47">
        <f t="shared" si="12"/>
        <v>-7.6000000000000014</v>
      </c>
      <c r="AO47" s="103">
        <f t="shared" si="13"/>
        <v>7.6000000000000014</v>
      </c>
      <c r="AQ47">
        <v>45</v>
      </c>
      <c r="AR47">
        <v>40.200000000000003</v>
      </c>
      <c r="AS47">
        <v>32.6</v>
      </c>
      <c r="AT47">
        <f t="shared" si="14"/>
        <v>-7.6000000000000014</v>
      </c>
    </row>
    <row r="48" spans="1:46" x14ac:dyDescent="0.25">
      <c r="A48">
        <v>46</v>
      </c>
      <c r="B48">
        <v>40.200000000000003</v>
      </c>
      <c r="C48">
        <v>32.6</v>
      </c>
      <c r="D48">
        <f t="shared" si="0"/>
        <v>-7.6000000000000014</v>
      </c>
      <c r="E48" s="103">
        <f t="shared" si="1"/>
        <v>7.6000000000000014</v>
      </c>
      <c r="G48">
        <v>46</v>
      </c>
      <c r="H48">
        <v>40.200000000000003</v>
      </c>
      <c r="I48">
        <v>32.6</v>
      </c>
      <c r="J48">
        <f t="shared" si="2"/>
        <v>-7.6000000000000014</v>
      </c>
      <c r="K48" s="103">
        <f t="shared" si="3"/>
        <v>7.6000000000000014</v>
      </c>
      <c r="M48">
        <v>46</v>
      </c>
      <c r="N48">
        <v>40.200000000000003</v>
      </c>
      <c r="O48">
        <v>32.6</v>
      </c>
      <c r="P48">
        <f t="shared" si="4"/>
        <v>-7.6000000000000014</v>
      </c>
      <c r="Q48" s="103">
        <f t="shared" si="5"/>
        <v>7.6000000000000014</v>
      </c>
      <c r="S48">
        <v>46</v>
      </c>
      <c r="T48">
        <v>40.200000000000003</v>
      </c>
      <c r="U48">
        <v>32.6</v>
      </c>
      <c r="V48">
        <f t="shared" si="6"/>
        <v>-7.6000000000000014</v>
      </c>
      <c r="W48" s="103">
        <f t="shared" si="7"/>
        <v>7.6000000000000014</v>
      </c>
      <c r="Y48">
        <v>46</v>
      </c>
      <c r="Z48">
        <v>40.200000000000003</v>
      </c>
      <c r="AA48">
        <v>32.6</v>
      </c>
      <c r="AB48">
        <f t="shared" si="8"/>
        <v>-7.6000000000000014</v>
      </c>
      <c r="AC48" s="103">
        <f t="shared" si="9"/>
        <v>7.6000000000000014</v>
      </c>
      <c r="AE48">
        <v>46</v>
      </c>
      <c r="AF48">
        <v>40.200000000000003</v>
      </c>
      <c r="AG48">
        <v>32.6</v>
      </c>
      <c r="AH48">
        <f t="shared" si="10"/>
        <v>-7.6000000000000014</v>
      </c>
      <c r="AI48" s="103">
        <f t="shared" si="11"/>
        <v>7.6000000000000014</v>
      </c>
      <c r="AK48">
        <v>46</v>
      </c>
      <c r="AL48">
        <v>40.200000000000003</v>
      </c>
      <c r="AM48">
        <v>32.6</v>
      </c>
      <c r="AN48">
        <f t="shared" si="12"/>
        <v>-7.6000000000000014</v>
      </c>
      <c r="AO48" s="103">
        <f t="shared" si="13"/>
        <v>7.6000000000000014</v>
      </c>
      <c r="AQ48">
        <v>46</v>
      </c>
      <c r="AR48">
        <v>40.200000000000003</v>
      </c>
      <c r="AS48">
        <v>32.6</v>
      </c>
      <c r="AT48">
        <f t="shared" si="14"/>
        <v>-7.6000000000000014</v>
      </c>
    </row>
    <row r="49" spans="1:46" x14ac:dyDescent="0.25">
      <c r="A49">
        <v>47</v>
      </c>
      <c r="B49">
        <v>40.200000000000003</v>
      </c>
      <c r="C49">
        <v>32.6</v>
      </c>
      <c r="D49">
        <f t="shared" si="0"/>
        <v>-7.6000000000000014</v>
      </c>
      <c r="E49" s="103">
        <f t="shared" si="1"/>
        <v>7.6000000000000014</v>
      </c>
      <c r="G49">
        <v>47</v>
      </c>
      <c r="H49">
        <v>40.200000000000003</v>
      </c>
      <c r="I49">
        <v>32.6</v>
      </c>
      <c r="J49">
        <f t="shared" si="2"/>
        <v>-7.6000000000000014</v>
      </c>
      <c r="K49" s="103">
        <f t="shared" si="3"/>
        <v>7.6000000000000014</v>
      </c>
      <c r="M49">
        <v>47</v>
      </c>
      <c r="N49">
        <v>40.200000000000003</v>
      </c>
      <c r="O49">
        <v>32.6</v>
      </c>
      <c r="P49">
        <f t="shared" si="4"/>
        <v>-7.6000000000000014</v>
      </c>
      <c r="Q49" s="103">
        <f t="shared" si="5"/>
        <v>7.6000000000000014</v>
      </c>
      <c r="S49">
        <v>47</v>
      </c>
      <c r="T49">
        <v>40.200000000000003</v>
      </c>
      <c r="U49">
        <v>32.6</v>
      </c>
      <c r="V49">
        <f t="shared" si="6"/>
        <v>-7.6000000000000014</v>
      </c>
      <c r="W49" s="103">
        <f t="shared" si="7"/>
        <v>7.6000000000000014</v>
      </c>
      <c r="Y49">
        <v>47</v>
      </c>
      <c r="Z49">
        <v>40.200000000000003</v>
      </c>
      <c r="AA49">
        <v>32.6</v>
      </c>
      <c r="AB49">
        <f t="shared" si="8"/>
        <v>-7.6000000000000014</v>
      </c>
      <c r="AC49" s="103">
        <f t="shared" si="9"/>
        <v>7.6000000000000014</v>
      </c>
      <c r="AE49">
        <v>47</v>
      </c>
      <c r="AF49">
        <v>40.200000000000003</v>
      </c>
      <c r="AG49">
        <v>32.6</v>
      </c>
      <c r="AH49">
        <f t="shared" si="10"/>
        <v>-7.6000000000000014</v>
      </c>
      <c r="AI49" s="103">
        <f t="shared" si="11"/>
        <v>7.6000000000000014</v>
      </c>
      <c r="AK49">
        <v>47</v>
      </c>
      <c r="AL49">
        <v>40.200000000000003</v>
      </c>
      <c r="AM49">
        <v>32.6</v>
      </c>
      <c r="AN49">
        <f t="shared" si="12"/>
        <v>-7.6000000000000014</v>
      </c>
      <c r="AO49" s="103">
        <f t="shared" si="13"/>
        <v>7.6000000000000014</v>
      </c>
      <c r="AQ49">
        <v>47</v>
      </c>
      <c r="AR49">
        <v>40.200000000000003</v>
      </c>
      <c r="AS49">
        <v>32.6</v>
      </c>
      <c r="AT49">
        <f t="shared" si="14"/>
        <v>-7.6000000000000014</v>
      </c>
    </row>
    <row r="50" spans="1:46" x14ac:dyDescent="0.25">
      <c r="A50">
        <v>48</v>
      </c>
      <c r="B50">
        <v>40.200000000000003</v>
      </c>
      <c r="C50">
        <v>32.6</v>
      </c>
      <c r="D50">
        <f t="shared" si="0"/>
        <v>-7.6000000000000014</v>
      </c>
      <c r="E50" s="103">
        <f t="shared" si="1"/>
        <v>7.6000000000000014</v>
      </c>
      <c r="G50">
        <v>48</v>
      </c>
      <c r="H50">
        <v>40.200000000000003</v>
      </c>
      <c r="I50">
        <v>32.6</v>
      </c>
      <c r="J50">
        <f t="shared" si="2"/>
        <v>-7.6000000000000014</v>
      </c>
      <c r="K50" s="103">
        <f t="shared" si="3"/>
        <v>7.6000000000000014</v>
      </c>
      <c r="M50">
        <v>48</v>
      </c>
      <c r="N50">
        <v>40.200000000000003</v>
      </c>
      <c r="O50">
        <v>32.6</v>
      </c>
      <c r="P50">
        <f t="shared" si="4"/>
        <v>-7.6000000000000014</v>
      </c>
      <c r="Q50" s="103">
        <f t="shared" si="5"/>
        <v>7.6000000000000014</v>
      </c>
      <c r="S50">
        <v>48</v>
      </c>
      <c r="T50">
        <v>40.200000000000003</v>
      </c>
      <c r="U50">
        <v>32.6</v>
      </c>
      <c r="V50">
        <f t="shared" si="6"/>
        <v>-7.6000000000000014</v>
      </c>
      <c r="W50" s="103">
        <f t="shared" si="7"/>
        <v>7.6000000000000014</v>
      </c>
      <c r="Y50">
        <v>48</v>
      </c>
      <c r="Z50">
        <v>40.200000000000003</v>
      </c>
      <c r="AA50">
        <v>32.6</v>
      </c>
      <c r="AB50">
        <f t="shared" si="8"/>
        <v>-7.6000000000000014</v>
      </c>
      <c r="AC50" s="103">
        <f t="shared" si="9"/>
        <v>7.6000000000000014</v>
      </c>
      <c r="AE50">
        <v>48</v>
      </c>
      <c r="AF50">
        <v>40.200000000000003</v>
      </c>
      <c r="AG50">
        <v>32.6</v>
      </c>
      <c r="AH50">
        <f t="shared" si="10"/>
        <v>-7.6000000000000014</v>
      </c>
      <c r="AI50" s="103">
        <f t="shared" si="11"/>
        <v>7.6000000000000014</v>
      </c>
      <c r="AK50">
        <v>48</v>
      </c>
      <c r="AL50">
        <v>40.200000000000003</v>
      </c>
      <c r="AM50">
        <v>32.6</v>
      </c>
      <c r="AN50">
        <f t="shared" si="12"/>
        <v>-7.6000000000000014</v>
      </c>
      <c r="AO50" s="103">
        <f t="shared" si="13"/>
        <v>7.6000000000000014</v>
      </c>
      <c r="AQ50">
        <v>48</v>
      </c>
      <c r="AR50">
        <v>40.200000000000003</v>
      </c>
      <c r="AS50">
        <v>32.6</v>
      </c>
      <c r="AT50">
        <f t="shared" si="14"/>
        <v>-7.6000000000000014</v>
      </c>
    </row>
    <row r="51" spans="1:46" x14ac:dyDescent="0.25">
      <c r="A51">
        <v>49</v>
      </c>
      <c r="B51">
        <v>40.200000000000003</v>
      </c>
      <c r="C51">
        <v>32.6</v>
      </c>
      <c r="D51">
        <f t="shared" si="0"/>
        <v>-7.6000000000000014</v>
      </c>
      <c r="E51" s="103">
        <f t="shared" si="1"/>
        <v>7.6000000000000014</v>
      </c>
      <c r="G51">
        <v>49</v>
      </c>
      <c r="H51">
        <v>40.200000000000003</v>
      </c>
      <c r="I51">
        <v>32.6</v>
      </c>
      <c r="J51">
        <f t="shared" si="2"/>
        <v>-7.6000000000000014</v>
      </c>
      <c r="K51" s="103">
        <f t="shared" si="3"/>
        <v>7.6000000000000014</v>
      </c>
      <c r="M51">
        <v>49</v>
      </c>
      <c r="N51">
        <v>40.200000000000003</v>
      </c>
      <c r="O51">
        <v>32.6</v>
      </c>
      <c r="P51">
        <f t="shared" si="4"/>
        <v>-7.6000000000000014</v>
      </c>
      <c r="Q51" s="103">
        <f t="shared" si="5"/>
        <v>7.6000000000000014</v>
      </c>
      <c r="S51">
        <v>49</v>
      </c>
      <c r="T51">
        <v>40.200000000000003</v>
      </c>
      <c r="U51">
        <v>32.6</v>
      </c>
      <c r="V51">
        <f t="shared" si="6"/>
        <v>-7.6000000000000014</v>
      </c>
      <c r="W51" s="103">
        <f t="shared" si="7"/>
        <v>7.6000000000000014</v>
      </c>
      <c r="Y51">
        <v>49</v>
      </c>
      <c r="Z51">
        <v>40.200000000000003</v>
      </c>
      <c r="AA51">
        <v>32.6</v>
      </c>
      <c r="AB51">
        <f t="shared" si="8"/>
        <v>-7.6000000000000014</v>
      </c>
      <c r="AC51" s="103">
        <f t="shared" si="9"/>
        <v>7.6000000000000014</v>
      </c>
      <c r="AE51">
        <v>49</v>
      </c>
      <c r="AF51">
        <v>40.200000000000003</v>
      </c>
      <c r="AG51">
        <v>32.6</v>
      </c>
      <c r="AH51">
        <f t="shared" si="10"/>
        <v>-7.6000000000000014</v>
      </c>
      <c r="AI51" s="103">
        <f t="shared" si="11"/>
        <v>7.6000000000000014</v>
      </c>
      <c r="AK51">
        <v>49</v>
      </c>
      <c r="AL51">
        <v>40.200000000000003</v>
      </c>
      <c r="AM51">
        <v>32.6</v>
      </c>
      <c r="AN51">
        <f t="shared" si="12"/>
        <v>-7.6000000000000014</v>
      </c>
      <c r="AO51" s="103">
        <f t="shared" si="13"/>
        <v>7.6000000000000014</v>
      </c>
      <c r="AQ51">
        <v>49</v>
      </c>
      <c r="AR51">
        <v>40.200000000000003</v>
      </c>
      <c r="AS51">
        <v>32.6</v>
      </c>
      <c r="AT51">
        <f t="shared" si="14"/>
        <v>-7.6000000000000014</v>
      </c>
    </row>
    <row r="52" spans="1:46" x14ac:dyDescent="0.25">
      <c r="A52">
        <v>50</v>
      </c>
      <c r="B52">
        <v>40.200000000000003</v>
      </c>
      <c r="C52">
        <v>32.6</v>
      </c>
      <c r="D52">
        <f t="shared" si="0"/>
        <v>-7.6000000000000014</v>
      </c>
      <c r="E52" s="103">
        <f t="shared" si="1"/>
        <v>7.6000000000000014</v>
      </c>
      <c r="G52">
        <v>50</v>
      </c>
      <c r="H52">
        <v>40.200000000000003</v>
      </c>
      <c r="I52">
        <v>32.6</v>
      </c>
      <c r="J52">
        <f t="shared" si="2"/>
        <v>-7.6000000000000014</v>
      </c>
      <c r="K52" s="103">
        <f t="shared" si="3"/>
        <v>7.6000000000000014</v>
      </c>
      <c r="M52">
        <v>50</v>
      </c>
      <c r="N52">
        <v>40.200000000000003</v>
      </c>
      <c r="O52">
        <v>32.6</v>
      </c>
      <c r="P52">
        <f t="shared" si="4"/>
        <v>-7.6000000000000014</v>
      </c>
      <c r="Q52" s="103">
        <f t="shared" si="5"/>
        <v>7.6000000000000014</v>
      </c>
      <c r="S52">
        <v>50</v>
      </c>
      <c r="T52">
        <v>40.200000000000003</v>
      </c>
      <c r="U52">
        <v>32.6</v>
      </c>
      <c r="V52">
        <f t="shared" si="6"/>
        <v>-7.6000000000000014</v>
      </c>
      <c r="W52" s="103">
        <f t="shared" si="7"/>
        <v>7.6000000000000014</v>
      </c>
      <c r="Y52">
        <v>50</v>
      </c>
      <c r="Z52">
        <v>40.200000000000003</v>
      </c>
      <c r="AA52">
        <v>32.6</v>
      </c>
      <c r="AB52">
        <f t="shared" si="8"/>
        <v>-7.6000000000000014</v>
      </c>
      <c r="AC52" s="103">
        <f t="shared" si="9"/>
        <v>7.6000000000000014</v>
      </c>
      <c r="AE52">
        <v>50</v>
      </c>
      <c r="AF52">
        <v>40.200000000000003</v>
      </c>
      <c r="AG52">
        <v>32.6</v>
      </c>
      <c r="AH52">
        <f t="shared" si="10"/>
        <v>-7.6000000000000014</v>
      </c>
      <c r="AI52" s="103">
        <f t="shared" si="11"/>
        <v>7.6000000000000014</v>
      </c>
      <c r="AK52">
        <v>50</v>
      </c>
      <c r="AL52">
        <v>40.200000000000003</v>
      </c>
      <c r="AM52">
        <v>32.6</v>
      </c>
      <c r="AN52">
        <f t="shared" si="12"/>
        <v>-7.6000000000000014</v>
      </c>
      <c r="AO52" s="103">
        <f t="shared" si="13"/>
        <v>7.6000000000000014</v>
      </c>
      <c r="AQ52">
        <v>50</v>
      </c>
      <c r="AR52">
        <v>40.200000000000003</v>
      </c>
      <c r="AS52">
        <v>32.6</v>
      </c>
      <c r="AT52">
        <f t="shared" si="14"/>
        <v>-7.6000000000000014</v>
      </c>
    </row>
    <row r="53" spans="1:46" x14ac:dyDescent="0.25">
      <c r="A53">
        <v>51</v>
      </c>
      <c r="B53">
        <v>40.200000000000003</v>
      </c>
      <c r="C53">
        <v>32.6</v>
      </c>
      <c r="D53">
        <f t="shared" si="0"/>
        <v>-7.6000000000000014</v>
      </c>
      <c r="E53" s="103">
        <f t="shared" si="1"/>
        <v>7.6000000000000014</v>
      </c>
      <c r="G53">
        <v>51</v>
      </c>
      <c r="H53">
        <v>40.200000000000003</v>
      </c>
      <c r="I53">
        <v>32.6</v>
      </c>
      <c r="J53">
        <f t="shared" si="2"/>
        <v>-7.6000000000000014</v>
      </c>
      <c r="K53" s="103">
        <f t="shared" si="3"/>
        <v>7.6000000000000014</v>
      </c>
      <c r="M53">
        <v>51</v>
      </c>
      <c r="N53">
        <v>40.200000000000003</v>
      </c>
      <c r="O53">
        <v>32.6</v>
      </c>
      <c r="P53">
        <f t="shared" si="4"/>
        <v>-7.6000000000000014</v>
      </c>
      <c r="Q53" s="103">
        <f t="shared" si="5"/>
        <v>7.6000000000000014</v>
      </c>
      <c r="S53">
        <v>51</v>
      </c>
      <c r="T53">
        <v>40.200000000000003</v>
      </c>
      <c r="U53">
        <v>32.6</v>
      </c>
      <c r="V53">
        <f t="shared" si="6"/>
        <v>-7.6000000000000014</v>
      </c>
      <c r="W53" s="103">
        <f t="shared" si="7"/>
        <v>7.6000000000000014</v>
      </c>
      <c r="Y53">
        <v>51</v>
      </c>
      <c r="Z53">
        <v>40.200000000000003</v>
      </c>
      <c r="AA53">
        <v>32.6</v>
      </c>
      <c r="AB53">
        <f t="shared" si="8"/>
        <v>-7.6000000000000014</v>
      </c>
      <c r="AC53" s="103">
        <f t="shared" si="9"/>
        <v>7.6000000000000014</v>
      </c>
      <c r="AE53">
        <v>51</v>
      </c>
      <c r="AF53">
        <v>40.200000000000003</v>
      </c>
      <c r="AG53">
        <v>32.6</v>
      </c>
      <c r="AH53">
        <f t="shared" si="10"/>
        <v>-7.6000000000000014</v>
      </c>
      <c r="AI53" s="103">
        <f t="shared" si="11"/>
        <v>7.6000000000000014</v>
      </c>
      <c r="AK53">
        <v>51</v>
      </c>
      <c r="AL53">
        <v>40.200000000000003</v>
      </c>
      <c r="AM53">
        <v>32.6</v>
      </c>
      <c r="AN53">
        <f t="shared" si="12"/>
        <v>-7.6000000000000014</v>
      </c>
      <c r="AO53" s="103">
        <f t="shared" si="13"/>
        <v>7.6000000000000014</v>
      </c>
      <c r="AQ53">
        <v>51</v>
      </c>
      <c r="AR53">
        <v>40.200000000000003</v>
      </c>
      <c r="AS53">
        <v>32.6</v>
      </c>
      <c r="AT53">
        <f t="shared" si="14"/>
        <v>-7.6000000000000014</v>
      </c>
    </row>
    <row r="54" spans="1:46" x14ac:dyDescent="0.25">
      <c r="A54">
        <v>52</v>
      </c>
      <c r="B54">
        <v>40.200000000000003</v>
      </c>
      <c r="C54">
        <v>32.6</v>
      </c>
      <c r="D54">
        <f t="shared" si="0"/>
        <v>-7.6000000000000014</v>
      </c>
      <c r="E54" s="103">
        <f t="shared" si="1"/>
        <v>7.6000000000000014</v>
      </c>
      <c r="G54">
        <v>52</v>
      </c>
      <c r="H54">
        <v>40.200000000000003</v>
      </c>
      <c r="I54">
        <v>32.6</v>
      </c>
      <c r="J54">
        <f t="shared" si="2"/>
        <v>-7.6000000000000014</v>
      </c>
      <c r="K54" s="103">
        <f t="shared" si="3"/>
        <v>7.6000000000000014</v>
      </c>
      <c r="M54">
        <v>52</v>
      </c>
      <c r="N54">
        <v>40.200000000000003</v>
      </c>
      <c r="O54">
        <v>32.6</v>
      </c>
      <c r="P54">
        <f t="shared" si="4"/>
        <v>-7.6000000000000014</v>
      </c>
      <c r="Q54" s="103">
        <f t="shared" si="5"/>
        <v>7.6000000000000014</v>
      </c>
      <c r="S54">
        <v>52</v>
      </c>
      <c r="T54">
        <v>40.200000000000003</v>
      </c>
      <c r="U54">
        <v>32.6</v>
      </c>
      <c r="V54">
        <f t="shared" si="6"/>
        <v>-7.6000000000000014</v>
      </c>
      <c r="W54" s="103">
        <f t="shared" si="7"/>
        <v>7.6000000000000014</v>
      </c>
      <c r="Y54">
        <v>52</v>
      </c>
      <c r="Z54">
        <v>40.200000000000003</v>
      </c>
      <c r="AA54">
        <v>32.6</v>
      </c>
      <c r="AB54">
        <f t="shared" si="8"/>
        <v>-7.6000000000000014</v>
      </c>
      <c r="AC54" s="103">
        <f t="shared" si="9"/>
        <v>7.6000000000000014</v>
      </c>
      <c r="AE54">
        <v>52</v>
      </c>
      <c r="AF54">
        <v>40.200000000000003</v>
      </c>
      <c r="AG54">
        <v>32.6</v>
      </c>
      <c r="AH54">
        <f t="shared" si="10"/>
        <v>-7.6000000000000014</v>
      </c>
      <c r="AI54" s="103">
        <f t="shared" si="11"/>
        <v>7.6000000000000014</v>
      </c>
      <c r="AK54">
        <v>52</v>
      </c>
      <c r="AL54">
        <v>40.200000000000003</v>
      </c>
      <c r="AM54">
        <v>32.6</v>
      </c>
      <c r="AN54">
        <f t="shared" si="12"/>
        <v>-7.6000000000000014</v>
      </c>
      <c r="AO54" s="103">
        <f t="shared" si="13"/>
        <v>7.6000000000000014</v>
      </c>
      <c r="AQ54">
        <v>52</v>
      </c>
      <c r="AR54">
        <v>40.200000000000003</v>
      </c>
      <c r="AS54">
        <v>32.6</v>
      </c>
      <c r="AT54">
        <f t="shared" si="14"/>
        <v>-7.6000000000000014</v>
      </c>
    </row>
    <row r="55" spans="1:46" x14ac:dyDescent="0.25">
      <c r="A55">
        <v>53</v>
      </c>
      <c r="B55">
        <v>40.200000000000003</v>
      </c>
      <c r="C55">
        <v>32.6</v>
      </c>
      <c r="D55">
        <f t="shared" si="0"/>
        <v>-7.6000000000000014</v>
      </c>
      <c r="E55" s="103">
        <f t="shared" si="1"/>
        <v>7.6000000000000014</v>
      </c>
      <c r="G55">
        <v>53</v>
      </c>
      <c r="H55">
        <v>40.200000000000003</v>
      </c>
      <c r="I55">
        <v>32.6</v>
      </c>
      <c r="J55">
        <f t="shared" si="2"/>
        <v>-7.6000000000000014</v>
      </c>
      <c r="K55" s="103">
        <f t="shared" si="3"/>
        <v>7.6000000000000014</v>
      </c>
      <c r="M55">
        <v>53</v>
      </c>
      <c r="N55">
        <v>40.200000000000003</v>
      </c>
      <c r="O55">
        <v>32.6</v>
      </c>
      <c r="P55">
        <f t="shared" si="4"/>
        <v>-7.6000000000000014</v>
      </c>
      <c r="Q55" s="103">
        <f t="shared" si="5"/>
        <v>7.6000000000000014</v>
      </c>
      <c r="S55">
        <v>53</v>
      </c>
      <c r="T55">
        <v>40.200000000000003</v>
      </c>
      <c r="U55">
        <v>32.6</v>
      </c>
      <c r="V55">
        <f t="shared" si="6"/>
        <v>-7.6000000000000014</v>
      </c>
      <c r="W55" s="103">
        <f t="shared" si="7"/>
        <v>7.6000000000000014</v>
      </c>
      <c r="Y55">
        <v>53</v>
      </c>
      <c r="Z55">
        <v>40.200000000000003</v>
      </c>
      <c r="AA55">
        <v>32.6</v>
      </c>
      <c r="AB55">
        <f t="shared" si="8"/>
        <v>-7.6000000000000014</v>
      </c>
      <c r="AC55" s="103">
        <f t="shared" si="9"/>
        <v>7.6000000000000014</v>
      </c>
      <c r="AE55">
        <v>53</v>
      </c>
      <c r="AF55">
        <v>40.200000000000003</v>
      </c>
      <c r="AG55">
        <v>32.6</v>
      </c>
      <c r="AH55">
        <f t="shared" si="10"/>
        <v>-7.6000000000000014</v>
      </c>
      <c r="AI55" s="103">
        <f t="shared" si="11"/>
        <v>7.6000000000000014</v>
      </c>
      <c r="AK55">
        <v>53</v>
      </c>
      <c r="AL55">
        <v>40.200000000000003</v>
      </c>
      <c r="AM55">
        <v>32.6</v>
      </c>
      <c r="AN55">
        <f t="shared" si="12"/>
        <v>-7.6000000000000014</v>
      </c>
      <c r="AO55" s="103">
        <f t="shared" si="13"/>
        <v>7.6000000000000014</v>
      </c>
      <c r="AQ55">
        <v>53</v>
      </c>
      <c r="AR55">
        <v>40.200000000000003</v>
      </c>
      <c r="AS55">
        <v>32.6</v>
      </c>
      <c r="AT55">
        <f t="shared" si="14"/>
        <v>-7.6000000000000014</v>
      </c>
    </row>
    <row r="56" spans="1:46" x14ac:dyDescent="0.25">
      <c r="A56">
        <v>54</v>
      </c>
      <c r="B56">
        <v>40.200000000000003</v>
      </c>
      <c r="C56">
        <v>32.6</v>
      </c>
      <c r="D56">
        <f t="shared" si="0"/>
        <v>-7.6000000000000014</v>
      </c>
      <c r="E56" s="103">
        <f t="shared" si="1"/>
        <v>7.6000000000000014</v>
      </c>
      <c r="G56">
        <v>54</v>
      </c>
      <c r="H56">
        <v>40.200000000000003</v>
      </c>
      <c r="I56">
        <v>32.6</v>
      </c>
      <c r="J56">
        <f t="shared" si="2"/>
        <v>-7.6000000000000014</v>
      </c>
      <c r="K56" s="103">
        <f t="shared" si="3"/>
        <v>7.6000000000000014</v>
      </c>
      <c r="M56">
        <v>54</v>
      </c>
      <c r="N56">
        <v>40.200000000000003</v>
      </c>
      <c r="O56">
        <v>32.6</v>
      </c>
      <c r="P56">
        <f t="shared" si="4"/>
        <v>-7.6000000000000014</v>
      </c>
      <c r="Q56" s="103">
        <f t="shared" si="5"/>
        <v>7.6000000000000014</v>
      </c>
      <c r="S56">
        <v>54</v>
      </c>
      <c r="T56">
        <v>40.200000000000003</v>
      </c>
      <c r="U56">
        <v>32.6</v>
      </c>
      <c r="V56">
        <f t="shared" si="6"/>
        <v>-7.6000000000000014</v>
      </c>
      <c r="W56" s="103">
        <f t="shared" si="7"/>
        <v>7.6000000000000014</v>
      </c>
      <c r="Y56">
        <v>54</v>
      </c>
      <c r="Z56">
        <v>40.200000000000003</v>
      </c>
      <c r="AA56">
        <v>32.6</v>
      </c>
      <c r="AB56">
        <f t="shared" si="8"/>
        <v>-7.6000000000000014</v>
      </c>
      <c r="AC56" s="103">
        <f t="shared" si="9"/>
        <v>7.6000000000000014</v>
      </c>
      <c r="AE56">
        <v>54</v>
      </c>
      <c r="AF56">
        <v>40.200000000000003</v>
      </c>
      <c r="AG56">
        <v>32.6</v>
      </c>
      <c r="AH56">
        <f t="shared" si="10"/>
        <v>-7.6000000000000014</v>
      </c>
      <c r="AI56" s="103">
        <f t="shared" si="11"/>
        <v>7.6000000000000014</v>
      </c>
      <c r="AK56">
        <v>54</v>
      </c>
      <c r="AL56">
        <v>40.200000000000003</v>
      </c>
      <c r="AM56">
        <v>32.6</v>
      </c>
      <c r="AN56">
        <f t="shared" si="12"/>
        <v>-7.6000000000000014</v>
      </c>
      <c r="AO56" s="103">
        <f t="shared" si="13"/>
        <v>7.6000000000000014</v>
      </c>
      <c r="AQ56">
        <v>54</v>
      </c>
      <c r="AR56">
        <v>40.200000000000003</v>
      </c>
      <c r="AS56">
        <v>32.6</v>
      </c>
      <c r="AT56">
        <f t="shared" si="14"/>
        <v>-7.6000000000000014</v>
      </c>
    </row>
    <row r="57" spans="1:46" x14ac:dyDescent="0.25">
      <c r="A57">
        <v>55</v>
      </c>
      <c r="B57">
        <v>40.200000000000003</v>
      </c>
      <c r="C57">
        <v>32.6</v>
      </c>
      <c r="D57">
        <f t="shared" si="0"/>
        <v>-7.6000000000000014</v>
      </c>
      <c r="E57" s="103">
        <f t="shared" si="1"/>
        <v>7.6000000000000014</v>
      </c>
      <c r="G57">
        <v>55</v>
      </c>
      <c r="H57">
        <v>40.200000000000003</v>
      </c>
      <c r="I57">
        <v>32.6</v>
      </c>
      <c r="J57">
        <f t="shared" si="2"/>
        <v>-7.6000000000000014</v>
      </c>
      <c r="K57" s="103">
        <f t="shared" si="3"/>
        <v>7.6000000000000014</v>
      </c>
      <c r="M57">
        <v>55</v>
      </c>
      <c r="N57">
        <v>40.200000000000003</v>
      </c>
      <c r="O57">
        <v>32.6</v>
      </c>
      <c r="P57">
        <f t="shared" si="4"/>
        <v>-7.6000000000000014</v>
      </c>
      <c r="Q57" s="103">
        <f t="shared" si="5"/>
        <v>7.6000000000000014</v>
      </c>
      <c r="S57">
        <v>55</v>
      </c>
      <c r="T57">
        <v>40.200000000000003</v>
      </c>
      <c r="U57">
        <v>32.6</v>
      </c>
      <c r="V57">
        <f t="shared" si="6"/>
        <v>-7.6000000000000014</v>
      </c>
      <c r="W57" s="103">
        <f t="shared" si="7"/>
        <v>7.6000000000000014</v>
      </c>
      <c r="Y57">
        <v>55</v>
      </c>
      <c r="Z57">
        <v>40.200000000000003</v>
      </c>
      <c r="AA57">
        <v>32.6</v>
      </c>
      <c r="AB57">
        <f t="shared" si="8"/>
        <v>-7.6000000000000014</v>
      </c>
      <c r="AC57" s="103">
        <f t="shared" si="9"/>
        <v>7.6000000000000014</v>
      </c>
      <c r="AE57">
        <v>55</v>
      </c>
      <c r="AF57">
        <v>40.200000000000003</v>
      </c>
      <c r="AG57">
        <v>32.6</v>
      </c>
      <c r="AH57">
        <f t="shared" si="10"/>
        <v>-7.6000000000000014</v>
      </c>
      <c r="AI57" s="103">
        <f t="shared" si="11"/>
        <v>7.6000000000000014</v>
      </c>
      <c r="AK57">
        <v>55</v>
      </c>
      <c r="AL57">
        <v>40.200000000000003</v>
      </c>
      <c r="AM57">
        <v>32.6</v>
      </c>
      <c r="AN57">
        <f t="shared" si="12"/>
        <v>-7.6000000000000014</v>
      </c>
      <c r="AO57" s="103">
        <f t="shared" si="13"/>
        <v>7.6000000000000014</v>
      </c>
      <c r="AQ57">
        <v>55</v>
      </c>
      <c r="AR57">
        <v>40.200000000000003</v>
      </c>
      <c r="AS57">
        <v>32.6</v>
      </c>
      <c r="AT57">
        <f t="shared" si="14"/>
        <v>-7.6000000000000014</v>
      </c>
    </row>
    <row r="58" spans="1:46" x14ac:dyDescent="0.25">
      <c r="A58">
        <v>56</v>
      </c>
      <c r="B58">
        <v>40.200000000000003</v>
      </c>
      <c r="C58">
        <v>32.6</v>
      </c>
      <c r="D58">
        <f t="shared" si="0"/>
        <v>-7.6000000000000014</v>
      </c>
      <c r="E58" s="103">
        <f t="shared" si="1"/>
        <v>7.6000000000000014</v>
      </c>
      <c r="G58">
        <v>56</v>
      </c>
      <c r="H58">
        <v>40.200000000000003</v>
      </c>
      <c r="I58">
        <v>32.6</v>
      </c>
      <c r="J58">
        <f t="shared" si="2"/>
        <v>-7.6000000000000014</v>
      </c>
      <c r="K58" s="103">
        <f t="shared" si="3"/>
        <v>7.6000000000000014</v>
      </c>
      <c r="M58">
        <v>56</v>
      </c>
      <c r="N58">
        <v>40.200000000000003</v>
      </c>
      <c r="O58">
        <v>32.6</v>
      </c>
      <c r="P58">
        <f t="shared" si="4"/>
        <v>-7.6000000000000014</v>
      </c>
      <c r="Q58" s="103">
        <f t="shared" si="5"/>
        <v>7.6000000000000014</v>
      </c>
      <c r="S58">
        <v>56</v>
      </c>
      <c r="T58">
        <v>40.200000000000003</v>
      </c>
      <c r="U58">
        <v>32.6</v>
      </c>
      <c r="V58">
        <f t="shared" si="6"/>
        <v>-7.6000000000000014</v>
      </c>
      <c r="W58" s="103">
        <f t="shared" si="7"/>
        <v>7.6000000000000014</v>
      </c>
      <c r="Y58">
        <v>56</v>
      </c>
      <c r="Z58">
        <v>40.200000000000003</v>
      </c>
      <c r="AA58">
        <v>32.6</v>
      </c>
      <c r="AB58">
        <f t="shared" si="8"/>
        <v>-7.6000000000000014</v>
      </c>
      <c r="AC58" s="103">
        <f t="shared" si="9"/>
        <v>7.6000000000000014</v>
      </c>
      <c r="AE58">
        <v>56</v>
      </c>
      <c r="AF58">
        <v>40.200000000000003</v>
      </c>
      <c r="AG58">
        <v>32.6</v>
      </c>
      <c r="AH58">
        <f t="shared" si="10"/>
        <v>-7.6000000000000014</v>
      </c>
      <c r="AI58" s="103">
        <f t="shared" si="11"/>
        <v>7.6000000000000014</v>
      </c>
      <c r="AK58">
        <v>56</v>
      </c>
      <c r="AL58">
        <v>40.200000000000003</v>
      </c>
      <c r="AM58">
        <v>32.6</v>
      </c>
      <c r="AN58">
        <f t="shared" si="12"/>
        <v>-7.6000000000000014</v>
      </c>
      <c r="AO58" s="103">
        <f t="shared" si="13"/>
        <v>7.6000000000000014</v>
      </c>
      <c r="AQ58">
        <v>56</v>
      </c>
      <c r="AR58">
        <v>40.200000000000003</v>
      </c>
      <c r="AS58">
        <v>32.6</v>
      </c>
      <c r="AT58">
        <f t="shared" si="14"/>
        <v>-7.6000000000000014</v>
      </c>
    </row>
    <row r="59" spans="1:46" x14ac:dyDescent="0.25">
      <c r="A59">
        <v>57</v>
      </c>
      <c r="B59">
        <v>40.200000000000003</v>
      </c>
      <c r="C59">
        <v>32.6</v>
      </c>
      <c r="D59">
        <f t="shared" si="0"/>
        <v>-7.6000000000000014</v>
      </c>
      <c r="E59" s="103">
        <f t="shared" si="1"/>
        <v>7.6000000000000014</v>
      </c>
      <c r="G59">
        <v>57</v>
      </c>
      <c r="H59">
        <v>40.200000000000003</v>
      </c>
      <c r="I59">
        <v>32.6</v>
      </c>
      <c r="J59">
        <f t="shared" si="2"/>
        <v>-7.6000000000000014</v>
      </c>
      <c r="K59" s="103">
        <f t="shared" si="3"/>
        <v>7.6000000000000014</v>
      </c>
      <c r="M59">
        <v>57</v>
      </c>
      <c r="N59">
        <v>40.200000000000003</v>
      </c>
      <c r="O59">
        <v>32.6</v>
      </c>
      <c r="P59">
        <f t="shared" si="4"/>
        <v>-7.6000000000000014</v>
      </c>
      <c r="Q59" s="103">
        <f t="shared" si="5"/>
        <v>7.6000000000000014</v>
      </c>
      <c r="S59">
        <v>57</v>
      </c>
      <c r="T59">
        <v>40.200000000000003</v>
      </c>
      <c r="U59">
        <v>32.6</v>
      </c>
      <c r="V59">
        <f t="shared" si="6"/>
        <v>-7.6000000000000014</v>
      </c>
      <c r="W59" s="103">
        <f t="shared" si="7"/>
        <v>7.6000000000000014</v>
      </c>
      <c r="Y59">
        <v>57</v>
      </c>
      <c r="Z59">
        <v>40.200000000000003</v>
      </c>
      <c r="AA59">
        <v>32.6</v>
      </c>
      <c r="AB59">
        <f t="shared" si="8"/>
        <v>-7.6000000000000014</v>
      </c>
      <c r="AC59" s="103">
        <f t="shared" si="9"/>
        <v>7.6000000000000014</v>
      </c>
      <c r="AE59">
        <v>57</v>
      </c>
      <c r="AF59">
        <v>40.200000000000003</v>
      </c>
      <c r="AG59">
        <v>32.6</v>
      </c>
      <c r="AH59">
        <f t="shared" si="10"/>
        <v>-7.6000000000000014</v>
      </c>
      <c r="AI59" s="103">
        <f t="shared" si="11"/>
        <v>7.6000000000000014</v>
      </c>
      <c r="AK59">
        <v>57</v>
      </c>
      <c r="AL59">
        <v>40.200000000000003</v>
      </c>
      <c r="AM59">
        <v>32.6</v>
      </c>
      <c r="AN59">
        <f t="shared" si="12"/>
        <v>-7.6000000000000014</v>
      </c>
      <c r="AO59" s="103">
        <f t="shared" si="13"/>
        <v>7.6000000000000014</v>
      </c>
      <c r="AQ59">
        <v>57</v>
      </c>
      <c r="AR59">
        <v>40.200000000000003</v>
      </c>
      <c r="AS59">
        <v>32.6</v>
      </c>
      <c r="AT59">
        <f t="shared" si="14"/>
        <v>-7.6000000000000014</v>
      </c>
    </row>
    <row r="60" spans="1:46" x14ac:dyDescent="0.25">
      <c r="A60">
        <v>58</v>
      </c>
      <c r="B60">
        <v>40.200000000000003</v>
      </c>
      <c r="C60">
        <v>32.6</v>
      </c>
      <c r="D60">
        <f t="shared" si="0"/>
        <v>-7.6000000000000014</v>
      </c>
      <c r="E60" s="103">
        <f t="shared" si="1"/>
        <v>7.6000000000000014</v>
      </c>
      <c r="G60">
        <v>58</v>
      </c>
      <c r="H60">
        <v>40.200000000000003</v>
      </c>
      <c r="I60">
        <v>32.6</v>
      </c>
      <c r="J60">
        <f t="shared" si="2"/>
        <v>-7.6000000000000014</v>
      </c>
      <c r="K60" s="103">
        <f t="shared" si="3"/>
        <v>7.6000000000000014</v>
      </c>
      <c r="M60">
        <v>58</v>
      </c>
      <c r="N60">
        <v>40.200000000000003</v>
      </c>
      <c r="O60">
        <v>32.6</v>
      </c>
      <c r="P60">
        <f t="shared" si="4"/>
        <v>-7.6000000000000014</v>
      </c>
      <c r="Q60" s="103">
        <f t="shared" si="5"/>
        <v>7.6000000000000014</v>
      </c>
      <c r="S60">
        <v>58</v>
      </c>
      <c r="T60">
        <v>40.200000000000003</v>
      </c>
      <c r="U60">
        <v>32.6</v>
      </c>
      <c r="V60">
        <f t="shared" si="6"/>
        <v>-7.6000000000000014</v>
      </c>
      <c r="W60" s="103">
        <f t="shared" si="7"/>
        <v>7.6000000000000014</v>
      </c>
      <c r="Y60">
        <v>58</v>
      </c>
      <c r="Z60">
        <v>40.200000000000003</v>
      </c>
      <c r="AA60">
        <v>32.6</v>
      </c>
      <c r="AB60">
        <f t="shared" si="8"/>
        <v>-7.6000000000000014</v>
      </c>
      <c r="AC60" s="103">
        <f t="shared" si="9"/>
        <v>7.6000000000000014</v>
      </c>
      <c r="AE60">
        <v>58</v>
      </c>
      <c r="AF60">
        <v>40.200000000000003</v>
      </c>
      <c r="AG60">
        <v>32.6</v>
      </c>
      <c r="AH60">
        <f t="shared" si="10"/>
        <v>-7.6000000000000014</v>
      </c>
      <c r="AI60" s="103">
        <f t="shared" si="11"/>
        <v>7.6000000000000014</v>
      </c>
      <c r="AK60">
        <v>58</v>
      </c>
      <c r="AL60">
        <v>40.200000000000003</v>
      </c>
      <c r="AM60">
        <v>32.6</v>
      </c>
      <c r="AN60">
        <f t="shared" si="12"/>
        <v>-7.6000000000000014</v>
      </c>
      <c r="AO60" s="103">
        <f t="shared" si="13"/>
        <v>7.6000000000000014</v>
      </c>
      <c r="AQ60">
        <v>58</v>
      </c>
      <c r="AR60">
        <v>40.200000000000003</v>
      </c>
      <c r="AS60">
        <v>32.6</v>
      </c>
      <c r="AT60">
        <f t="shared" si="14"/>
        <v>-7.6000000000000014</v>
      </c>
    </row>
    <row r="61" spans="1:46" x14ac:dyDescent="0.25">
      <c r="A61">
        <v>59</v>
      </c>
      <c r="B61">
        <v>40.200000000000003</v>
      </c>
      <c r="C61">
        <v>32.6</v>
      </c>
      <c r="D61">
        <f t="shared" si="0"/>
        <v>-7.6000000000000014</v>
      </c>
      <c r="E61" s="103">
        <f t="shared" si="1"/>
        <v>7.6000000000000014</v>
      </c>
      <c r="G61">
        <v>59</v>
      </c>
      <c r="H61">
        <v>40.200000000000003</v>
      </c>
      <c r="I61">
        <v>32.6</v>
      </c>
      <c r="J61">
        <f t="shared" si="2"/>
        <v>-7.6000000000000014</v>
      </c>
      <c r="K61" s="103">
        <f t="shared" si="3"/>
        <v>7.6000000000000014</v>
      </c>
      <c r="M61">
        <v>59</v>
      </c>
      <c r="N61">
        <v>40.200000000000003</v>
      </c>
      <c r="O61">
        <v>32.6</v>
      </c>
      <c r="P61">
        <f t="shared" si="4"/>
        <v>-7.6000000000000014</v>
      </c>
      <c r="Q61" s="103">
        <f t="shared" si="5"/>
        <v>7.6000000000000014</v>
      </c>
      <c r="S61">
        <v>59</v>
      </c>
      <c r="T61">
        <v>40.200000000000003</v>
      </c>
      <c r="U61">
        <v>32.6</v>
      </c>
      <c r="V61">
        <f t="shared" si="6"/>
        <v>-7.6000000000000014</v>
      </c>
      <c r="W61" s="103">
        <f t="shared" si="7"/>
        <v>7.6000000000000014</v>
      </c>
      <c r="Y61">
        <v>59</v>
      </c>
      <c r="Z61">
        <v>40.200000000000003</v>
      </c>
      <c r="AA61">
        <v>32.6</v>
      </c>
      <c r="AB61">
        <f t="shared" si="8"/>
        <v>-7.6000000000000014</v>
      </c>
      <c r="AC61" s="103">
        <f t="shared" si="9"/>
        <v>7.6000000000000014</v>
      </c>
      <c r="AE61">
        <v>59</v>
      </c>
      <c r="AF61">
        <v>40.200000000000003</v>
      </c>
      <c r="AG61">
        <v>32.6</v>
      </c>
      <c r="AH61">
        <f t="shared" si="10"/>
        <v>-7.6000000000000014</v>
      </c>
      <c r="AI61" s="103">
        <f t="shared" si="11"/>
        <v>7.6000000000000014</v>
      </c>
      <c r="AK61">
        <v>59</v>
      </c>
      <c r="AL61">
        <v>40.200000000000003</v>
      </c>
      <c r="AM61">
        <v>32.6</v>
      </c>
      <c r="AN61">
        <f t="shared" si="12"/>
        <v>-7.6000000000000014</v>
      </c>
      <c r="AO61" s="103">
        <f t="shared" si="13"/>
        <v>7.6000000000000014</v>
      </c>
      <c r="AQ61">
        <v>59</v>
      </c>
      <c r="AR61">
        <v>40.200000000000003</v>
      </c>
      <c r="AS61">
        <v>32.6</v>
      </c>
      <c r="AT61">
        <f t="shared" si="14"/>
        <v>-7.6000000000000014</v>
      </c>
    </row>
    <row r="62" spans="1:46" x14ac:dyDescent="0.25">
      <c r="A62">
        <v>60</v>
      </c>
      <c r="B62">
        <v>40.200000000000003</v>
      </c>
      <c r="C62">
        <v>32.6</v>
      </c>
      <c r="D62">
        <f t="shared" si="0"/>
        <v>-7.6000000000000014</v>
      </c>
      <c r="E62" s="103">
        <f t="shared" si="1"/>
        <v>7.6000000000000014</v>
      </c>
      <c r="G62">
        <v>60</v>
      </c>
      <c r="H62">
        <v>40.200000000000003</v>
      </c>
      <c r="I62">
        <v>32.6</v>
      </c>
      <c r="J62">
        <f t="shared" si="2"/>
        <v>-7.6000000000000014</v>
      </c>
      <c r="K62" s="103">
        <f t="shared" si="3"/>
        <v>7.6000000000000014</v>
      </c>
      <c r="M62">
        <v>60</v>
      </c>
      <c r="N62">
        <v>40.200000000000003</v>
      </c>
      <c r="O62">
        <v>32.6</v>
      </c>
      <c r="P62">
        <f t="shared" si="4"/>
        <v>-7.6000000000000014</v>
      </c>
      <c r="Q62" s="103">
        <f t="shared" si="5"/>
        <v>7.6000000000000014</v>
      </c>
      <c r="S62">
        <v>60</v>
      </c>
      <c r="T62">
        <v>40.200000000000003</v>
      </c>
      <c r="U62">
        <v>32.6</v>
      </c>
      <c r="V62">
        <f t="shared" si="6"/>
        <v>-7.6000000000000014</v>
      </c>
      <c r="W62" s="103">
        <f t="shared" si="7"/>
        <v>7.6000000000000014</v>
      </c>
      <c r="Y62">
        <v>60</v>
      </c>
      <c r="Z62">
        <v>40.200000000000003</v>
      </c>
      <c r="AA62">
        <v>32.6</v>
      </c>
      <c r="AB62">
        <f t="shared" si="8"/>
        <v>-7.6000000000000014</v>
      </c>
      <c r="AC62" s="103">
        <f t="shared" si="9"/>
        <v>7.6000000000000014</v>
      </c>
      <c r="AE62">
        <v>60</v>
      </c>
      <c r="AF62">
        <v>40.200000000000003</v>
      </c>
      <c r="AG62">
        <v>32.6</v>
      </c>
      <c r="AH62">
        <f t="shared" si="10"/>
        <v>-7.6000000000000014</v>
      </c>
      <c r="AI62" s="103">
        <f t="shared" si="11"/>
        <v>7.6000000000000014</v>
      </c>
      <c r="AK62">
        <v>60</v>
      </c>
      <c r="AL62">
        <v>40.200000000000003</v>
      </c>
      <c r="AM62">
        <v>32.6</v>
      </c>
      <c r="AN62">
        <f t="shared" si="12"/>
        <v>-7.6000000000000014</v>
      </c>
      <c r="AO62" s="103">
        <f t="shared" si="13"/>
        <v>7.6000000000000014</v>
      </c>
      <c r="AQ62">
        <v>60</v>
      </c>
      <c r="AR62">
        <v>40.200000000000003</v>
      </c>
      <c r="AS62">
        <v>32.6</v>
      </c>
      <c r="AT62">
        <f t="shared" si="14"/>
        <v>-7.6000000000000014</v>
      </c>
    </row>
    <row r="63" spans="1:46" x14ac:dyDescent="0.25">
      <c r="A63">
        <v>61</v>
      </c>
      <c r="B63">
        <v>40.200000000000003</v>
      </c>
      <c r="C63">
        <v>32.6</v>
      </c>
      <c r="D63">
        <f t="shared" si="0"/>
        <v>-7.6000000000000014</v>
      </c>
      <c r="E63" s="103">
        <f t="shared" si="1"/>
        <v>7.6000000000000014</v>
      </c>
      <c r="G63">
        <v>61</v>
      </c>
      <c r="H63">
        <v>40.200000000000003</v>
      </c>
      <c r="I63">
        <v>32.6</v>
      </c>
      <c r="J63">
        <f t="shared" si="2"/>
        <v>-7.6000000000000014</v>
      </c>
      <c r="K63" s="103">
        <f t="shared" si="3"/>
        <v>7.6000000000000014</v>
      </c>
      <c r="M63">
        <v>61</v>
      </c>
      <c r="N63">
        <v>40.200000000000003</v>
      </c>
      <c r="O63">
        <v>32.6</v>
      </c>
      <c r="P63">
        <f t="shared" si="4"/>
        <v>-7.6000000000000014</v>
      </c>
      <c r="Q63" s="103">
        <f t="shared" si="5"/>
        <v>7.6000000000000014</v>
      </c>
      <c r="S63">
        <v>61</v>
      </c>
      <c r="T63">
        <v>40.200000000000003</v>
      </c>
      <c r="U63">
        <v>32.6</v>
      </c>
      <c r="V63">
        <f t="shared" si="6"/>
        <v>-7.6000000000000014</v>
      </c>
      <c r="W63" s="103">
        <f t="shared" si="7"/>
        <v>7.6000000000000014</v>
      </c>
      <c r="Y63">
        <v>61</v>
      </c>
      <c r="Z63">
        <v>40.200000000000003</v>
      </c>
      <c r="AA63">
        <v>32.6</v>
      </c>
      <c r="AB63">
        <f t="shared" si="8"/>
        <v>-7.6000000000000014</v>
      </c>
      <c r="AC63" s="103">
        <f t="shared" si="9"/>
        <v>7.6000000000000014</v>
      </c>
      <c r="AE63">
        <v>61</v>
      </c>
      <c r="AF63">
        <v>40.200000000000003</v>
      </c>
      <c r="AG63">
        <v>32.6</v>
      </c>
      <c r="AH63">
        <f t="shared" si="10"/>
        <v>-7.6000000000000014</v>
      </c>
      <c r="AI63" s="103">
        <f t="shared" si="11"/>
        <v>7.6000000000000014</v>
      </c>
      <c r="AK63">
        <v>61</v>
      </c>
      <c r="AL63">
        <v>40.200000000000003</v>
      </c>
      <c r="AM63">
        <v>32.6</v>
      </c>
      <c r="AN63">
        <f t="shared" si="12"/>
        <v>-7.6000000000000014</v>
      </c>
      <c r="AO63" s="103">
        <f t="shared" si="13"/>
        <v>7.6000000000000014</v>
      </c>
      <c r="AQ63">
        <v>61</v>
      </c>
      <c r="AR63">
        <v>40.200000000000003</v>
      </c>
      <c r="AS63">
        <v>32.6</v>
      </c>
      <c r="AT63">
        <f t="shared" si="14"/>
        <v>-7.6000000000000014</v>
      </c>
    </row>
    <row r="64" spans="1:46" x14ac:dyDescent="0.25">
      <c r="A64">
        <v>62</v>
      </c>
      <c r="B64">
        <v>40.200000000000003</v>
      </c>
      <c r="C64">
        <v>32.6</v>
      </c>
      <c r="D64">
        <f t="shared" si="0"/>
        <v>-7.6000000000000014</v>
      </c>
      <c r="E64" s="103">
        <f t="shared" si="1"/>
        <v>7.6000000000000014</v>
      </c>
      <c r="G64">
        <v>62</v>
      </c>
      <c r="H64">
        <v>40.200000000000003</v>
      </c>
      <c r="I64">
        <v>32.6</v>
      </c>
      <c r="J64">
        <f t="shared" si="2"/>
        <v>-7.6000000000000014</v>
      </c>
      <c r="K64" s="103">
        <f t="shared" si="3"/>
        <v>7.6000000000000014</v>
      </c>
      <c r="M64">
        <v>62</v>
      </c>
      <c r="N64">
        <v>40.200000000000003</v>
      </c>
      <c r="O64">
        <v>32.6</v>
      </c>
      <c r="P64">
        <f t="shared" si="4"/>
        <v>-7.6000000000000014</v>
      </c>
      <c r="Q64" s="103">
        <f t="shared" si="5"/>
        <v>7.6000000000000014</v>
      </c>
      <c r="S64">
        <v>62</v>
      </c>
      <c r="T64">
        <v>40.200000000000003</v>
      </c>
      <c r="U64">
        <v>32.6</v>
      </c>
      <c r="V64">
        <f t="shared" si="6"/>
        <v>-7.6000000000000014</v>
      </c>
      <c r="W64" s="103">
        <f t="shared" si="7"/>
        <v>7.6000000000000014</v>
      </c>
      <c r="Y64">
        <v>62</v>
      </c>
      <c r="Z64">
        <v>40.200000000000003</v>
      </c>
      <c r="AA64">
        <v>32.6</v>
      </c>
      <c r="AB64">
        <f t="shared" si="8"/>
        <v>-7.6000000000000014</v>
      </c>
      <c r="AC64" s="103">
        <f t="shared" si="9"/>
        <v>7.6000000000000014</v>
      </c>
      <c r="AE64">
        <v>62</v>
      </c>
      <c r="AF64">
        <v>40.200000000000003</v>
      </c>
      <c r="AG64">
        <v>32.6</v>
      </c>
      <c r="AH64">
        <f t="shared" si="10"/>
        <v>-7.6000000000000014</v>
      </c>
      <c r="AI64" s="103">
        <f t="shared" si="11"/>
        <v>7.6000000000000014</v>
      </c>
      <c r="AK64">
        <v>62</v>
      </c>
      <c r="AL64">
        <v>40.200000000000003</v>
      </c>
      <c r="AM64">
        <v>32.6</v>
      </c>
      <c r="AN64">
        <f t="shared" si="12"/>
        <v>-7.6000000000000014</v>
      </c>
      <c r="AO64" s="103">
        <f t="shared" si="13"/>
        <v>7.6000000000000014</v>
      </c>
      <c r="AQ64">
        <v>62</v>
      </c>
      <c r="AR64">
        <v>40.200000000000003</v>
      </c>
      <c r="AS64">
        <v>32.6</v>
      </c>
      <c r="AT64">
        <f t="shared" si="14"/>
        <v>-7.6000000000000014</v>
      </c>
    </row>
    <row r="65" spans="1:46" x14ac:dyDescent="0.25">
      <c r="A65">
        <v>63</v>
      </c>
      <c r="B65">
        <v>40.200000000000003</v>
      </c>
      <c r="C65">
        <v>32.6</v>
      </c>
      <c r="D65">
        <f t="shared" si="0"/>
        <v>-7.6000000000000014</v>
      </c>
      <c r="E65" s="103">
        <f t="shared" si="1"/>
        <v>7.6000000000000014</v>
      </c>
      <c r="G65">
        <v>63</v>
      </c>
      <c r="H65">
        <v>40.200000000000003</v>
      </c>
      <c r="I65">
        <v>32.6</v>
      </c>
      <c r="J65">
        <f t="shared" si="2"/>
        <v>-7.6000000000000014</v>
      </c>
      <c r="K65" s="103">
        <f t="shared" si="3"/>
        <v>7.6000000000000014</v>
      </c>
      <c r="M65">
        <v>63</v>
      </c>
      <c r="N65">
        <v>40.200000000000003</v>
      </c>
      <c r="O65">
        <v>32.6</v>
      </c>
      <c r="P65">
        <f t="shared" si="4"/>
        <v>-7.6000000000000014</v>
      </c>
      <c r="Q65" s="103">
        <f t="shared" si="5"/>
        <v>7.6000000000000014</v>
      </c>
      <c r="S65">
        <v>63</v>
      </c>
      <c r="T65">
        <v>40.200000000000003</v>
      </c>
      <c r="U65">
        <v>32.6</v>
      </c>
      <c r="V65">
        <f t="shared" si="6"/>
        <v>-7.6000000000000014</v>
      </c>
      <c r="W65" s="103">
        <f t="shared" si="7"/>
        <v>7.6000000000000014</v>
      </c>
      <c r="Y65">
        <v>63</v>
      </c>
      <c r="Z65">
        <v>40.200000000000003</v>
      </c>
      <c r="AA65">
        <v>32.6</v>
      </c>
      <c r="AB65">
        <f t="shared" si="8"/>
        <v>-7.6000000000000014</v>
      </c>
      <c r="AC65" s="103">
        <f t="shared" si="9"/>
        <v>7.6000000000000014</v>
      </c>
      <c r="AE65">
        <v>63</v>
      </c>
      <c r="AF65">
        <v>40.200000000000003</v>
      </c>
      <c r="AG65">
        <v>32.6</v>
      </c>
      <c r="AH65">
        <f t="shared" si="10"/>
        <v>-7.6000000000000014</v>
      </c>
      <c r="AI65" s="103">
        <f t="shared" si="11"/>
        <v>7.6000000000000014</v>
      </c>
      <c r="AK65">
        <v>63</v>
      </c>
      <c r="AL65">
        <v>40.200000000000003</v>
      </c>
      <c r="AM65">
        <v>32.6</v>
      </c>
      <c r="AN65">
        <f t="shared" si="12"/>
        <v>-7.6000000000000014</v>
      </c>
      <c r="AO65" s="103">
        <f t="shared" si="13"/>
        <v>7.6000000000000014</v>
      </c>
      <c r="AQ65">
        <v>63</v>
      </c>
      <c r="AR65">
        <v>40.200000000000003</v>
      </c>
      <c r="AS65">
        <v>32.6</v>
      </c>
      <c r="AT65">
        <f t="shared" si="14"/>
        <v>-7.6000000000000014</v>
      </c>
    </row>
    <row r="66" spans="1:46" x14ac:dyDescent="0.25">
      <c r="A66">
        <v>64</v>
      </c>
      <c r="B66">
        <v>40.200000000000003</v>
      </c>
      <c r="C66">
        <v>32.6</v>
      </c>
      <c r="D66">
        <f t="shared" si="0"/>
        <v>-7.6000000000000014</v>
      </c>
      <c r="E66" s="103">
        <f t="shared" si="1"/>
        <v>7.6000000000000014</v>
      </c>
      <c r="G66">
        <v>64</v>
      </c>
      <c r="H66">
        <v>40.200000000000003</v>
      </c>
      <c r="I66">
        <v>32.6</v>
      </c>
      <c r="J66">
        <f t="shared" si="2"/>
        <v>-7.6000000000000014</v>
      </c>
      <c r="K66" s="103">
        <f t="shared" si="3"/>
        <v>7.6000000000000014</v>
      </c>
      <c r="M66">
        <v>64</v>
      </c>
      <c r="N66">
        <v>40.200000000000003</v>
      </c>
      <c r="O66">
        <v>32.6</v>
      </c>
      <c r="P66">
        <f t="shared" si="4"/>
        <v>-7.6000000000000014</v>
      </c>
      <c r="Q66" s="103">
        <f t="shared" si="5"/>
        <v>7.6000000000000014</v>
      </c>
      <c r="S66">
        <v>64</v>
      </c>
      <c r="T66">
        <v>40.200000000000003</v>
      </c>
      <c r="U66">
        <v>32.6</v>
      </c>
      <c r="V66">
        <f t="shared" si="6"/>
        <v>-7.6000000000000014</v>
      </c>
      <c r="W66" s="103">
        <f t="shared" si="7"/>
        <v>7.6000000000000014</v>
      </c>
      <c r="Y66">
        <v>64</v>
      </c>
      <c r="Z66">
        <v>40.200000000000003</v>
      </c>
      <c r="AA66">
        <v>32.6</v>
      </c>
      <c r="AB66">
        <f t="shared" si="8"/>
        <v>-7.6000000000000014</v>
      </c>
      <c r="AC66" s="103">
        <f t="shared" si="9"/>
        <v>7.6000000000000014</v>
      </c>
      <c r="AE66">
        <v>64</v>
      </c>
      <c r="AF66">
        <v>40.200000000000003</v>
      </c>
      <c r="AG66">
        <v>32.6</v>
      </c>
      <c r="AH66">
        <f t="shared" si="10"/>
        <v>-7.6000000000000014</v>
      </c>
      <c r="AI66" s="103">
        <f t="shared" si="11"/>
        <v>7.6000000000000014</v>
      </c>
      <c r="AK66">
        <v>64</v>
      </c>
      <c r="AL66">
        <v>40.200000000000003</v>
      </c>
      <c r="AM66">
        <v>32.6</v>
      </c>
      <c r="AN66">
        <f t="shared" si="12"/>
        <v>-7.6000000000000014</v>
      </c>
      <c r="AO66" s="103">
        <f t="shared" si="13"/>
        <v>7.6000000000000014</v>
      </c>
      <c r="AQ66">
        <v>64</v>
      </c>
      <c r="AR66">
        <v>40.200000000000003</v>
      </c>
      <c r="AS66">
        <v>32.6</v>
      </c>
      <c r="AT66">
        <f t="shared" si="14"/>
        <v>-7.6000000000000014</v>
      </c>
    </row>
    <row r="67" spans="1:46" x14ac:dyDescent="0.25">
      <c r="A67">
        <v>65</v>
      </c>
      <c r="B67">
        <v>40.200000000000003</v>
      </c>
      <c r="C67">
        <v>32.6</v>
      </c>
      <c r="D67">
        <f t="shared" si="0"/>
        <v>-7.6000000000000014</v>
      </c>
      <c r="E67" s="103">
        <f t="shared" si="1"/>
        <v>7.6000000000000014</v>
      </c>
      <c r="G67">
        <v>65</v>
      </c>
      <c r="H67">
        <v>40.200000000000003</v>
      </c>
      <c r="I67">
        <v>32.6</v>
      </c>
      <c r="J67">
        <f t="shared" si="2"/>
        <v>-7.6000000000000014</v>
      </c>
      <c r="K67" s="103">
        <f t="shared" si="3"/>
        <v>7.6000000000000014</v>
      </c>
      <c r="M67">
        <v>65</v>
      </c>
      <c r="N67">
        <v>40.200000000000003</v>
      </c>
      <c r="O67">
        <v>32.6</v>
      </c>
      <c r="P67">
        <f t="shared" si="4"/>
        <v>-7.6000000000000014</v>
      </c>
      <c r="Q67" s="103">
        <f t="shared" si="5"/>
        <v>7.6000000000000014</v>
      </c>
      <c r="S67">
        <v>65</v>
      </c>
      <c r="T67">
        <v>40.200000000000003</v>
      </c>
      <c r="U67">
        <v>32.6</v>
      </c>
      <c r="V67">
        <f t="shared" si="6"/>
        <v>-7.6000000000000014</v>
      </c>
      <c r="W67" s="103">
        <f t="shared" si="7"/>
        <v>7.6000000000000014</v>
      </c>
      <c r="Y67">
        <v>65</v>
      </c>
      <c r="Z67">
        <v>40.200000000000003</v>
      </c>
      <c r="AA67">
        <v>32.6</v>
      </c>
      <c r="AB67">
        <f t="shared" si="8"/>
        <v>-7.6000000000000014</v>
      </c>
      <c r="AC67" s="103">
        <f t="shared" si="9"/>
        <v>7.6000000000000014</v>
      </c>
      <c r="AE67">
        <v>65</v>
      </c>
      <c r="AF67">
        <v>40.200000000000003</v>
      </c>
      <c r="AG67">
        <v>32.6</v>
      </c>
      <c r="AH67">
        <f t="shared" si="10"/>
        <v>-7.6000000000000014</v>
      </c>
      <c r="AI67" s="103">
        <f t="shared" si="11"/>
        <v>7.6000000000000014</v>
      </c>
      <c r="AK67">
        <v>65</v>
      </c>
      <c r="AL67">
        <v>40.200000000000003</v>
      </c>
      <c r="AM67">
        <v>32.6</v>
      </c>
      <c r="AN67">
        <f t="shared" si="12"/>
        <v>-7.6000000000000014</v>
      </c>
      <c r="AO67" s="103">
        <f t="shared" si="13"/>
        <v>7.6000000000000014</v>
      </c>
      <c r="AQ67">
        <v>65</v>
      </c>
      <c r="AR67">
        <v>40.200000000000003</v>
      </c>
      <c r="AS67">
        <v>32.6</v>
      </c>
      <c r="AT67">
        <f t="shared" si="14"/>
        <v>-7.6000000000000014</v>
      </c>
    </row>
    <row r="68" spans="1:46" x14ac:dyDescent="0.25">
      <c r="A68">
        <v>66</v>
      </c>
      <c r="B68">
        <v>40.200000000000003</v>
      </c>
      <c r="C68">
        <v>32.6</v>
      </c>
      <c r="D68">
        <f t="shared" ref="D68:D131" si="15">C68-B68</f>
        <v>-7.6000000000000014</v>
      </c>
      <c r="E68" s="103">
        <f t="shared" ref="E68:E131" si="16">ABS(D68)</f>
        <v>7.6000000000000014</v>
      </c>
      <c r="G68">
        <v>66</v>
      </c>
      <c r="H68">
        <v>40.200000000000003</v>
      </c>
      <c r="I68">
        <v>32.6</v>
      </c>
      <c r="J68">
        <f t="shared" ref="J68:J131" si="17">I68-H68</f>
        <v>-7.6000000000000014</v>
      </c>
      <c r="K68" s="103">
        <f t="shared" ref="K68:K131" si="18">ABS(J68)</f>
        <v>7.6000000000000014</v>
      </c>
      <c r="M68">
        <v>66</v>
      </c>
      <c r="N68">
        <v>40.200000000000003</v>
      </c>
      <c r="O68">
        <v>32.6</v>
      </c>
      <c r="P68">
        <f t="shared" ref="P68:P131" si="19">O68-N68</f>
        <v>-7.6000000000000014</v>
      </c>
      <c r="Q68" s="103">
        <f t="shared" ref="Q68:Q131" si="20">ABS(P68)</f>
        <v>7.6000000000000014</v>
      </c>
      <c r="S68">
        <v>66</v>
      </c>
      <c r="T68">
        <v>40.200000000000003</v>
      </c>
      <c r="U68">
        <v>32.6</v>
      </c>
      <c r="V68">
        <f t="shared" ref="V68:V131" si="21">U68-T68</f>
        <v>-7.6000000000000014</v>
      </c>
      <c r="W68" s="103">
        <f t="shared" ref="W68:W131" si="22">ABS(V68)</f>
        <v>7.6000000000000014</v>
      </c>
      <c r="Y68">
        <v>66</v>
      </c>
      <c r="Z68">
        <v>40.200000000000003</v>
      </c>
      <c r="AA68">
        <v>32.6</v>
      </c>
      <c r="AB68">
        <f t="shared" ref="AB68:AB131" si="23">AA68-Z68</f>
        <v>-7.6000000000000014</v>
      </c>
      <c r="AC68" s="103">
        <f t="shared" ref="AC68:AC131" si="24">ABS(AB68)</f>
        <v>7.6000000000000014</v>
      </c>
      <c r="AE68">
        <v>66</v>
      </c>
      <c r="AF68">
        <v>40.200000000000003</v>
      </c>
      <c r="AG68">
        <v>32.6</v>
      </c>
      <c r="AH68">
        <f t="shared" ref="AH68:AH131" si="25">AG68-AF68</f>
        <v>-7.6000000000000014</v>
      </c>
      <c r="AI68" s="103">
        <f t="shared" ref="AI68:AI131" si="26">ABS(AH68)</f>
        <v>7.6000000000000014</v>
      </c>
      <c r="AK68">
        <v>66</v>
      </c>
      <c r="AL68">
        <v>40.200000000000003</v>
      </c>
      <c r="AM68">
        <v>32.6</v>
      </c>
      <c r="AN68">
        <f t="shared" ref="AN68:AN131" si="27">AM68-AL68</f>
        <v>-7.6000000000000014</v>
      </c>
      <c r="AO68" s="103">
        <f t="shared" ref="AO68:AO131" si="28">ABS(AN68)</f>
        <v>7.6000000000000014</v>
      </c>
      <c r="AQ68">
        <v>66</v>
      </c>
      <c r="AR68">
        <v>40.200000000000003</v>
      </c>
      <c r="AS68">
        <v>32.6</v>
      </c>
      <c r="AT68">
        <f t="shared" ref="AT68:AT131" si="29">AS68-AR68</f>
        <v>-7.6000000000000014</v>
      </c>
    </row>
    <row r="69" spans="1:46" x14ac:dyDescent="0.25">
      <c r="A69">
        <v>67</v>
      </c>
      <c r="B69">
        <v>40.200000000000003</v>
      </c>
      <c r="C69">
        <v>32.6</v>
      </c>
      <c r="D69">
        <f t="shared" si="15"/>
        <v>-7.6000000000000014</v>
      </c>
      <c r="E69" s="103">
        <f t="shared" si="16"/>
        <v>7.6000000000000014</v>
      </c>
      <c r="G69">
        <v>67</v>
      </c>
      <c r="H69">
        <v>40.200000000000003</v>
      </c>
      <c r="I69">
        <v>32.6</v>
      </c>
      <c r="J69">
        <f t="shared" si="17"/>
        <v>-7.6000000000000014</v>
      </c>
      <c r="K69" s="103">
        <f t="shared" si="18"/>
        <v>7.6000000000000014</v>
      </c>
      <c r="M69">
        <v>67</v>
      </c>
      <c r="N69">
        <v>40.200000000000003</v>
      </c>
      <c r="O69">
        <v>32.6</v>
      </c>
      <c r="P69">
        <f t="shared" si="19"/>
        <v>-7.6000000000000014</v>
      </c>
      <c r="Q69" s="103">
        <f t="shared" si="20"/>
        <v>7.6000000000000014</v>
      </c>
      <c r="S69">
        <v>67</v>
      </c>
      <c r="T69">
        <v>40.200000000000003</v>
      </c>
      <c r="U69">
        <v>32.6</v>
      </c>
      <c r="V69">
        <f t="shared" si="21"/>
        <v>-7.6000000000000014</v>
      </c>
      <c r="W69" s="103">
        <f t="shared" si="22"/>
        <v>7.6000000000000014</v>
      </c>
      <c r="Y69">
        <v>67</v>
      </c>
      <c r="Z69">
        <v>40.200000000000003</v>
      </c>
      <c r="AA69">
        <v>32.6</v>
      </c>
      <c r="AB69">
        <f t="shared" si="23"/>
        <v>-7.6000000000000014</v>
      </c>
      <c r="AC69" s="103">
        <f t="shared" si="24"/>
        <v>7.6000000000000014</v>
      </c>
      <c r="AE69">
        <v>67</v>
      </c>
      <c r="AF69">
        <v>40.200000000000003</v>
      </c>
      <c r="AG69">
        <v>32.6</v>
      </c>
      <c r="AH69">
        <f t="shared" si="25"/>
        <v>-7.6000000000000014</v>
      </c>
      <c r="AI69" s="103">
        <f t="shared" si="26"/>
        <v>7.6000000000000014</v>
      </c>
      <c r="AK69">
        <v>67</v>
      </c>
      <c r="AL69">
        <v>40.200000000000003</v>
      </c>
      <c r="AM69">
        <v>32.6</v>
      </c>
      <c r="AN69">
        <f t="shared" si="27"/>
        <v>-7.6000000000000014</v>
      </c>
      <c r="AO69" s="103">
        <f t="shared" si="28"/>
        <v>7.6000000000000014</v>
      </c>
      <c r="AQ69">
        <v>67</v>
      </c>
      <c r="AR69">
        <v>40.200000000000003</v>
      </c>
      <c r="AS69">
        <v>32.6</v>
      </c>
      <c r="AT69">
        <f t="shared" si="29"/>
        <v>-7.6000000000000014</v>
      </c>
    </row>
    <row r="70" spans="1:46" x14ac:dyDescent="0.25">
      <c r="A70">
        <v>68</v>
      </c>
      <c r="B70">
        <v>40.200000000000003</v>
      </c>
      <c r="C70">
        <v>32.6</v>
      </c>
      <c r="D70">
        <f t="shared" si="15"/>
        <v>-7.6000000000000014</v>
      </c>
      <c r="E70" s="103">
        <f t="shared" si="16"/>
        <v>7.6000000000000014</v>
      </c>
      <c r="G70">
        <v>68</v>
      </c>
      <c r="H70">
        <v>40.200000000000003</v>
      </c>
      <c r="I70">
        <v>32.6</v>
      </c>
      <c r="J70">
        <f t="shared" si="17"/>
        <v>-7.6000000000000014</v>
      </c>
      <c r="K70" s="103">
        <f t="shared" si="18"/>
        <v>7.6000000000000014</v>
      </c>
      <c r="M70">
        <v>68</v>
      </c>
      <c r="N70">
        <v>40.200000000000003</v>
      </c>
      <c r="O70">
        <v>32.6</v>
      </c>
      <c r="P70">
        <f t="shared" si="19"/>
        <v>-7.6000000000000014</v>
      </c>
      <c r="Q70" s="103">
        <f t="shared" si="20"/>
        <v>7.6000000000000014</v>
      </c>
      <c r="S70">
        <v>68</v>
      </c>
      <c r="T70">
        <v>40.200000000000003</v>
      </c>
      <c r="U70">
        <v>32.6</v>
      </c>
      <c r="V70">
        <f t="shared" si="21"/>
        <v>-7.6000000000000014</v>
      </c>
      <c r="W70" s="103">
        <f t="shared" si="22"/>
        <v>7.6000000000000014</v>
      </c>
      <c r="Y70">
        <v>68</v>
      </c>
      <c r="Z70">
        <v>40.200000000000003</v>
      </c>
      <c r="AA70">
        <v>32.6</v>
      </c>
      <c r="AB70">
        <f t="shared" si="23"/>
        <v>-7.6000000000000014</v>
      </c>
      <c r="AC70" s="103">
        <f t="shared" si="24"/>
        <v>7.6000000000000014</v>
      </c>
      <c r="AE70">
        <v>68</v>
      </c>
      <c r="AF70">
        <v>40.200000000000003</v>
      </c>
      <c r="AG70">
        <v>32.6</v>
      </c>
      <c r="AH70">
        <f t="shared" si="25"/>
        <v>-7.6000000000000014</v>
      </c>
      <c r="AI70" s="103">
        <f t="shared" si="26"/>
        <v>7.6000000000000014</v>
      </c>
      <c r="AK70">
        <v>68</v>
      </c>
      <c r="AL70">
        <v>40.200000000000003</v>
      </c>
      <c r="AM70">
        <v>32.6</v>
      </c>
      <c r="AN70">
        <f t="shared" si="27"/>
        <v>-7.6000000000000014</v>
      </c>
      <c r="AO70" s="103">
        <f t="shared" si="28"/>
        <v>7.6000000000000014</v>
      </c>
      <c r="AQ70">
        <v>68</v>
      </c>
      <c r="AR70">
        <v>40.200000000000003</v>
      </c>
      <c r="AS70">
        <v>32.6</v>
      </c>
      <c r="AT70">
        <f t="shared" si="29"/>
        <v>-7.6000000000000014</v>
      </c>
    </row>
    <row r="71" spans="1:46" x14ac:dyDescent="0.25">
      <c r="A71">
        <v>69</v>
      </c>
      <c r="B71">
        <v>40.200000000000003</v>
      </c>
      <c r="C71">
        <v>32.6</v>
      </c>
      <c r="D71">
        <f t="shared" si="15"/>
        <v>-7.6000000000000014</v>
      </c>
      <c r="E71" s="103">
        <f t="shared" si="16"/>
        <v>7.6000000000000014</v>
      </c>
      <c r="G71">
        <v>69</v>
      </c>
      <c r="H71">
        <v>40.200000000000003</v>
      </c>
      <c r="I71">
        <v>32.6</v>
      </c>
      <c r="J71">
        <f t="shared" si="17"/>
        <v>-7.6000000000000014</v>
      </c>
      <c r="K71" s="103">
        <f t="shared" si="18"/>
        <v>7.6000000000000014</v>
      </c>
      <c r="M71">
        <v>69</v>
      </c>
      <c r="N71">
        <v>40.200000000000003</v>
      </c>
      <c r="O71">
        <v>32.6</v>
      </c>
      <c r="P71">
        <f t="shared" si="19"/>
        <v>-7.6000000000000014</v>
      </c>
      <c r="Q71" s="103">
        <f t="shared" si="20"/>
        <v>7.6000000000000014</v>
      </c>
      <c r="S71">
        <v>69</v>
      </c>
      <c r="T71">
        <v>40.200000000000003</v>
      </c>
      <c r="U71">
        <v>32.6</v>
      </c>
      <c r="V71">
        <f t="shared" si="21"/>
        <v>-7.6000000000000014</v>
      </c>
      <c r="W71" s="103">
        <f t="shared" si="22"/>
        <v>7.6000000000000014</v>
      </c>
      <c r="Y71">
        <v>69</v>
      </c>
      <c r="Z71">
        <v>40.200000000000003</v>
      </c>
      <c r="AA71">
        <v>32.6</v>
      </c>
      <c r="AB71">
        <f t="shared" si="23"/>
        <v>-7.6000000000000014</v>
      </c>
      <c r="AC71" s="103">
        <f t="shared" si="24"/>
        <v>7.6000000000000014</v>
      </c>
      <c r="AE71">
        <v>69</v>
      </c>
      <c r="AF71">
        <v>40.200000000000003</v>
      </c>
      <c r="AG71">
        <v>32.6</v>
      </c>
      <c r="AH71">
        <f t="shared" si="25"/>
        <v>-7.6000000000000014</v>
      </c>
      <c r="AI71" s="103">
        <f t="shared" si="26"/>
        <v>7.6000000000000014</v>
      </c>
      <c r="AK71">
        <v>69</v>
      </c>
      <c r="AL71">
        <v>40.200000000000003</v>
      </c>
      <c r="AM71">
        <v>32.6</v>
      </c>
      <c r="AN71">
        <f t="shared" si="27"/>
        <v>-7.6000000000000014</v>
      </c>
      <c r="AO71" s="103">
        <f t="shared" si="28"/>
        <v>7.6000000000000014</v>
      </c>
      <c r="AQ71">
        <v>69</v>
      </c>
      <c r="AR71">
        <v>40.200000000000003</v>
      </c>
      <c r="AS71">
        <v>32.6</v>
      </c>
      <c r="AT71">
        <f t="shared" si="29"/>
        <v>-7.6000000000000014</v>
      </c>
    </row>
    <row r="72" spans="1:46" x14ac:dyDescent="0.25">
      <c r="A72">
        <v>70</v>
      </c>
      <c r="B72">
        <v>40.200000000000003</v>
      </c>
      <c r="C72">
        <v>32.6</v>
      </c>
      <c r="D72">
        <f t="shared" si="15"/>
        <v>-7.6000000000000014</v>
      </c>
      <c r="E72" s="103">
        <f t="shared" si="16"/>
        <v>7.6000000000000014</v>
      </c>
      <c r="G72">
        <v>70</v>
      </c>
      <c r="H72">
        <v>40.200000000000003</v>
      </c>
      <c r="I72">
        <v>32.6</v>
      </c>
      <c r="J72">
        <f t="shared" si="17"/>
        <v>-7.6000000000000014</v>
      </c>
      <c r="K72" s="103">
        <f t="shared" si="18"/>
        <v>7.6000000000000014</v>
      </c>
      <c r="M72">
        <v>70</v>
      </c>
      <c r="N72">
        <v>40.200000000000003</v>
      </c>
      <c r="O72">
        <v>32.6</v>
      </c>
      <c r="P72">
        <f t="shared" si="19"/>
        <v>-7.6000000000000014</v>
      </c>
      <c r="Q72" s="103">
        <f t="shared" si="20"/>
        <v>7.6000000000000014</v>
      </c>
      <c r="S72">
        <v>70</v>
      </c>
      <c r="T72">
        <v>40.200000000000003</v>
      </c>
      <c r="U72">
        <v>32.6</v>
      </c>
      <c r="V72">
        <f t="shared" si="21"/>
        <v>-7.6000000000000014</v>
      </c>
      <c r="W72" s="103">
        <f t="shared" si="22"/>
        <v>7.6000000000000014</v>
      </c>
      <c r="Y72">
        <v>70</v>
      </c>
      <c r="Z72">
        <v>40.200000000000003</v>
      </c>
      <c r="AA72">
        <v>32.6</v>
      </c>
      <c r="AB72">
        <f t="shared" si="23"/>
        <v>-7.6000000000000014</v>
      </c>
      <c r="AC72" s="103">
        <f t="shared" si="24"/>
        <v>7.6000000000000014</v>
      </c>
      <c r="AE72">
        <v>70</v>
      </c>
      <c r="AF72">
        <v>40.200000000000003</v>
      </c>
      <c r="AG72">
        <v>32.6</v>
      </c>
      <c r="AH72">
        <f t="shared" si="25"/>
        <v>-7.6000000000000014</v>
      </c>
      <c r="AI72" s="103">
        <f t="shared" si="26"/>
        <v>7.6000000000000014</v>
      </c>
      <c r="AK72">
        <v>70</v>
      </c>
      <c r="AL72">
        <v>40.200000000000003</v>
      </c>
      <c r="AM72">
        <v>32.6</v>
      </c>
      <c r="AN72">
        <f t="shared" si="27"/>
        <v>-7.6000000000000014</v>
      </c>
      <c r="AO72" s="103">
        <f t="shared" si="28"/>
        <v>7.6000000000000014</v>
      </c>
      <c r="AQ72">
        <v>70</v>
      </c>
      <c r="AR72">
        <v>40.200000000000003</v>
      </c>
      <c r="AS72">
        <v>32.6</v>
      </c>
      <c r="AT72">
        <f t="shared" si="29"/>
        <v>-7.6000000000000014</v>
      </c>
    </row>
    <row r="73" spans="1:46" x14ac:dyDescent="0.25">
      <c r="A73">
        <v>71</v>
      </c>
      <c r="B73">
        <v>40.200000000000003</v>
      </c>
      <c r="C73">
        <v>32.6</v>
      </c>
      <c r="D73">
        <f t="shared" si="15"/>
        <v>-7.6000000000000014</v>
      </c>
      <c r="E73" s="103">
        <f t="shared" si="16"/>
        <v>7.6000000000000014</v>
      </c>
      <c r="G73">
        <v>71</v>
      </c>
      <c r="H73">
        <v>40.200000000000003</v>
      </c>
      <c r="I73">
        <v>32.6</v>
      </c>
      <c r="J73">
        <f t="shared" si="17"/>
        <v>-7.6000000000000014</v>
      </c>
      <c r="K73" s="103">
        <f t="shared" si="18"/>
        <v>7.6000000000000014</v>
      </c>
      <c r="M73">
        <v>71</v>
      </c>
      <c r="N73">
        <v>40.200000000000003</v>
      </c>
      <c r="O73">
        <v>32.6</v>
      </c>
      <c r="P73">
        <f t="shared" si="19"/>
        <v>-7.6000000000000014</v>
      </c>
      <c r="Q73" s="103">
        <f t="shared" si="20"/>
        <v>7.6000000000000014</v>
      </c>
      <c r="S73">
        <v>71</v>
      </c>
      <c r="T73">
        <v>40.200000000000003</v>
      </c>
      <c r="U73">
        <v>32.6</v>
      </c>
      <c r="V73">
        <f t="shared" si="21"/>
        <v>-7.6000000000000014</v>
      </c>
      <c r="W73" s="103">
        <f t="shared" si="22"/>
        <v>7.6000000000000014</v>
      </c>
      <c r="Y73">
        <v>71</v>
      </c>
      <c r="Z73">
        <v>40.200000000000003</v>
      </c>
      <c r="AA73">
        <v>32.6</v>
      </c>
      <c r="AB73">
        <f t="shared" si="23"/>
        <v>-7.6000000000000014</v>
      </c>
      <c r="AC73" s="103">
        <f t="shared" si="24"/>
        <v>7.6000000000000014</v>
      </c>
      <c r="AE73">
        <v>71</v>
      </c>
      <c r="AF73">
        <v>40.200000000000003</v>
      </c>
      <c r="AG73">
        <v>32.6</v>
      </c>
      <c r="AH73">
        <f t="shared" si="25"/>
        <v>-7.6000000000000014</v>
      </c>
      <c r="AI73" s="103">
        <f t="shared" si="26"/>
        <v>7.6000000000000014</v>
      </c>
      <c r="AK73">
        <v>71</v>
      </c>
      <c r="AL73">
        <v>40.200000000000003</v>
      </c>
      <c r="AM73">
        <v>32.6</v>
      </c>
      <c r="AN73">
        <f t="shared" si="27"/>
        <v>-7.6000000000000014</v>
      </c>
      <c r="AO73" s="103">
        <f t="shared" si="28"/>
        <v>7.6000000000000014</v>
      </c>
      <c r="AQ73">
        <v>71</v>
      </c>
      <c r="AR73">
        <v>40.200000000000003</v>
      </c>
      <c r="AS73">
        <v>32.6</v>
      </c>
      <c r="AT73">
        <f t="shared" si="29"/>
        <v>-7.6000000000000014</v>
      </c>
    </row>
    <row r="74" spans="1:46" x14ac:dyDescent="0.25">
      <c r="A74">
        <v>72</v>
      </c>
      <c r="B74">
        <v>40.200000000000003</v>
      </c>
      <c r="C74">
        <v>32.6</v>
      </c>
      <c r="D74">
        <f t="shared" si="15"/>
        <v>-7.6000000000000014</v>
      </c>
      <c r="E74" s="103">
        <f t="shared" si="16"/>
        <v>7.6000000000000014</v>
      </c>
      <c r="G74">
        <v>72</v>
      </c>
      <c r="H74">
        <v>40.200000000000003</v>
      </c>
      <c r="I74">
        <v>32.6</v>
      </c>
      <c r="J74">
        <f t="shared" si="17"/>
        <v>-7.6000000000000014</v>
      </c>
      <c r="K74" s="103">
        <f t="shared" si="18"/>
        <v>7.6000000000000014</v>
      </c>
      <c r="M74">
        <v>72</v>
      </c>
      <c r="N74">
        <v>40.200000000000003</v>
      </c>
      <c r="O74">
        <v>32.6</v>
      </c>
      <c r="P74">
        <f t="shared" si="19"/>
        <v>-7.6000000000000014</v>
      </c>
      <c r="Q74" s="103">
        <f t="shared" si="20"/>
        <v>7.6000000000000014</v>
      </c>
      <c r="S74">
        <v>72</v>
      </c>
      <c r="T74">
        <v>40.200000000000003</v>
      </c>
      <c r="U74">
        <v>32.6</v>
      </c>
      <c r="V74">
        <f t="shared" si="21"/>
        <v>-7.6000000000000014</v>
      </c>
      <c r="W74" s="103">
        <f t="shared" si="22"/>
        <v>7.6000000000000014</v>
      </c>
      <c r="Y74">
        <v>72</v>
      </c>
      <c r="Z74">
        <v>40.200000000000003</v>
      </c>
      <c r="AA74">
        <v>32.6</v>
      </c>
      <c r="AB74">
        <f t="shared" si="23"/>
        <v>-7.6000000000000014</v>
      </c>
      <c r="AC74" s="103">
        <f t="shared" si="24"/>
        <v>7.6000000000000014</v>
      </c>
      <c r="AE74">
        <v>72</v>
      </c>
      <c r="AF74">
        <v>40.200000000000003</v>
      </c>
      <c r="AG74">
        <v>32.6</v>
      </c>
      <c r="AH74">
        <f t="shared" si="25"/>
        <v>-7.6000000000000014</v>
      </c>
      <c r="AI74" s="103">
        <f t="shared" si="26"/>
        <v>7.6000000000000014</v>
      </c>
      <c r="AK74">
        <v>72</v>
      </c>
      <c r="AL74">
        <v>40.200000000000003</v>
      </c>
      <c r="AM74">
        <v>32.6</v>
      </c>
      <c r="AN74">
        <f t="shared" si="27"/>
        <v>-7.6000000000000014</v>
      </c>
      <c r="AO74" s="103">
        <f t="shared" si="28"/>
        <v>7.6000000000000014</v>
      </c>
      <c r="AQ74">
        <v>72</v>
      </c>
      <c r="AR74">
        <v>40.200000000000003</v>
      </c>
      <c r="AS74">
        <v>32.6</v>
      </c>
      <c r="AT74">
        <f t="shared" si="29"/>
        <v>-7.6000000000000014</v>
      </c>
    </row>
    <row r="75" spans="1:46" x14ac:dyDescent="0.25">
      <c r="A75">
        <v>73</v>
      </c>
      <c r="B75">
        <v>40.200000000000003</v>
      </c>
      <c r="C75">
        <v>32.6</v>
      </c>
      <c r="D75">
        <f t="shared" si="15"/>
        <v>-7.6000000000000014</v>
      </c>
      <c r="E75" s="103">
        <f t="shared" si="16"/>
        <v>7.6000000000000014</v>
      </c>
      <c r="G75">
        <v>73</v>
      </c>
      <c r="H75">
        <v>40.200000000000003</v>
      </c>
      <c r="I75">
        <v>32.6</v>
      </c>
      <c r="J75">
        <f t="shared" si="17"/>
        <v>-7.6000000000000014</v>
      </c>
      <c r="K75" s="103">
        <f t="shared" si="18"/>
        <v>7.6000000000000014</v>
      </c>
      <c r="M75">
        <v>73</v>
      </c>
      <c r="N75">
        <v>40.200000000000003</v>
      </c>
      <c r="O75">
        <v>32.6</v>
      </c>
      <c r="P75">
        <f t="shared" si="19"/>
        <v>-7.6000000000000014</v>
      </c>
      <c r="Q75" s="103">
        <f t="shared" si="20"/>
        <v>7.6000000000000014</v>
      </c>
      <c r="S75">
        <v>73</v>
      </c>
      <c r="T75">
        <v>40.200000000000003</v>
      </c>
      <c r="U75">
        <v>32.6</v>
      </c>
      <c r="V75">
        <f t="shared" si="21"/>
        <v>-7.6000000000000014</v>
      </c>
      <c r="W75" s="103">
        <f t="shared" si="22"/>
        <v>7.6000000000000014</v>
      </c>
      <c r="Y75">
        <v>73</v>
      </c>
      <c r="Z75">
        <v>40.200000000000003</v>
      </c>
      <c r="AA75">
        <v>32.6</v>
      </c>
      <c r="AB75">
        <f t="shared" si="23"/>
        <v>-7.6000000000000014</v>
      </c>
      <c r="AC75" s="103">
        <f t="shared" si="24"/>
        <v>7.6000000000000014</v>
      </c>
      <c r="AE75">
        <v>73</v>
      </c>
      <c r="AF75">
        <v>40.200000000000003</v>
      </c>
      <c r="AG75">
        <v>32.6</v>
      </c>
      <c r="AH75">
        <f t="shared" si="25"/>
        <v>-7.6000000000000014</v>
      </c>
      <c r="AI75" s="103">
        <f t="shared" si="26"/>
        <v>7.6000000000000014</v>
      </c>
      <c r="AK75">
        <v>73</v>
      </c>
      <c r="AL75">
        <v>40.200000000000003</v>
      </c>
      <c r="AM75">
        <v>32.6</v>
      </c>
      <c r="AN75">
        <f t="shared" si="27"/>
        <v>-7.6000000000000014</v>
      </c>
      <c r="AO75" s="103">
        <f t="shared" si="28"/>
        <v>7.6000000000000014</v>
      </c>
      <c r="AQ75">
        <v>73</v>
      </c>
      <c r="AR75">
        <v>40.200000000000003</v>
      </c>
      <c r="AS75">
        <v>32.6</v>
      </c>
      <c r="AT75">
        <f t="shared" si="29"/>
        <v>-7.6000000000000014</v>
      </c>
    </row>
    <row r="76" spans="1:46" x14ac:dyDescent="0.25">
      <c r="A76">
        <v>74</v>
      </c>
      <c r="B76">
        <v>40.200000000000003</v>
      </c>
      <c r="C76">
        <v>32.6</v>
      </c>
      <c r="D76">
        <f t="shared" si="15"/>
        <v>-7.6000000000000014</v>
      </c>
      <c r="E76" s="103">
        <f t="shared" si="16"/>
        <v>7.6000000000000014</v>
      </c>
      <c r="G76">
        <v>74</v>
      </c>
      <c r="H76">
        <v>40.200000000000003</v>
      </c>
      <c r="I76">
        <v>32.6</v>
      </c>
      <c r="J76">
        <f t="shared" si="17"/>
        <v>-7.6000000000000014</v>
      </c>
      <c r="K76" s="103">
        <f t="shared" si="18"/>
        <v>7.6000000000000014</v>
      </c>
      <c r="M76">
        <v>74</v>
      </c>
      <c r="N76">
        <v>40.200000000000003</v>
      </c>
      <c r="O76">
        <v>32.6</v>
      </c>
      <c r="P76">
        <f t="shared" si="19"/>
        <v>-7.6000000000000014</v>
      </c>
      <c r="Q76" s="103">
        <f t="shared" si="20"/>
        <v>7.6000000000000014</v>
      </c>
      <c r="S76">
        <v>74</v>
      </c>
      <c r="T76">
        <v>40.200000000000003</v>
      </c>
      <c r="U76">
        <v>32.6</v>
      </c>
      <c r="V76">
        <f t="shared" si="21"/>
        <v>-7.6000000000000014</v>
      </c>
      <c r="W76" s="103">
        <f t="shared" si="22"/>
        <v>7.6000000000000014</v>
      </c>
      <c r="Y76">
        <v>74</v>
      </c>
      <c r="Z76">
        <v>40.200000000000003</v>
      </c>
      <c r="AA76">
        <v>32.6</v>
      </c>
      <c r="AB76">
        <f t="shared" si="23"/>
        <v>-7.6000000000000014</v>
      </c>
      <c r="AC76" s="103">
        <f t="shared" si="24"/>
        <v>7.6000000000000014</v>
      </c>
      <c r="AE76">
        <v>74</v>
      </c>
      <c r="AF76">
        <v>40.200000000000003</v>
      </c>
      <c r="AG76">
        <v>32.6</v>
      </c>
      <c r="AH76">
        <f t="shared" si="25"/>
        <v>-7.6000000000000014</v>
      </c>
      <c r="AI76" s="103">
        <f t="shared" si="26"/>
        <v>7.6000000000000014</v>
      </c>
      <c r="AK76">
        <v>74</v>
      </c>
      <c r="AL76">
        <v>40.200000000000003</v>
      </c>
      <c r="AM76">
        <v>32.6</v>
      </c>
      <c r="AN76">
        <f t="shared" si="27"/>
        <v>-7.6000000000000014</v>
      </c>
      <c r="AO76" s="103">
        <f t="shared" si="28"/>
        <v>7.6000000000000014</v>
      </c>
      <c r="AQ76">
        <v>74</v>
      </c>
      <c r="AR76">
        <v>40.200000000000003</v>
      </c>
      <c r="AS76">
        <v>32.6</v>
      </c>
      <c r="AT76">
        <f t="shared" si="29"/>
        <v>-7.6000000000000014</v>
      </c>
    </row>
    <row r="77" spans="1:46" x14ac:dyDescent="0.25">
      <c r="A77">
        <v>75</v>
      </c>
      <c r="B77">
        <v>40.200000000000003</v>
      </c>
      <c r="C77">
        <v>32.6</v>
      </c>
      <c r="D77">
        <f t="shared" si="15"/>
        <v>-7.6000000000000014</v>
      </c>
      <c r="E77" s="103">
        <f t="shared" si="16"/>
        <v>7.6000000000000014</v>
      </c>
      <c r="G77">
        <v>75</v>
      </c>
      <c r="H77">
        <v>40.200000000000003</v>
      </c>
      <c r="I77">
        <v>32.6</v>
      </c>
      <c r="J77">
        <f t="shared" si="17"/>
        <v>-7.6000000000000014</v>
      </c>
      <c r="K77" s="103">
        <f t="shared" si="18"/>
        <v>7.6000000000000014</v>
      </c>
      <c r="M77">
        <v>75</v>
      </c>
      <c r="N77">
        <v>40.200000000000003</v>
      </c>
      <c r="O77">
        <v>32.6</v>
      </c>
      <c r="P77">
        <f t="shared" si="19"/>
        <v>-7.6000000000000014</v>
      </c>
      <c r="Q77" s="103">
        <f t="shared" si="20"/>
        <v>7.6000000000000014</v>
      </c>
      <c r="S77">
        <v>75</v>
      </c>
      <c r="T77">
        <v>40.200000000000003</v>
      </c>
      <c r="U77">
        <v>32.6</v>
      </c>
      <c r="V77">
        <f t="shared" si="21"/>
        <v>-7.6000000000000014</v>
      </c>
      <c r="W77" s="103">
        <f t="shared" si="22"/>
        <v>7.6000000000000014</v>
      </c>
      <c r="Y77">
        <v>75</v>
      </c>
      <c r="Z77">
        <v>40.200000000000003</v>
      </c>
      <c r="AA77">
        <v>32.6</v>
      </c>
      <c r="AB77">
        <f t="shared" si="23"/>
        <v>-7.6000000000000014</v>
      </c>
      <c r="AC77" s="103">
        <f t="shared" si="24"/>
        <v>7.6000000000000014</v>
      </c>
      <c r="AE77">
        <v>75</v>
      </c>
      <c r="AF77">
        <v>40.200000000000003</v>
      </c>
      <c r="AG77">
        <v>32.6</v>
      </c>
      <c r="AH77">
        <f t="shared" si="25"/>
        <v>-7.6000000000000014</v>
      </c>
      <c r="AI77" s="103">
        <f t="shared" si="26"/>
        <v>7.6000000000000014</v>
      </c>
      <c r="AK77">
        <v>75</v>
      </c>
      <c r="AL77">
        <v>40.200000000000003</v>
      </c>
      <c r="AM77">
        <v>32.6</v>
      </c>
      <c r="AN77">
        <f t="shared" si="27"/>
        <v>-7.6000000000000014</v>
      </c>
      <c r="AO77" s="103">
        <f t="shared" si="28"/>
        <v>7.6000000000000014</v>
      </c>
      <c r="AQ77">
        <v>75</v>
      </c>
      <c r="AR77">
        <v>40.200000000000003</v>
      </c>
      <c r="AS77">
        <v>32.6</v>
      </c>
      <c r="AT77">
        <f t="shared" si="29"/>
        <v>-7.6000000000000014</v>
      </c>
    </row>
    <row r="78" spans="1:46" x14ac:dyDescent="0.25">
      <c r="A78">
        <v>76</v>
      </c>
      <c r="B78">
        <v>40.200000000000003</v>
      </c>
      <c r="C78">
        <v>32.6</v>
      </c>
      <c r="D78">
        <f t="shared" si="15"/>
        <v>-7.6000000000000014</v>
      </c>
      <c r="E78" s="103">
        <f t="shared" si="16"/>
        <v>7.6000000000000014</v>
      </c>
      <c r="G78">
        <v>76</v>
      </c>
      <c r="H78">
        <v>40.200000000000003</v>
      </c>
      <c r="I78">
        <v>32.6</v>
      </c>
      <c r="J78">
        <f t="shared" si="17"/>
        <v>-7.6000000000000014</v>
      </c>
      <c r="K78" s="103">
        <f t="shared" si="18"/>
        <v>7.6000000000000014</v>
      </c>
      <c r="M78">
        <v>76</v>
      </c>
      <c r="N78">
        <v>40.200000000000003</v>
      </c>
      <c r="O78">
        <v>32.6</v>
      </c>
      <c r="P78">
        <f t="shared" si="19"/>
        <v>-7.6000000000000014</v>
      </c>
      <c r="Q78" s="103">
        <f t="shared" si="20"/>
        <v>7.6000000000000014</v>
      </c>
      <c r="S78">
        <v>76</v>
      </c>
      <c r="T78">
        <v>40.200000000000003</v>
      </c>
      <c r="U78">
        <v>32.6</v>
      </c>
      <c r="V78">
        <f t="shared" si="21"/>
        <v>-7.6000000000000014</v>
      </c>
      <c r="W78" s="103">
        <f t="shared" si="22"/>
        <v>7.6000000000000014</v>
      </c>
      <c r="Y78">
        <v>76</v>
      </c>
      <c r="Z78">
        <v>40.200000000000003</v>
      </c>
      <c r="AA78">
        <v>32.6</v>
      </c>
      <c r="AB78">
        <f t="shared" si="23"/>
        <v>-7.6000000000000014</v>
      </c>
      <c r="AC78" s="103">
        <f t="shared" si="24"/>
        <v>7.6000000000000014</v>
      </c>
      <c r="AE78">
        <v>76</v>
      </c>
      <c r="AF78">
        <v>40.200000000000003</v>
      </c>
      <c r="AG78">
        <v>32.6</v>
      </c>
      <c r="AH78">
        <f t="shared" si="25"/>
        <v>-7.6000000000000014</v>
      </c>
      <c r="AI78" s="103">
        <f t="shared" si="26"/>
        <v>7.6000000000000014</v>
      </c>
      <c r="AK78">
        <v>76</v>
      </c>
      <c r="AL78">
        <v>40.200000000000003</v>
      </c>
      <c r="AM78">
        <v>32.6</v>
      </c>
      <c r="AN78">
        <f t="shared" si="27"/>
        <v>-7.6000000000000014</v>
      </c>
      <c r="AO78" s="103">
        <f t="shared" si="28"/>
        <v>7.6000000000000014</v>
      </c>
      <c r="AQ78">
        <v>76</v>
      </c>
      <c r="AR78">
        <v>40.200000000000003</v>
      </c>
      <c r="AS78">
        <v>32.6</v>
      </c>
      <c r="AT78">
        <f t="shared" si="29"/>
        <v>-7.6000000000000014</v>
      </c>
    </row>
    <row r="79" spans="1:46" x14ac:dyDescent="0.25">
      <c r="A79">
        <v>77</v>
      </c>
      <c r="B79">
        <v>40.200000000000003</v>
      </c>
      <c r="C79">
        <v>32.6</v>
      </c>
      <c r="D79">
        <f t="shared" si="15"/>
        <v>-7.6000000000000014</v>
      </c>
      <c r="E79" s="103">
        <f t="shared" si="16"/>
        <v>7.6000000000000014</v>
      </c>
      <c r="G79">
        <v>77</v>
      </c>
      <c r="H79">
        <v>40.200000000000003</v>
      </c>
      <c r="I79">
        <v>32.6</v>
      </c>
      <c r="J79">
        <f t="shared" si="17"/>
        <v>-7.6000000000000014</v>
      </c>
      <c r="K79" s="103">
        <f t="shared" si="18"/>
        <v>7.6000000000000014</v>
      </c>
      <c r="M79">
        <v>77</v>
      </c>
      <c r="N79">
        <v>40.200000000000003</v>
      </c>
      <c r="O79">
        <v>32.6</v>
      </c>
      <c r="P79">
        <f t="shared" si="19"/>
        <v>-7.6000000000000014</v>
      </c>
      <c r="Q79" s="103">
        <f t="shared" si="20"/>
        <v>7.6000000000000014</v>
      </c>
      <c r="S79">
        <v>77</v>
      </c>
      <c r="T79">
        <v>40.200000000000003</v>
      </c>
      <c r="U79">
        <v>32.6</v>
      </c>
      <c r="V79">
        <f t="shared" si="21"/>
        <v>-7.6000000000000014</v>
      </c>
      <c r="W79" s="103">
        <f t="shared" si="22"/>
        <v>7.6000000000000014</v>
      </c>
      <c r="Y79">
        <v>77</v>
      </c>
      <c r="Z79">
        <v>40.200000000000003</v>
      </c>
      <c r="AA79">
        <v>32.6</v>
      </c>
      <c r="AB79">
        <f t="shared" si="23"/>
        <v>-7.6000000000000014</v>
      </c>
      <c r="AC79" s="103">
        <f t="shared" si="24"/>
        <v>7.6000000000000014</v>
      </c>
      <c r="AE79">
        <v>77</v>
      </c>
      <c r="AF79">
        <v>40.200000000000003</v>
      </c>
      <c r="AG79">
        <v>32.6</v>
      </c>
      <c r="AH79">
        <f t="shared" si="25"/>
        <v>-7.6000000000000014</v>
      </c>
      <c r="AI79" s="103">
        <f t="shared" si="26"/>
        <v>7.6000000000000014</v>
      </c>
      <c r="AK79">
        <v>77</v>
      </c>
      <c r="AL79">
        <v>40.200000000000003</v>
      </c>
      <c r="AM79">
        <v>32.6</v>
      </c>
      <c r="AN79">
        <f t="shared" si="27"/>
        <v>-7.6000000000000014</v>
      </c>
      <c r="AO79" s="103">
        <f t="shared" si="28"/>
        <v>7.6000000000000014</v>
      </c>
      <c r="AQ79">
        <v>77</v>
      </c>
      <c r="AR79">
        <v>40.200000000000003</v>
      </c>
      <c r="AS79">
        <v>32.6</v>
      </c>
      <c r="AT79">
        <f t="shared" si="29"/>
        <v>-7.6000000000000014</v>
      </c>
    </row>
    <row r="80" spans="1:46" x14ac:dyDescent="0.25">
      <c r="A80">
        <v>78</v>
      </c>
      <c r="B80">
        <v>40.200000000000003</v>
      </c>
      <c r="C80">
        <v>32.6</v>
      </c>
      <c r="D80">
        <f t="shared" si="15"/>
        <v>-7.6000000000000014</v>
      </c>
      <c r="E80" s="103">
        <f t="shared" si="16"/>
        <v>7.6000000000000014</v>
      </c>
      <c r="G80">
        <v>78</v>
      </c>
      <c r="H80">
        <v>40.200000000000003</v>
      </c>
      <c r="I80">
        <v>32.6</v>
      </c>
      <c r="J80">
        <f t="shared" si="17"/>
        <v>-7.6000000000000014</v>
      </c>
      <c r="K80" s="103">
        <f t="shared" si="18"/>
        <v>7.6000000000000014</v>
      </c>
      <c r="M80">
        <v>78</v>
      </c>
      <c r="N80">
        <v>40.200000000000003</v>
      </c>
      <c r="O80">
        <v>32.6</v>
      </c>
      <c r="P80">
        <f t="shared" si="19"/>
        <v>-7.6000000000000014</v>
      </c>
      <c r="Q80" s="103">
        <f t="shared" si="20"/>
        <v>7.6000000000000014</v>
      </c>
      <c r="S80">
        <v>78</v>
      </c>
      <c r="T80">
        <v>40.200000000000003</v>
      </c>
      <c r="U80">
        <v>32.6</v>
      </c>
      <c r="V80">
        <f t="shared" si="21"/>
        <v>-7.6000000000000014</v>
      </c>
      <c r="W80" s="103">
        <f t="shared" si="22"/>
        <v>7.6000000000000014</v>
      </c>
      <c r="Y80">
        <v>78</v>
      </c>
      <c r="Z80">
        <v>40.200000000000003</v>
      </c>
      <c r="AA80">
        <v>32.6</v>
      </c>
      <c r="AB80">
        <f t="shared" si="23"/>
        <v>-7.6000000000000014</v>
      </c>
      <c r="AC80" s="103">
        <f t="shared" si="24"/>
        <v>7.6000000000000014</v>
      </c>
      <c r="AE80">
        <v>78</v>
      </c>
      <c r="AF80">
        <v>40.200000000000003</v>
      </c>
      <c r="AG80">
        <v>32.6</v>
      </c>
      <c r="AH80">
        <f t="shared" si="25"/>
        <v>-7.6000000000000014</v>
      </c>
      <c r="AI80" s="103">
        <f t="shared" si="26"/>
        <v>7.6000000000000014</v>
      </c>
      <c r="AK80">
        <v>78</v>
      </c>
      <c r="AL80">
        <v>40.200000000000003</v>
      </c>
      <c r="AM80">
        <v>32.6</v>
      </c>
      <c r="AN80">
        <f t="shared" si="27"/>
        <v>-7.6000000000000014</v>
      </c>
      <c r="AO80" s="103">
        <f t="shared" si="28"/>
        <v>7.6000000000000014</v>
      </c>
      <c r="AQ80">
        <v>78</v>
      </c>
      <c r="AR80">
        <v>40.200000000000003</v>
      </c>
      <c r="AS80">
        <v>32.6</v>
      </c>
      <c r="AT80">
        <f t="shared" si="29"/>
        <v>-7.6000000000000014</v>
      </c>
    </row>
    <row r="81" spans="1:46" x14ac:dyDescent="0.25">
      <c r="A81">
        <v>79</v>
      </c>
      <c r="B81">
        <v>40.200000000000003</v>
      </c>
      <c r="C81">
        <v>32.6</v>
      </c>
      <c r="D81">
        <f t="shared" si="15"/>
        <v>-7.6000000000000014</v>
      </c>
      <c r="E81" s="103">
        <f t="shared" si="16"/>
        <v>7.6000000000000014</v>
      </c>
      <c r="G81">
        <v>79</v>
      </c>
      <c r="H81">
        <v>40.200000000000003</v>
      </c>
      <c r="I81">
        <v>32.6</v>
      </c>
      <c r="J81">
        <f t="shared" si="17"/>
        <v>-7.6000000000000014</v>
      </c>
      <c r="K81" s="103">
        <f t="shared" si="18"/>
        <v>7.6000000000000014</v>
      </c>
      <c r="M81">
        <v>79</v>
      </c>
      <c r="N81">
        <v>40.200000000000003</v>
      </c>
      <c r="O81">
        <v>32.6</v>
      </c>
      <c r="P81">
        <f t="shared" si="19"/>
        <v>-7.6000000000000014</v>
      </c>
      <c r="Q81" s="103">
        <f t="shared" si="20"/>
        <v>7.6000000000000014</v>
      </c>
      <c r="S81">
        <v>79</v>
      </c>
      <c r="T81">
        <v>40.200000000000003</v>
      </c>
      <c r="U81">
        <v>32.6</v>
      </c>
      <c r="V81">
        <f t="shared" si="21"/>
        <v>-7.6000000000000014</v>
      </c>
      <c r="W81" s="103">
        <f t="shared" si="22"/>
        <v>7.6000000000000014</v>
      </c>
      <c r="Y81">
        <v>79</v>
      </c>
      <c r="Z81">
        <v>40.200000000000003</v>
      </c>
      <c r="AA81">
        <v>32.6</v>
      </c>
      <c r="AB81">
        <f t="shared" si="23"/>
        <v>-7.6000000000000014</v>
      </c>
      <c r="AC81" s="103">
        <f t="shared" si="24"/>
        <v>7.6000000000000014</v>
      </c>
      <c r="AE81">
        <v>79</v>
      </c>
      <c r="AF81">
        <v>40.200000000000003</v>
      </c>
      <c r="AG81">
        <v>32.6</v>
      </c>
      <c r="AH81">
        <f t="shared" si="25"/>
        <v>-7.6000000000000014</v>
      </c>
      <c r="AI81" s="103">
        <f t="shared" si="26"/>
        <v>7.6000000000000014</v>
      </c>
      <c r="AK81">
        <v>79</v>
      </c>
      <c r="AL81">
        <v>40.200000000000003</v>
      </c>
      <c r="AM81">
        <v>32.6</v>
      </c>
      <c r="AN81">
        <f t="shared" si="27"/>
        <v>-7.6000000000000014</v>
      </c>
      <c r="AO81" s="103">
        <f t="shared" si="28"/>
        <v>7.6000000000000014</v>
      </c>
      <c r="AQ81">
        <v>79</v>
      </c>
      <c r="AR81">
        <v>40.200000000000003</v>
      </c>
      <c r="AS81">
        <v>32.6</v>
      </c>
      <c r="AT81">
        <f t="shared" si="29"/>
        <v>-7.6000000000000014</v>
      </c>
    </row>
    <row r="82" spans="1:46" x14ac:dyDescent="0.25">
      <c r="A82">
        <v>80</v>
      </c>
      <c r="B82">
        <v>40.200000000000003</v>
      </c>
      <c r="C82">
        <v>32.6</v>
      </c>
      <c r="D82">
        <f t="shared" si="15"/>
        <v>-7.6000000000000014</v>
      </c>
      <c r="E82" s="103">
        <f t="shared" si="16"/>
        <v>7.6000000000000014</v>
      </c>
      <c r="G82">
        <v>80</v>
      </c>
      <c r="H82">
        <v>40.200000000000003</v>
      </c>
      <c r="I82">
        <v>32.6</v>
      </c>
      <c r="J82">
        <f t="shared" si="17"/>
        <v>-7.6000000000000014</v>
      </c>
      <c r="K82" s="103">
        <f t="shared" si="18"/>
        <v>7.6000000000000014</v>
      </c>
      <c r="M82">
        <v>80</v>
      </c>
      <c r="N82">
        <v>40.200000000000003</v>
      </c>
      <c r="O82">
        <v>32.6</v>
      </c>
      <c r="P82">
        <f t="shared" si="19"/>
        <v>-7.6000000000000014</v>
      </c>
      <c r="Q82" s="103">
        <f t="shared" si="20"/>
        <v>7.6000000000000014</v>
      </c>
      <c r="S82">
        <v>80</v>
      </c>
      <c r="T82">
        <v>40.200000000000003</v>
      </c>
      <c r="U82">
        <v>32.6</v>
      </c>
      <c r="V82">
        <f t="shared" si="21"/>
        <v>-7.6000000000000014</v>
      </c>
      <c r="W82" s="103">
        <f t="shared" si="22"/>
        <v>7.6000000000000014</v>
      </c>
      <c r="Y82">
        <v>80</v>
      </c>
      <c r="Z82">
        <v>40.200000000000003</v>
      </c>
      <c r="AA82">
        <v>32.6</v>
      </c>
      <c r="AB82">
        <f t="shared" si="23"/>
        <v>-7.6000000000000014</v>
      </c>
      <c r="AC82" s="103">
        <f t="shared" si="24"/>
        <v>7.6000000000000014</v>
      </c>
      <c r="AE82">
        <v>80</v>
      </c>
      <c r="AF82">
        <v>40.200000000000003</v>
      </c>
      <c r="AG82">
        <v>32.6</v>
      </c>
      <c r="AH82">
        <f t="shared" si="25"/>
        <v>-7.6000000000000014</v>
      </c>
      <c r="AI82" s="103">
        <f t="shared" si="26"/>
        <v>7.6000000000000014</v>
      </c>
      <c r="AK82">
        <v>80</v>
      </c>
      <c r="AL82">
        <v>40.200000000000003</v>
      </c>
      <c r="AM82">
        <v>32.6</v>
      </c>
      <c r="AN82">
        <f t="shared" si="27"/>
        <v>-7.6000000000000014</v>
      </c>
      <c r="AO82" s="103">
        <f t="shared" si="28"/>
        <v>7.6000000000000014</v>
      </c>
      <c r="AQ82">
        <v>80</v>
      </c>
      <c r="AR82">
        <v>40.200000000000003</v>
      </c>
      <c r="AS82">
        <v>32.6</v>
      </c>
      <c r="AT82">
        <f t="shared" si="29"/>
        <v>-7.6000000000000014</v>
      </c>
    </row>
    <row r="83" spans="1:46" x14ac:dyDescent="0.25">
      <c r="A83">
        <v>81</v>
      </c>
      <c r="B83">
        <v>40.200000000000003</v>
      </c>
      <c r="C83">
        <v>32.6</v>
      </c>
      <c r="D83">
        <f t="shared" si="15"/>
        <v>-7.6000000000000014</v>
      </c>
      <c r="E83" s="103">
        <f t="shared" si="16"/>
        <v>7.6000000000000014</v>
      </c>
      <c r="G83">
        <v>81</v>
      </c>
      <c r="H83">
        <v>40.200000000000003</v>
      </c>
      <c r="I83">
        <v>32.6</v>
      </c>
      <c r="J83">
        <f t="shared" si="17"/>
        <v>-7.6000000000000014</v>
      </c>
      <c r="K83" s="103">
        <f t="shared" si="18"/>
        <v>7.6000000000000014</v>
      </c>
      <c r="M83">
        <v>81</v>
      </c>
      <c r="N83">
        <v>40.200000000000003</v>
      </c>
      <c r="O83">
        <v>32.6</v>
      </c>
      <c r="P83">
        <f t="shared" si="19"/>
        <v>-7.6000000000000014</v>
      </c>
      <c r="Q83" s="103">
        <f t="shared" si="20"/>
        <v>7.6000000000000014</v>
      </c>
      <c r="S83">
        <v>81</v>
      </c>
      <c r="T83">
        <v>40.200000000000003</v>
      </c>
      <c r="U83">
        <v>32.6</v>
      </c>
      <c r="V83">
        <f t="shared" si="21"/>
        <v>-7.6000000000000014</v>
      </c>
      <c r="W83" s="103">
        <f t="shared" si="22"/>
        <v>7.6000000000000014</v>
      </c>
      <c r="Y83">
        <v>81</v>
      </c>
      <c r="Z83">
        <v>40.200000000000003</v>
      </c>
      <c r="AA83">
        <v>32.6</v>
      </c>
      <c r="AB83">
        <f t="shared" si="23"/>
        <v>-7.6000000000000014</v>
      </c>
      <c r="AC83" s="103">
        <f t="shared" si="24"/>
        <v>7.6000000000000014</v>
      </c>
      <c r="AE83">
        <v>81</v>
      </c>
      <c r="AF83">
        <v>40.200000000000003</v>
      </c>
      <c r="AG83">
        <v>32.6</v>
      </c>
      <c r="AH83">
        <f t="shared" si="25"/>
        <v>-7.6000000000000014</v>
      </c>
      <c r="AI83" s="103">
        <f t="shared" si="26"/>
        <v>7.6000000000000014</v>
      </c>
      <c r="AK83">
        <v>81</v>
      </c>
      <c r="AL83">
        <v>40.200000000000003</v>
      </c>
      <c r="AM83">
        <v>32.6</v>
      </c>
      <c r="AN83">
        <f t="shared" si="27"/>
        <v>-7.6000000000000014</v>
      </c>
      <c r="AO83" s="103">
        <f t="shared" si="28"/>
        <v>7.6000000000000014</v>
      </c>
      <c r="AQ83">
        <v>81</v>
      </c>
      <c r="AR83">
        <v>40.200000000000003</v>
      </c>
      <c r="AS83">
        <v>32.6</v>
      </c>
      <c r="AT83">
        <f t="shared" si="29"/>
        <v>-7.6000000000000014</v>
      </c>
    </row>
    <row r="84" spans="1:46" x14ac:dyDescent="0.25">
      <c r="A84">
        <v>82</v>
      </c>
      <c r="B84">
        <v>40.200000000000003</v>
      </c>
      <c r="C84">
        <v>32.6</v>
      </c>
      <c r="D84">
        <f t="shared" si="15"/>
        <v>-7.6000000000000014</v>
      </c>
      <c r="E84" s="103">
        <f t="shared" si="16"/>
        <v>7.6000000000000014</v>
      </c>
      <c r="G84">
        <v>82</v>
      </c>
      <c r="H84">
        <v>40.200000000000003</v>
      </c>
      <c r="I84">
        <v>32.6</v>
      </c>
      <c r="J84">
        <f t="shared" si="17"/>
        <v>-7.6000000000000014</v>
      </c>
      <c r="K84" s="103">
        <f t="shared" si="18"/>
        <v>7.6000000000000014</v>
      </c>
      <c r="M84">
        <v>82</v>
      </c>
      <c r="N84">
        <v>40.200000000000003</v>
      </c>
      <c r="O84">
        <v>32.6</v>
      </c>
      <c r="P84">
        <f t="shared" si="19"/>
        <v>-7.6000000000000014</v>
      </c>
      <c r="Q84" s="103">
        <f t="shared" si="20"/>
        <v>7.6000000000000014</v>
      </c>
      <c r="S84">
        <v>82</v>
      </c>
      <c r="T84">
        <v>40.200000000000003</v>
      </c>
      <c r="U84">
        <v>32.6</v>
      </c>
      <c r="V84">
        <f t="shared" si="21"/>
        <v>-7.6000000000000014</v>
      </c>
      <c r="W84" s="103">
        <f t="shared" si="22"/>
        <v>7.6000000000000014</v>
      </c>
      <c r="Y84">
        <v>82</v>
      </c>
      <c r="Z84">
        <v>40.200000000000003</v>
      </c>
      <c r="AA84">
        <v>32.6</v>
      </c>
      <c r="AB84">
        <f t="shared" si="23"/>
        <v>-7.6000000000000014</v>
      </c>
      <c r="AC84" s="103">
        <f t="shared" si="24"/>
        <v>7.6000000000000014</v>
      </c>
      <c r="AE84">
        <v>82</v>
      </c>
      <c r="AF84">
        <v>40.200000000000003</v>
      </c>
      <c r="AG84">
        <v>32.6</v>
      </c>
      <c r="AH84">
        <f t="shared" si="25"/>
        <v>-7.6000000000000014</v>
      </c>
      <c r="AI84" s="103">
        <f t="shared" si="26"/>
        <v>7.6000000000000014</v>
      </c>
      <c r="AK84">
        <v>82</v>
      </c>
      <c r="AL84">
        <v>40.200000000000003</v>
      </c>
      <c r="AM84">
        <v>32.6</v>
      </c>
      <c r="AN84">
        <f t="shared" si="27"/>
        <v>-7.6000000000000014</v>
      </c>
      <c r="AO84" s="103">
        <f t="shared" si="28"/>
        <v>7.6000000000000014</v>
      </c>
      <c r="AQ84">
        <v>82</v>
      </c>
      <c r="AR84">
        <v>40.200000000000003</v>
      </c>
      <c r="AS84">
        <v>32.6</v>
      </c>
      <c r="AT84">
        <f t="shared" si="29"/>
        <v>-7.6000000000000014</v>
      </c>
    </row>
    <row r="85" spans="1:46" x14ac:dyDescent="0.25">
      <c r="A85">
        <v>83</v>
      </c>
      <c r="B85">
        <v>40.200000000000003</v>
      </c>
      <c r="C85">
        <v>32.6</v>
      </c>
      <c r="D85">
        <f t="shared" si="15"/>
        <v>-7.6000000000000014</v>
      </c>
      <c r="E85" s="103">
        <f t="shared" si="16"/>
        <v>7.6000000000000014</v>
      </c>
      <c r="G85">
        <v>83</v>
      </c>
      <c r="H85">
        <v>40.200000000000003</v>
      </c>
      <c r="I85">
        <v>32.6</v>
      </c>
      <c r="J85">
        <f t="shared" si="17"/>
        <v>-7.6000000000000014</v>
      </c>
      <c r="K85" s="103">
        <f t="shared" si="18"/>
        <v>7.6000000000000014</v>
      </c>
      <c r="M85">
        <v>83</v>
      </c>
      <c r="N85">
        <v>40.200000000000003</v>
      </c>
      <c r="O85">
        <v>32.6</v>
      </c>
      <c r="P85">
        <f t="shared" si="19"/>
        <v>-7.6000000000000014</v>
      </c>
      <c r="Q85" s="103">
        <f t="shared" si="20"/>
        <v>7.6000000000000014</v>
      </c>
      <c r="S85">
        <v>83</v>
      </c>
      <c r="T85">
        <v>40.200000000000003</v>
      </c>
      <c r="U85">
        <v>32.6</v>
      </c>
      <c r="V85">
        <f t="shared" si="21"/>
        <v>-7.6000000000000014</v>
      </c>
      <c r="W85" s="103">
        <f t="shared" si="22"/>
        <v>7.6000000000000014</v>
      </c>
      <c r="Y85">
        <v>83</v>
      </c>
      <c r="Z85">
        <v>40.200000000000003</v>
      </c>
      <c r="AA85">
        <v>32.6</v>
      </c>
      <c r="AB85">
        <f t="shared" si="23"/>
        <v>-7.6000000000000014</v>
      </c>
      <c r="AC85" s="103">
        <f t="shared" si="24"/>
        <v>7.6000000000000014</v>
      </c>
      <c r="AE85">
        <v>83</v>
      </c>
      <c r="AF85">
        <v>40.200000000000003</v>
      </c>
      <c r="AG85">
        <v>32.6</v>
      </c>
      <c r="AH85">
        <f t="shared" si="25"/>
        <v>-7.6000000000000014</v>
      </c>
      <c r="AI85" s="103">
        <f t="shared" si="26"/>
        <v>7.6000000000000014</v>
      </c>
      <c r="AK85">
        <v>83</v>
      </c>
      <c r="AL85">
        <v>40.200000000000003</v>
      </c>
      <c r="AM85">
        <v>32.6</v>
      </c>
      <c r="AN85">
        <f t="shared" si="27"/>
        <v>-7.6000000000000014</v>
      </c>
      <c r="AO85" s="103">
        <f t="shared" si="28"/>
        <v>7.6000000000000014</v>
      </c>
      <c r="AQ85">
        <v>83</v>
      </c>
      <c r="AR85">
        <v>40.200000000000003</v>
      </c>
      <c r="AS85">
        <v>32.6</v>
      </c>
      <c r="AT85">
        <f t="shared" si="29"/>
        <v>-7.6000000000000014</v>
      </c>
    </row>
    <row r="86" spans="1:46" x14ac:dyDescent="0.25">
      <c r="A86">
        <v>84</v>
      </c>
      <c r="B86">
        <v>40.200000000000003</v>
      </c>
      <c r="C86">
        <v>32.6</v>
      </c>
      <c r="D86">
        <f t="shared" si="15"/>
        <v>-7.6000000000000014</v>
      </c>
      <c r="E86" s="103">
        <f t="shared" si="16"/>
        <v>7.6000000000000014</v>
      </c>
      <c r="G86">
        <v>84</v>
      </c>
      <c r="H86">
        <v>40.200000000000003</v>
      </c>
      <c r="I86">
        <v>32.6</v>
      </c>
      <c r="J86">
        <f t="shared" si="17"/>
        <v>-7.6000000000000014</v>
      </c>
      <c r="K86" s="103">
        <f t="shared" si="18"/>
        <v>7.6000000000000014</v>
      </c>
      <c r="M86">
        <v>84</v>
      </c>
      <c r="N86">
        <v>40.200000000000003</v>
      </c>
      <c r="O86">
        <v>32.6</v>
      </c>
      <c r="P86">
        <f t="shared" si="19"/>
        <v>-7.6000000000000014</v>
      </c>
      <c r="Q86" s="103">
        <f t="shared" si="20"/>
        <v>7.6000000000000014</v>
      </c>
      <c r="S86">
        <v>84</v>
      </c>
      <c r="T86">
        <v>40.200000000000003</v>
      </c>
      <c r="U86">
        <v>32.6</v>
      </c>
      <c r="V86">
        <f t="shared" si="21"/>
        <v>-7.6000000000000014</v>
      </c>
      <c r="W86" s="103">
        <f t="shared" si="22"/>
        <v>7.6000000000000014</v>
      </c>
      <c r="Y86">
        <v>84</v>
      </c>
      <c r="Z86">
        <v>40.200000000000003</v>
      </c>
      <c r="AA86">
        <v>32.6</v>
      </c>
      <c r="AB86">
        <f t="shared" si="23"/>
        <v>-7.6000000000000014</v>
      </c>
      <c r="AC86" s="103">
        <f t="shared" si="24"/>
        <v>7.6000000000000014</v>
      </c>
      <c r="AE86">
        <v>84</v>
      </c>
      <c r="AF86">
        <v>40.200000000000003</v>
      </c>
      <c r="AG86">
        <v>32.6</v>
      </c>
      <c r="AH86">
        <f t="shared" si="25"/>
        <v>-7.6000000000000014</v>
      </c>
      <c r="AI86" s="103">
        <f t="shared" si="26"/>
        <v>7.6000000000000014</v>
      </c>
      <c r="AK86">
        <v>84</v>
      </c>
      <c r="AL86">
        <v>40.200000000000003</v>
      </c>
      <c r="AM86">
        <v>32.6</v>
      </c>
      <c r="AN86">
        <f t="shared" si="27"/>
        <v>-7.6000000000000014</v>
      </c>
      <c r="AO86" s="103">
        <f t="shared" si="28"/>
        <v>7.6000000000000014</v>
      </c>
      <c r="AQ86">
        <v>84</v>
      </c>
      <c r="AR86">
        <v>40.200000000000003</v>
      </c>
      <c r="AS86">
        <v>32.6</v>
      </c>
      <c r="AT86">
        <f t="shared" si="29"/>
        <v>-7.6000000000000014</v>
      </c>
    </row>
    <row r="87" spans="1:46" x14ac:dyDescent="0.25">
      <c r="A87">
        <v>85</v>
      </c>
      <c r="B87">
        <v>40.200000000000003</v>
      </c>
      <c r="C87">
        <v>32.6</v>
      </c>
      <c r="D87">
        <f t="shared" si="15"/>
        <v>-7.6000000000000014</v>
      </c>
      <c r="E87" s="103">
        <f t="shared" si="16"/>
        <v>7.6000000000000014</v>
      </c>
      <c r="G87">
        <v>85</v>
      </c>
      <c r="H87">
        <v>40.200000000000003</v>
      </c>
      <c r="I87">
        <v>32.6</v>
      </c>
      <c r="J87">
        <f t="shared" si="17"/>
        <v>-7.6000000000000014</v>
      </c>
      <c r="K87" s="103">
        <f t="shared" si="18"/>
        <v>7.6000000000000014</v>
      </c>
      <c r="M87">
        <v>85</v>
      </c>
      <c r="N87">
        <v>40.200000000000003</v>
      </c>
      <c r="O87">
        <v>32.6</v>
      </c>
      <c r="P87">
        <f t="shared" si="19"/>
        <v>-7.6000000000000014</v>
      </c>
      <c r="Q87" s="103">
        <f t="shared" si="20"/>
        <v>7.6000000000000014</v>
      </c>
      <c r="S87">
        <v>85</v>
      </c>
      <c r="T87">
        <v>40.200000000000003</v>
      </c>
      <c r="U87">
        <v>32.6</v>
      </c>
      <c r="V87">
        <f t="shared" si="21"/>
        <v>-7.6000000000000014</v>
      </c>
      <c r="W87" s="103">
        <f t="shared" si="22"/>
        <v>7.6000000000000014</v>
      </c>
      <c r="Y87">
        <v>85</v>
      </c>
      <c r="Z87">
        <v>40.200000000000003</v>
      </c>
      <c r="AA87">
        <v>32.6</v>
      </c>
      <c r="AB87">
        <f t="shared" si="23"/>
        <v>-7.6000000000000014</v>
      </c>
      <c r="AC87" s="103">
        <f t="shared" si="24"/>
        <v>7.6000000000000014</v>
      </c>
      <c r="AE87">
        <v>85</v>
      </c>
      <c r="AF87">
        <v>40.200000000000003</v>
      </c>
      <c r="AG87">
        <v>32.6</v>
      </c>
      <c r="AH87">
        <f t="shared" si="25"/>
        <v>-7.6000000000000014</v>
      </c>
      <c r="AI87" s="103">
        <f t="shared" si="26"/>
        <v>7.6000000000000014</v>
      </c>
      <c r="AK87">
        <v>85</v>
      </c>
      <c r="AL87">
        <v>40.200000000000003</v>
      </c>
      <c r="AM87">
        <v>32.6</v>
      </c>
      <c r="AN87">
        <f t="shared" si="27"/>
        <v>-7.6000000000000014</v>
      </c>
      <c r="AO87" s="103">
        <f t="shared" si="28"/>
        <v>7.6000000000000014</v>
      </c>
      <c r="AQ87">
        <v>85</v>
      </c>
      <c r="AR87">
        <v>40.200000000000003</v>
      </c>
      <c r="AS87">
        <v>32.6</v>
      </c>
      <c r="AT87">
        <f t="shared" si="29"/>
        <v>-7.6000000000000014</v>
      </c>
    </row>
    <row r="88" spans="1:46" x14ac:dyDescent="0.25">
      <c r="A88">
        <v>86</v>
      </c>
      <c r="B88">
        <v>40.200000000000003</v>
      </c>
      <c r="C88">
        <v>32.6</v>
      </c>
      <c r="D88">
        <f t="shared" si="15"/>
        <v>-7.6000000000000014</v>
      </c>
      <c r="E88" s="103">
        <f t="shared" si="16"/>
        <v>7.6000000000000014</v>
      </c>
      <c r="G88">
        <v>86</v>
      </c>
      <c r="H88">
        <v>40.200000000000003</v>
      </c>
      <c r="I88">
        <v>32.6</v>
      </c>
      <c r="J88">
        <f t="shared" si="17"/>
        <v>-7.6000000000000014</v>
      </c>
      <c r="K88" s="103">
        <f t="shared" si="18"/>
        <v>7.6000000000000014</v>
      </c>
      <c r="M88">
        <v>86</v>
      </c>
      <c r="N88">
        <v>40.200000000000003</v>
      </c>
      <c r="O88">
        <v>32.6</v>
      </c>
      <c r="P88">
        <f t="shared" si="19"/>
        <v>-7.6000000000000014</v>
      </c>
      <c r="Q88" s="103">
        <f t="shared" si="20"/>
        <v>7.6000000000000014</v>
      </c>
      <c r="S88">
        <v>86</v>
      </c>
      <c r="T88">
        <v>40.200000000000003</v>
      </c>
      <c r="U88">
        <v>32.6</v>
      </c>
      <c r="V88">
        <f t="shared" si="21"/>
        <v>-7.6000000000000014</v>
      </c>
      <c r="W88" s="103">
        <f t="shared" si="22"/>
        <v>7.6000000000000014</v>
      </c>
      <c r="Y88">
        <v>86</v>
      </c>
      <c r="Z88">
        <v>40.200000000000003</v>
      </c>
      <c r="AA88">
        <v>32.6</v>
      </c>
      <c r="AB88">
        <f t="shared" si="23"/>
        <v>-7.6000000000000014</v>
      </c>
      <c r="AC88" s="103">
        <f t="shared" si="24"/>
        <v>7.6000000000000014</v>
      </c>
      <c r="AE88">
        <v>86</v>
      </c>
      <c r="AF88">
        <v>40.200000000000003</v>
      </c>
      <c r="AG88">
        <v>32.6</v>
      </c>
      <c r="AH88">
        <f t="shared" si="25"/>
        <v>-7.6000000000000014</v>
      </c>
      <c r="AI88" s="103">
        <f t="shared" si="26"/>
        <v>7.6000000000000014</v>
      </c>
      <c r="AK88">
        <v>86</v>
      </c>
      <c r="AL88">
        <v>40.200000000000003</v>
      </c>
      <c r="AM88">
        <v>32.6</v>
      </c>
      <c r="AN88">
        <f t="shared" si="27"/>
        <v>-7.6000000000000014</v>
      </c>
      <c r="AO88" s="103">
        <f t="shared" si="28"/>
        <v>7.6000000000000014</v>
      </c>
      <c r="AQ88">
        <v>86</v>
      </c>
      <c r="AR88">
        <v>40.200000000000003</v>
      </c>
      <c r="AS88">
        <v>32.6</v>
      </c>
      <c r="AT88">
        <f t="shared" si="29"/>
        <v>-7.6000000000000014</v>
      </c>
    </row>
    <row r="89" spans="1:46" x14ac:dyDescent="0.25">
      <c r="A89">
        <v>87</v>
      </c>
      <c r="B89">
        <v>40.200000000000003</v>
      </c>
      <c r="C89">
        <v>32.6</v>
      </c>
      <c r="D89">
        <f t="shared" si="15"/>
        <v>-7.6000000000000014</v>
      </c>
      <c r="E89" s="103">
        <f t="shared" si="16"/>
        <v>7.6000000000000014</v>
      </c>
      <c r="G89">
        <v>87</v>
      </c>
      <c r="H89">
        <v>40.200000000000003</v>
      </c>
      <c r="I89">
        <v>32.6</v>
      </c>
      <c r="J89">
        <f t="shared" si="17"/>
        <v>-7.6000000000000014</v>
      </c>
      <c r="K89" s="103">
        <f t="shared" si="18"/>
        <v>7.6000000000000014</v>
      </c>
      <c r="M89">
        <v>87</v>
      </c>
      <c r="N89">
        <v>40.200000000000003</v>
      </c>
      <c r="O89">
        <v>32.6</v>
      </c>
      <c r="P89">
        <f t="shared" si="19"/>
        <v>-7.6000000000000014</v>
      </c>
      <c r="Q89" s="103">
        <f t="shared" si="20"/>
        <v>7.6000000000000014</v>
      </c>
      <c r="S89">
        <v>87</v>
      </c>
      <c r="T89">
        <v>40.200000000000003</v>
      </c>
      <c r="U89">
        <v>32.6</v>
      </c>
      <c r="V89">
        <f t="shared" si="21"/>
        <v>-7.6000000000000014</v>
      </c>
      <c r="W89" s="103">
        <f t="shared" si="22"/>
        <v>7.6000000000000014</v>
      </c>
      <c r="Y89">
        <v>87</v>
      </c>
      <c r="Z89">
        <v>40.200000000000003</v>
      </c>
      <c r="AA89">
        <v>32.6</v>
      </c>
      <c r="AB89">
        <f t="shared" si="23"/>
        <v>-7.6000000000000014</v>
      </c>
      <c r="AC89" s="103">
        <f t="shared" si="24"/>
        <v>7.6000000000000014</v>
      </c>
      <c r="AE89">
        <v>87</v>
      </c>
      <c r="AF89">
        <v>40.200000000000003</v>
      </c>
      <c r="AG89">
        <v>32.6</v>
      </c>
      <c r="AH89">
        <f t="shared" si="25"/>
        <v>-7.6000000000000014</v>
      </c>
      <c r="AI89" s="103">
        <f t="shared" si="26"/>
        <v>7.6000000000000014</v>
      </c>
      <c r="AK89">
        <v>87</v>
      </c>
      <c r="AL89">
        <v>40.200000000000003</v>
      </c>
      <c r="AM89">
        <v>32.6</v>
      </c>
      <c r="AN89">
        <f t="shared" si="27"/>
        <v>-7.6000000000000014</v>
      </c>
      <c r="AO89" s="103">
        <f t="shared" si="28"/>
        <v>7.6000000000000014</v>
      </c>
      <c r="AQ89">
        <v>87</v>
      </c>
      <c r="AR89">
        <v>40.200000000000003</v>
      </c>
      <c r="AS89">
        <v>32.6</v>
      </c>
      <c r="AT89">
        <f t="shared" si="29"/>
        <v>-7.6000000000000014</v>
      </c>
    </row>
    <row r="90" spans="1:46" x14ac:dyDescent="0.25">
      <c r="A90">
        <v>88</v>
      </c>
      <c r="B90">
        <v>40.200000000000003</v>
      </c>
      <c r="C90">
        <v>32.6</v>
      </c>
      <c r="D90">
        <f t="shared" si="15"/>
        <v>-7.6000000000000014</v>
      </c>
      <c r="E90" s="103">
        <f t="shared" si="16"/>
        <v>7.6000000000000014</v>
      </c>
      <c r="G90">
        <v>88</v>
      </c>
      <c r="H90">
        <v>40.200000000000003</v>
      </c>
      <c r="I90">
        <v>32.6</v>
      </c>
      <c r="J90">
        <f t="shared" si="17"/>
        <v>-7.6000000000000014</v>
      </c>
      <c r="K90" s="103">
        <f t="shared" si="18"/>
        <v>7.6000000000000014</v>
      </c>
      <c r="M90">
        <v>88</v>
      </c>
      <c r="N90">
        <v>40.200000000000003</v>
      </c>
      <c r="O90">
        <v>32.6</v>
      </c>
      <c r="P90">
        <f t="shared" si="19"/>
        <v>-7.6000000000000014</v>
      </c>
      <c r="Q90" s="103">
        <f t="shared" si="20"/>
        <v>7.6000000000000014</v>
      </c>
      <c r="S90">
        <v>88</v>
      </c>
      <c r="T90">
        <v>40.200000000000003</v>
      </c>
      <c r="U90">
        <v>32.6</v>
      </c>
      <c r="V90">
        <f t="shared" si="21"/>
        <v>-7.6000000000000014</v>
      </c>
      <c r="W90" s="103">
        <f t="shared" si="22"/>
        <v>7.6000000000000014</v>
      </c>
      <c r="Y90">
        <v>88</v>
      </c>
      <c r="Z90">
        <v>40.200000000000003</v>
      </c>
      <c r="AA90">
        <v>32.6</v>
      </c>
      <c r="AB90">
        <f t="shared" si="23"/>
        <v>-7.6000000000000014</v>
      </c>
      <c r="AC90" s="103">
        <f t="shared" si="24"/>
        <v>7.6000000000000014</v>
      </c>
      <c r="AE90">
        <v>88</v>
      </c>
      <c r="AF90">
        <v>40.200000000000003</v>
      </c>
      <c r="AG90">
        <v>32.6</v>
      </c>
      <c r="AH90">
        <f t="shared" si="25"/>
        <v>-7.6000000000000014</v>
      </c>
      <c r="AI90" s="103">
        <f t="shared" si="26"/>
        <v>7.6000000000000014</v>
      </c>
      <c r="AK90">
        <v>88</v>
      </c>
      <c r="AL90">
        <v>40.200000000000003</v>
      </c>
      <c r="AM90">
        <v>32.6</v>
      </c>
      <c r="AN90">
        <f t="shared" si="27"/>
        <v>-7.6000000000000014</v>
      </c>
      <c r="AO90" s="103">
        <f t="shared" si="28"/>
        <v>7.6000000000000014</v>
      </c>
      <c r="AQ90">
        <v>88</v>
      </c>
      <c r="AR90">
        <v>40.200000000000003</v>
      </c>
      <c r="AS90">
        <v>32.6</v>
      </c>
      <c r="AT90">
        <f t="shared" si="29"/>
        <v>-7.6000000000000014</v>
      </c>
    </row>
    <row r="91" spans="1:46" x14ac:dyDescent="0.25">
      <c r="A91">
        <v>89</v>
      </c>
      <c r="B91">
        <v>40.200000000000003</v>
      </c>
      <c r="C91">
        <v>32.6</v>
      </c>
      <c r="D91">
        <f t="shared" si="15"/>
        <v>-7.6000000000000014</v>
      </c>
      <c r="E91" s="103">
        <f t="shared" si="16"/>
        <v>7.6000000000000014</v>
      </c>
      <c r="G91">
        <v>89</v>
      </c>
      <c r="H91">
        <v>40.200000000000003</v>
      </c>
      <c r="I91">
        <v>32.6</v>
      </c>
      <c r="J91">
        <f t="shared" si="17"/>
        <v>-7.6000000000000014</v>
      </c>
      <c r="K91" s="103">
        <f t="shared" si="18"/>
        <v>7.6000000000000014</v>
      </c>
      <c r="M91">
        <v>89</v>
      </c>
      <c r="N91">
        <v>40.200000000000003</v>
      </c>
      <c r="O91">
        <v>32.6</v>
      </c>
      <c r="P91">
        <f t="shared" si="19"/>
        <v>-7.6000000000000014</v>
      </c>
      <c r="Q91" s="103">
        <f t="shared" si="20"/>
        <v>7.6000000000000014</v>
      </c>
      <c r="S91">
        <v>89</v>
      </c>
      <c r="T91">
        <v>40.200000000000003</v>
      </c>
      <c r="U91">
        <v>32.6</v>
      </c>
      <c r="V91">
        <f t="shared" si="21"/>
        <v>-7.6000000000000014</v>
      </c>
      <c r="W91" s="103">
        <f t="shared" si="22"/>
        <v>7.6000000000000014</v>
      </c>
      <c r="Y91">
        <v>89</v>
      </c>
      <c r="Z91">
        <v>40.200000000000003</v>
      </c>
      <c r="AA91">
        <v>32.6</v>
      </c>
      <c r="AB91">
        <f t="shared" si="23"/>
        <v>-7.6000000000000014</v>
      </c>
      <c r="AC91" s="103">
        <f t="shared" si="24"/>
        <v>7.6000000000000014</v>
      </c>
      <c r="AE91">
        <v>89</v>
      </c>
      <c r="AF91">
        <v>40.200000000000003</v>
      </c>
      <c r="AG91">
        <v>32.6</v>
      </c>
      <c r="AH91">
        <f t="shared" si="25"/>
        <v>-7.6000000000000014</v>
      </c>
      <c r="AI91" s="103">
        <f t="shared" si="26"/>
        <v>7.6000000000000014</v>
      </c>
      <c r="AK91">
        <v>89</v>
      </c>
      <c r="AL91">
        <v>40.200000000000003</v>
      </c>
      <c r="AM91">
        <v>32.6</v>
      </c>
      <c r="AN91">
        <f t="shared" si="27"/>
        <v>-7.6000000000000014</v>
      </c>
      <c r="AO91" s="103">
        <f t="shared" si="28"/>
        <v>7.6000000000000014</v>
      </c>
      <c r="AQ91">
        <v>89</v>
      </c>
      <c r="AR91">
        <v>40.200000000000003</v>
      </c>
      <c r="AS91">
        <v>32.6</v>
      </c>
      <c r="AT91">
        <f t="shared" si="29"/>
        <v>-7.6000000000000014</v>
      </c>
    </row>
    <row r="92" spans="1:46" x14ac:dyDescent="0.25">
      <c r="A92">
        <v>90</v>
      </c>
      <c r="B92">
        <v>40.200000000000003</v>
      </c>
      <c r="C92">
        <v>32.6</v>
      </c>
      <c r="D92">
        <f t="shared" si="15"/>
        <v>-7.6000000000000014</v>
      </c>
      <c r="E92" s="103">
        <f t="shared" si="16"/>
        <v>7.6000000000000014</v>
      </c>
      <c r="G92">
        <v>90</v>
      </c>
      <c r="H92">
        <v>40.200000000000003</v>
      </c>
      <c r="I92">
        <v>32.6</v>
      </c>
      <c r="J92">
        <f t="shared" si="17"/>
        <v>-7.6000000000000014</v>
      </c>
      <c r="K92" s="103">
        <f t="shared" si="18"/>
        <v>7.6000000000000014</v>
      </c>
      <c r="M92">
        <v>90</v>
      </c>
      <c r="N92">
        <v>40.200000000000003</v>
      </c>
      <c r="O92">
        <v>32.6</v>
      </c>
      <c r="P92">
        <f t="shared" si="19"/>
        <v>-7.6000000000000014</v>
      </c>
      <c r="Q92" s="103">
        <f t="shared" si="20"/>
        <v>7.6000000000000014</v>
      </c>
      <c r="S92">
        <v>90</v>
      </c>
      <c r="T92">
        <v>40.200000000000003</v>
      </c>
      <c r="U92">
        <v>32.6</v>
      </c>
      <c r="V92">
        <f t="shared" si="21"/>
        <v>-7.6000000000000014</v>
      </c>
      <c r="W92" s="103">
        <f t="shared" si="22"/>
        <v>7.6000000000000014</v>
      </c>
      <c r="Y92">
        <v>90</v>
      </c>
      <c r="Z92">
        <v>40.200000000000003</v>
      </c>
      <c r="AA92">
        <v>32.6</v>
      </c>
      <c r="AB92">
        <f t="shared" si="23"/>
        <v>-7.6000000000000014</v>
      </c>
      <c r="AC92" s="103">
        <f t="shared" si="24"/>
        <v>7.6000000000000014</v>
      </c>
      <c r="AE92">
        <v>90</v>
      </c>
      <c r="AF92">
        <v>40.200000000000003</v>
      </c>
      <c r="AG92">
        <v>32.6</v>
      </c>
      <c r="AH92">
        <f t="shared" si="25"/>
        <v>-7.6000000000000014</v>
      </c>
      <c r="AI92" s="103">
        <f t="shared" si="26"/>
        <v>7.6000000000000014</v>
      </c>
      <c r="AK92">
        <v>90</v>
      </c>
      <c r="AL92">
        <v>40.200000000000003</v>
      </c>
      <c r="AM92">
        <v>32.6</v>
      </c>
      <c r="AN92">
        <f t="shared" si="27"/>
        <v>-7.6000000000000014</v>
      </c>
      <c r="AO92" s="103">
        <f t="shared" si="28"/>
        <v>7.6000000000000014</v>
      </c>
      <c r="AQ92">
        <v>90</v>
      </c>
      <c r="AR92">
        <v>40.200000000000003</v>
      </c>
      <c r="AS92">
        <v>32.6</v>
      </c>
      <c r="AT92">
        <f t="shared" si="29"/>
        <v>-7.6000000000000014</v>
      </c>
    </row>
    <row r="93" spans="1:46" x14ac:dyDescent="0.25">
      <c r="A93">
        <v>91</v>
      </c>
      <c r="B93">
        <v>40.200000000000003</v>
      </c>
      <c r="C93">
        <v>32.6</v>
      </c>
      <c r="D93">
        <f t="shared" si="15"/>
        <v>-7.6000000000000014</v>
      </c>
      <c r="E93" s="103">
        <f t="shared" si="16"/>
        <v>7.6000000000000014</v>
      </c>
      <c r="G93">
        <v>91</v>
      </c>
      <c r="H93">
        <v>40.200000000000003</v>
      </c>
      <c r="I93">
        <v>32.6</v>
      </c>
      <c r="J93">
        <f t="shared" si="17"/>
        <v>-7.6000000000000014</v>
      </c>
      <c r="K93" s="103">
        <f t="shared" si="18"/>
        <v>7.6000000000000014</v>
      </c>
      <c r="M93">
        <v>91</v>
      </c>
      <c r="N93">
        <v>40.200000000000003</v>
      </c>
      <c r="O93">
        <v>32.6</v>
      </c>
      <c r="P93">
        <f t="shared" si="19"/>
        <v>-7.6000000000000014</v>
      </c>
      <c r="Q93" s="103">
        <f t="shared" si="20"/>
        <v>7.6000000000000014</v>
      </c>
      <c r="S93">
        <v>91</v>
      </c>
      <c r="T93">
        <v>40.200000000000003</v>
      </c>
      <c r="U93">
        <v>32.6</v>
      </c>
      <c r="V93">
        <f t="shared" si="21"/>
        <v>-7.6000000000000014</v>
      </c>
      <c r="W93" s="103">
        <f t="shared" si="22"/>
        <v>7.6000000000000014</v>
      </c>
      <c r="Y93">
        <v>91</v>
      </c>
      <c r="Z93">
        <v>40.200000000000003</v>
      </c>
      <c r="AA93">
        <v>32.6</v>
      </c>
      <c r="AB93">
        <f t="shared" si="23"/>
        <v>-7.6000000000000014</v>
      </c>
      <c r="AC93" s="103">
        <f t="shared" si="24"/>
        <v>7.6000000000000014</v>
      </c>
      <c r="AE93">
        <v>91</v>
      </c>
      <c r="AF93">
        <v>40.200000000000003</v>
      </c>
      <c r="AG93">
        <v>32.6</v>
      </c>
      <c r="AH93">
        <f t="shared" si="25"/>
        <v>-7.6000000000000014</v>
      </c>
      <c r="AI93" s="103">
        <f t="shared" si="26"/>
        <v>7.6000000000000014</v>
      </c>
      <c r="AK93">
        <v>91</v>
      </c>
      <c r="AL93">
        <v>40.200000000000003</v>
      </c>
      <c r="AM93">
        <v>32.6</v>
      </c>
      <c r="AN93">
        <f t="shared" si="27"/>
        <v>-7.6000000000000014</v>
      </c>
      <c r="AO93" s="103">
        <f t="shared" si="28"/>
        <v>7.6000000000000014</v>
      </c>
      <c r="AQ93">
        <v>91</v>
      </c>
      <c r="AR93">
        <v>40.200000000000003</v>
      </c>
      <c r="AS93">
        <v>32.6</v>
      </c>
      <c r="AT93">
        <f t="shared" si="29"/>
        <v>-7.6000000000000014</v>
      </c>
    </row>
    <row r="94" spans="1:46" x14ac:dyDescent="0.25">
      <c r="A94">
        <v>92</v>
      </c>
      <c r="B94">
        <v>40.200000000000003</v>
      </c>
      <c r="C94">
        <v>32.6</v>
      </c>
      <c r="D94">
        <f t="shared" si="15"/>
        <v>-7.6000000000000014</v>
      </c>
      <c r="E94" s="103">
        <f t="shared" si="16"/>
        <v>7.6000000000000014</v>
      </c>
      <c r="G94">
        <v>92</v>
      </c>
      <c r="H94">
        <v>40.200000000000003</v>
      </c>
      <c r="I94">
        <v>32.6</v>
      </c>
      <c r="J94">
        <f t="shared" si="17"/>
        <v>-7.6000000000000014</v>
      </c>
      <c r="K94" s="103">
        <f t="shared" si="18"/>
        <v>7.6000000000000014</v>
      </c>
      <c r="M94">
        <v>92</v>
      </c>
      <c r="N94">
        <v>40.200000000000003</v>
      </c>
      <c r="O94">
        <v>32.6</v>
      </c>
      <c r="P94">
        <f t="shared" si="19"/>
        <v>-7.6000000000000014</v>
      </c>
      <c r="Q94" s="103">
        <f t="shared" si="20"/>
        <v>7.6000000000000014</v>
      </c>
      <c r="S94">
        <v>92</v>
      </c>
      <c r="T94">
        <v>40.200000000000003</v>
      </c>
      <c r="U94">
        <v>32.6</v>
      </c>
      <c r="V94">
        <f t="shared" si="21"/>
        <v>-7.6000000000000014</v>
      </c>
      <c r="W94" s="103">
        <f t="shared" si="22"/>
        <v>7.6000000000000014</v>
      </c>
      <c r="Y94">
        <v>92</v>
      </c>
      <c r="Z94">
        <v>40.200000000000003</v>
      </c>
      <c r="AA94">
        <v>32.6</v>
      </c>
      <c r="AB94">
        <f t="shared" si="23"/>
        <v>-7.6000000000000014</v>
      </c>
      <c r="AC94" s="103">
        <f t="shared" si="24"/>
        <v>7.6000000000000014</v>
      </c>
      <c r="AE94">
        <v>92</v>
      </c>
      <c r="AF94">
        <v>40.200000000000003</v>
      </c>
      <c r="AG94">
        <v>32.6</v>
      </c>
      <c r="AH94">
        <f t="shared" si="25"/>
        <v>-7.6000000000000014</v>
      </c>
      <c r="AI94" s="103">
        <f t="shared" si="26"/>
        <v>7.6000000000000014</v>
      </c>
      <c r="AK94">
        <v>92</v>
      </c>
      <c r="AL94">
        <v>40.200000000000003</v>
      </c>
      <c r="AM94">
        <v>32.6</v>
      </c>
      <c r="AN94">
        <f t="shared" si="27"/>
        <v>-7.6000000000000014</v>
      </c>
      <c r="AO94" s="103">
        <f t="shared" si="28"/>
        <v>7.6000000000000014</v>
      </c>
      <c r="AQ94">
        <v>92</v>
      </c>
      <c r="AR94">
        <v>40.200000000000003</v>
      </c>
      <c r="AS94">
        <v>32.6</v>
      </c>
      <c r="AT94">
        <f t="shared" si="29"/>
        <v>-7.6000000000000014</v>
      </c>
    </row>
    <row r="95" spans="1:46" x14ac:dyDescent="0.25">
      <c r="A95">
        <v>93</v>
      </c>
      <c r="B95">
        <v>40.200000000000003</v>
      </c>
      <c r="C95">
        <v>32.6</v>
      </c>
      <c r="D95">
        <f t="shared" si="15"/>
        <v>-7.6000000000000014</v>
      </c>
      <c r="E95" s="103">
        <f t="shared" si="16"/>
        <v>7.6000000000000014</v>
      </c>
      <c r="G95">
        <v>93</v>
      </c>
      <c r="H95">
        <v>40.200000000000003</v>
      </c>
      <c r="I95">
        <v>32.6</v>
      </c>
      <c r="J95">
        <f t="shared" si="17"/>
        <v>-7.6000000000000014</v>
      </c>
      <c r="K95" s="103">
        <f t="shared" si="18"/>
        <v>7.6000000000000014</v>
      </c>
      <c r="M95">
        <v>93</v>
      </c>
      <c r="N95">
        <v>40.200000000000003</v>
      </c>
      <c r="O95">
        <v>32.6</v>
      </c>
      <c r="P95">
        <f t="shared" si="19"/>
        <v>-7.6000000000000014</v>
      </c>
      <c r="Q95" s="103">
        <f t="shared" si="20"/>
        <v>7.6000000000000014</v>
      </c>
      <c r="S95">
        <v>93</v>
      </c>
      <c r="T95">
        <v>40.200000000000003</v>
      </c>
      <c r="U95">
        <v>32.6</v>
      </c>
      <c r="V95">
        <f t="shared" si="21"/>
        <v>-7.6000000000000014</v>
      </c>
      <c r="W95" s="103">
        <f t="shared" si="22"/>
        <v>7.6000000000000014</v>
      </c>
      <c r="Y95">
        <v>93</v>
      </c>
      <c r="Z95">
        <v>40.200000000000003</v>
      </c>
      <c r="AA95">
        <v>32.6</v>
      </c>
      <c r="AB95">
        <f t="shared" si="23"/>
        <v>-7.6000000000000014</v>
      </c>
      <c r="AC95" s="103">
        <f t="shared" si="24"/>
        <v>7.6000000000000014</v>
      </c>
      <c r="AE95">
        <v>93</v>
      </c>
      <c r="AF95">
        <v>40.200000000000003</v>
      </c>
      <c r="AG95">
        <v>32.6</v>
      </c>
      <c r="AH95">
        <f t="shared" si="25"/>
        <v>-7.6000000000000014</v>
      </c>
      <c r="AI95" s="103">
        <f t="shared" si="26"/>
        <v>7.6000000000000014</v>
      </c>
      <c r="AK95">
        <v>93</v>
      </c>
      <c r="AL95">
        <v>40.200000000000003</v>
      </c>
      <c r="AM95">
        <v>32.6</v>
      </c>
      <c r="AN95">
        <f t="shared" si="27"/>
        <v>-7.6000000000000014</v>
      </c>
      <c r="AO95" s="103">
        <f t="shared" si="28"/>
        <v>7.6000000000000014</v>
      </c>
      <c r="AQ95">
        <v>93</v>
      </c>
      <c r="AR95">
        <v>40.200000000000003</v>
      </c>
      <c r="AS95">
        <v>32.6</v>
      </c>
      <c r="AT95">
        <f t="shared" si="29"/>
        <v>-7.6000000000000014</v>
      </c>
    </row>
    <row r="96" spans="1:46" x14ac:dyDescent="0.25">
      <c r="A96">
        <v>94</v>
      </c>
      <c r="B96">
        <v>40.200000000000003</v>
      </c>
      <c r="C96">
        <v>32.6</v>
      </c>
      <c r="D96">
        <f t="shared" si="15"/>
        <v>-7.6000000000000014</v>
      </c>
      <c r="E96" s="103">
        <f t="shared" si="16"/>
        <v>7.6000000000000014</v>
      </c>
      <c r="G96">
        <v>94</v>
      </c>
      <c r="H96">
        <v>40.200000000000003</v>
      </c>
      <c r="I96">
        <v>32.6</v>
      </c>
      <c r="J96">
        <f t="shared" si="17"/>
        <v>-7.6000000000000014</v>
      </c>
      <c r="K96" s="103">
        <f t="shared" si="18"/>
        <v>7.6000000000000014</v>
      </c>
      <c r="M96">
        <v>94</v>
      </c>
      <c r="N96">
        <v>40.200000000000003</v>
      </c>
      <c r="O96">
        <v>32.6</v>
      </c>
      <c r="P96">
        <f t="shared" si="19"/>
        <v>-7.6000000000000014</v>
      </c>
      <c r="Q96" s="103">
        <f t="shared" si="20"/>
        <v>7.6000000000000014</v>
      </c>
      <c r="S96">
        <v>94</v>
      </c>
      <c r="T96">
        <v>40.200000000000003</v>
      </c>
      <c r="U96">
        <v>32.6</v>
      </c>
      <c r="V96">
        <f t="shared" si="21"/>
        <v>-7.6000000000000014</v>
      </c>
      <c r="W96" s="103">
        <f t="shared" si="22"/>
        <v>7.6000000000000014</v>
      </c>
      <c r="Y96">
        <v>94</v>
      </c>
      <c r="Z96">
        <v>40.200000000000003</v>
      </c>
      <c r="AA96">
        <v>32.6</v>
      </c>
      <c r="AB96">
        <f t="shared" si="23"/>
        <v>-7.6000000000000014</v>
      </c>
      <c r="AC96" s="103">
        <f t="shared" si="24"/>
        <v>7.6000000000000014</v>
      </c>
      <c r="AE96">
        <v>94</v>
      </c>
      <c r="AF96">
        <v>40.200000000000003</v>
      </c>
      <c r="AG96">
        <v>32.6</v>
      </c>
      <c r="AH96">
        <f t="shared" si="25"/>
        <v>-7.6000000000000014</v>
      </c>
      <c r="AI96" s="103">
        <f t="shared" si="26"/>
        <v>7.6000000000000014</v>
      </c>
      <c r="AK96">
        <v>94</v>
      </c>
      <c r="AL96">
        <v>40.200000000000003</v>
      </c>
      <c r="AM96">
        <v>32.6</v>
      </c>
      <c r="AN96">
        <f t="shared" si="27"/>
        <v>-7.6000000000000014</v>
      </c>
      <c r="AO96" s="103">
        <f t="shared" si="28"/>
        <v>7.6000000000000014</v>
      </c>
      <c r="AQ96">
        <v>94</v>
      </c>
      <c r="AR96">
        <v>40.200000000000003</v>
      </c>
      <c r="AS96">
        <v>32.6</v>
      </c>
      <c r="AT96">
        <f t="shared" si="29"/>
        <v>-7.6000000000000014</v>
      </c>
    </row>
    <row r="97" spans="1:46" x14ac:dyDescent="0.25">
      <c r="A97">
        <v>95</v>
      </c>
      <c r="B97">
        <v>40.200000000000003</v>
      </c>
      <c r="C97">
        <v>32.6</v>
      </c>
      <c r="D97">
        <f t="shared" si="15"/>
        <v>-7.6000000000000014</v>
      </c>
      <c r="E97" s="103">
        <f t="shared" si="16"/>
        <v>7.6000000000000014</v>
      </c>
      <c r="G97">
        <v>95</v>
      </c>
      <c r="H97">
        <v>40.200000000000003</v>
      </c>
      <c r="I97">
        <v>32.6</v>
      </c>
      <c r="J97">
        <f t="shared" si="17"/>
        <v>-7.6000000000000014</v>
      </c>
      <c r="K97" s="103">
        <f t="shared" si="18"/>
        <v>7.6000000000000014</v>
      </c>
      <c r="M97">
        <v>95</v>
      </c>
      <c r="N97">
        <v>40.200000000000003</v>
      </c>
      <c r="O97">
        <v>32.6</v>
      </c>
      <c r="P97">
        <f t="shared" si="19"/>
        <v>-7.6000000000000014</v>
      </c>
      <c r="Q97" s="103">
        <f t="shared" si="20"/>
        <v>7.6000000000000014</v>
      </c>
      <c r="S97">
        <v>95</v>
      </c>
      <c r="T97">
        <v>40.200000000000003</v>
      </c>
      <c r="U97">
        <v>32.6</v>
      </c>
      <c r="V97">
        <f t="shared" si="21"/>
        <v>-7.6000000000000014</v>
      </c>
      <c r="W97" s="103">
        <f t="shared" si="22"/>
        <v>7.6000000000000014</v>
      </c>
      <c r="Y97">
        <v>95</v>
      </c>
      <c r="Z97">
        <v>40.200000000000003</v>
      </c>
      <c r="AA97">
        <v>32.6</v>
      </c>
      <c r="AB97">
        <f t="shared" si="23"/>
        <v>-7.6000000000000014</v>
      </c>
      <c r="AC97" s="103">
        <f t="shared" si="24"/>
        <v>7.6000000000000014</v>
      </c>
      <c r="AE97">
        <v>95</v>
      </c>
      <c r="AF97">
        <v>40.200000000000003</v>
      </c>
      <c r="AG97">
        <v>32.6</v>
      </c>
      <c r="AH97">
        <f t="shared" si="25"/>
        <v>-7.6000000000000014</v>
      </c>
      <c r="AI97" s="103">
        <f t="shared" si="26"/>
        <v>7.6000000000000014</v>
      </c>
      <c r="AK97">
        <v>95</v>
      </c>
      <c r="AL97">
        <v>40.200000000000003</v>
      </c>
      <c r="AM97">
        <v>32.6</v>
      </c>
      <c r="AN97">
        <f t="shared" si="27"/>
        <v>-7.6000000000000014</v>
      </c>
      <c r="AO97" s="103">
        <f t="shared" si="28"/>
        <v>7.6000000000000014</v>
      </c>
      <c r="AQ97">
        <v>95</v>
      </c>
      <c r="AR97">
        <v>40.200000000000003</v>
      </c>
      <c r="AS97">
        <v>32.6</v>
      </c>
      <c r="AT97">
        <f t="shared" si="29"/>
        <v>-7.6000000000000014</v>
      </c>
    </row>
    <row r="98" spans="1:46" x14ac:dyDescent="0.25">
      <c r="A98">
        <v>96</v>
      </c>
      <c r="B98">
        <v>40.200000000000003</v>
      </c>
      <c r="C98">
        <v>32.6</v>
      </c>
      <c r="D98">
        <f t="shared" si="15"/>
        <v>-7.6000000000000014</v>
      </c>
      <c r="E98" s="103">
        <f t="shared" si="16"/>
        <v>7.6000000000000014</v>
      </c>
      <c r="G98">
        <v>96</v>
      </c>
      <c r="H98">
        <v>40.200000000000003</v>
      </c>
      <c r="I98">
        <v>32.6</v>
      </c>
      <c r="J98">
        <f t="shared" si="17"/>
        <v>-7.6000000000000014</v>
      </c>
      <c r="K98" s="103">
        <f t="shared" si="18"/>
        <v>7.6000000000000014</v>
      </c>
      <c r="M98">
        <v>96</v>
      </c>
      <c r="N98">
        <v>40.200000000000003</v>
      </c>
      <c r="O98">
        <v>32.6</v>
      </c>
      <c r="P98">
        <f t="shared" si="19"/>
        <v>-7.6000000000000014</v>
      </c>
      <c r="Q98" s="103">
        <f t="shared" si="20"/>
        <v>7.6000000000000014</v>
      </c>
      <c r="S98">
        <v>96</v>
      </c>
      <c r="T98">
        <v>40.200000000000003</v>
      </c>
      <c r="U98">
        <v>32.6</v>
      </c>
      <c r="V98">
        <f t="shared" si="21"/>
        <v>-7.6000000000000014</v>
      </c>
      <c r="W98" s="103">
        <f t="shared" si="22"/>
        <v>7.6000000000000014</v>
      </c>
      <c r="Y98">
        <v>96</v>
      </c>
      <c r="Z98">
        <v>40.200000000000003</v>
      </c>
      <c r="AA98">
        <v>32.6</v>
      </c>
      <c r="AB98">
        <f t="shared" si="23"/>
        <v>-7.6000000000000014</v>
      </c>
      <c r="AC98" s="103">
        <f t="shared" si="24"/>
        <v>7.6000000000000014</v>
      </c>
      <c r="AE98">
        <v>96</v>
      </c>
      <c r="AF98">
        <v>40.200000000000003</v>
      </c>
      <c r="AG98">
        <v>32.6</v>
      </c>
      <c r="AH98">
        <f t="shared" si="25"/>
        <v>-7.6000000000000014</v>
      </c>
      <c r="AI98" s="103">
        <f t="shared" si="26"/>
        <v>7.6000000000000014</v>
      </c>
      <c r="AK98">
        <v>96</v>
      </c>
      <c r="AL98">
        <v>40.200000000000003</v>
      </c>
      <c r="AM98">
        <v>32.6</v>
      </c>
      <c r="AN98">
        <f t="shared" si="27"/>
        <v>-7.6000000000000014</v>
      </c>
      <c r="AO98" s="103">
        <f t="shared" si="28"/>
        <v>7.6000000000000014</v>
      </c>
      <c r="AQ98">
        <v>96</v>
      </c>
      <c r="AR98">
        <v>40.200000000000003</v>
      </c>
      <c r="AS98">
        <v>32.6</v>
      </c>
      <c r="AT98">
        <f t="shared" si="29"/>
        <v>-7.6000000000000014</v>
      </c>
    </row>
    <row r="99" spans="1:46" x14ac:dyDescent="0.25">
      <c r="A99">
        <v>97</v>
      </c>
      <c r="B99">
        <v>40.200000000000003</v>
      </c>
      <c r="C99">
        <v>32.6</v>
      </c>
      <c r="D99">
        <f t="shared" si="15"/>
        <v>-7.6000000000000014</v>
      </c>
      <c r="E99" s="103">
        <f t="shared" si="16"/>
        <v>7.6000000000000014</v>
      </c>
      <c r="G99">
        <v>97</v>
      </c>
      <c r="H99">
        <v>40.200000000000003</v>
      </c>
      <c r="I99">
        <v>32.6</v>
      </c>
      <c r="J99">
        <f t="shared" si="17"/>
        <v>-7.6000000000000014</v>
      </c>
      <c r="K99" s="103">
        <f t="shared" si="18"/>
        <v>7.6000000000000014</v>
      </c>
      <c r="M99">
        <v>97</v>
      </c>
      <c r="N99">
        <v>40.200000000000003</v>
      </c>
      <c r="O99">
        <v>32.6</v>
      </c>
      <c r="P99">
        <f t="shared" si="19"/>
        <v>-7.6000000000000014</v>
      </c>
      <c r="Q99" s="103">
        <f t="shared" si="20"/>
        <v>7.6000000000000014</v>
      </c>
      <c r="S99">
        <v>97</v>
      </c>
      <c r="T99">
        <v>40.200000000000003</v>
      </c>
      <c r="U99">
        <v>32.6</v>
      </c>
      <c r="V99">
        <f t="shared" si="21"/>
        <v>-7.6000000000000014</v>
      </c>
      <c r="W99" s="103">
        <f t="shared" si="22"/>
        <v>7.6000000000000014</v>
      </c>
      <c r="Y99">
        <v>97</v>
      </c>
      <c r="Z99">
        <v>40.200000000000003</v>
      </c>
      <c r="AA99">
        <v>32.6</v>
      </c>
      <c r="AB99">
        <f t="shared" si="23"/>
        <v>-7.6000000000000014</v>
      </c>
      <c r="AC99" s="103">
        <f t="shared" si="24"/>
        <v>7.6000000000000014</v>
      </c>
      <c r="AE99">
        <v>97</v>
      </c>
      <c r="AF99">
        <v>40.200000000000003</v>
      </c>
      <c r="AG99">
        <v>32.6</v>
      </c>
      <c r="AH99">
        <f t="shared" si="25"/>
        <v>-7.6000000000000014</v>
      </c>
      <c r="AI99" s="103">
        <f t="shared" si="26"/>
        <v>7.6000000000000014</v>
      </c>
      <c r="AK99">
        <v>97</v>
      </c>
      <c r="AL99">
        <v>40.200000000000003</v>
      </c>
      <c r="AM99">
        <v>32.6</v>
      </c>
      <c r="AN99">
        <f t="shared" si="27"/>
        <v>-7.6000000000000014</v>
      </c>
      <c r="AO99" s="103">
        <f t="shared" si="28"/>
        <v>7.6000000000000014</v>
      </c>
      <c r="AQ99">
        <v>97</v>
      </c>
      <c r="AR99">
        <v>40.200000000000003</v>
      </c>
      <c r="AS99">
        <v>32.6</v>
      </c>
      <c r="AT99">
        <f t="shared" si="29"/>
        <v>-7.6000000000000014</v>
      </c>
    </row>
    <row r="100" spans="1:46" x14ac:dyDescent="0.25">
      <c r="A100">
        <v>98</v>
      </c>
      <c r="B100">
        <v>40.200000000000003</v>
      </c>
      <c r="C100">
        <v>32.6</v>
      </c>
      <c r="D100">
        <f t="shared" si="15"/>
        <v>-7.6000000000000014</v>
      </c>
      <c r="E100" s="103">
        <f t="shared" si="16"/>
        <v>7.6000000000000014</v>
      </c>
      <c r="G100">
        <v>98</v>
      </c>
      <c r="H100">
        <v>40.200000000000003</v>
      </c>
      <c r="I100">
        <v>32.6</v>
      </c>
      <c r="J100">
        <f t="shared" si="17"/>
        <v>-7.6000000000000014</v>
      </c>
      <c r="K100" s="103">
        <f t="shared" si="18"/>
        <v>7.6000000000000014</v>
      </c>
      <c r="M100">
        <v>98</v>
      </c>
      <c r="N100">
        <v>40.200000000000003</v>
      </c>
      <c r="O100">
        <v>32.6</v>
      </c>
      <c r="P100">
        <f t="shared" si="19"/>
        <v>-7.6000000000000014</v>
      </c>
      <c r="Q100" s="103">
        <f t="shared" si="20"/>
        <v>7.6000000000000014</v>
      </c>
      <c r="S100">
        <v>98</v>
      </c>
      <c r="T100">
        <v>40.200000000000003</v>
      </c>
      <c r="U100">
        <v>32.6</v>
      </c>
      <c r="V100">
        <f t="shared" si="21"/>
        <v>-7.6000000000000014</v>
      </c>
      <c r="W100" s="103">
        <f t="shared" si="22"/>
        <v>7.6000000000000014</v>
      </c>
      <c r="Y100">
        <v>98</v>
      </c>
      <c r="Z100">
        <v>40.200000000000003</v>
      </c>
      <c r="AA100">
        <v>32.6</v>
      </c>
      <c r="AB100">
        <f t="shared" si="23"/>
        <v>-7.6000000000000014</v>
      </c>
      <c r="AC100" s="103">
        <f t="shared" si="24"/>
        <v>7.6000000000000014</v>
      </c>
      <c r="AE100">
        <v>98</v>
      </c>
      <c r="AF100">
        <v>40.200000000000003</v>
      </c>
      <c r="AG100">
        <v>32.6</v>
      </c>
      <c r="AH100">
        <f t="shared" si="25"/>
        <v>-7.6000000000000014</v>
      </c>
      <c r="AI100" s="103">
        <f t="shared" si="26"/>
        <v>7.6000000000000014</v>
      </c>
      <c r="AK100">
        <v>98</v>
      </c>
      <c r="AL100">
        <v>40.200000000000003</v>
      </c>
      <c r="AM100">
        <v>32.6</v>
      </c>
      <c r="AN100">
        <f t="shared" si="27"/>
        <v>-7.6000000000000014</v>
      </c>
      <c r="AO100" s="103">
        <f t="shared" si="28"/>
        <v>7.6000000000000014</v>
      </c>
      <c r="AQ100">
        <v>98</v>
      </c>
      <c r="AR100">
        <v>40.200000000000003</v>
      </c>
      <c r="AS100">
        <v>32.6</v>
      </c>
      <c r="AT100">
        <f t="shared" si="29"/>
        <v>-7.6000000000000014</v>
      </c>
    </row>
    <row r="101" spans="1:46" x14ac:dyDescent="0.25">
      <c r="A101">
        <v>99</v>
      </c>
      <c r="B101">
        <v>40.200000000000003</v>
      </c>
      <c r="C101">
        <v>32.6</v>
      </c>
      <c r="D101">
        <f t="shared" si="15"/>
        <v>-7.6000000000000014</v>
      </c>
      <c r="E101" s="103">
        <f t="shared" si="16"/>
        <v>7.6000000000000014</v>
      </c>
      <c r="G101">
        <v>99</v>
      </c>
      <c r="H101">
        <v>40.200000000000003</v>
      </c>
      <c r="I101">
        <v>32.6</v>
      </c>
      <c r="J101">
        <f t="shared" si="17"/>
        <v>-7.6000000000000014</v>
      </c>
      <c r="K101" s="103">
        <f t="shared" si="18"/>
        <v>7.6000000000000014</v>
      </c>
      <c r="M101">
        <v>99</v>
      </c>
      <c r="N101">
        <v>40.200000000000003</v>
      </c>
      <c r="O101">
        <v>32.6</v>
      </c>
      <c r="P101">
        <f t="shared" si="19"/>
        <v>-7.6000000000000014</v>
      </c>
      <c r="Q101" s="103">
        <f t="shared" si="20"/>
        <v>7.6000000000000014</v>
      </c>
      <c r="S101">
        <v>99</v>
      </c>
      <c r="T101">
        <v>40.200000000000003</v>
      </c>
      <c r="U101">
        <v>32.6</v>
      </c>
      <c r="V101">
        <f t="shared" si="21"/>
        <v>-7.6000000000000014</v>
      </c>
      <c r="W101" s="103">
        <f t="shared" si="22"/>
        <v>7.6000000000000014</v>
      </c>
      <c r="Y101">
        <v>99</v>
      </c>
      <c r="Z101">
        <v>40.200000000000003</v>
      </c>
      <c r="AA101">
        <v>32.6</v>
      </c>
      <c r="AB101">
        <f t="shared" si="23"/>
        <v>-7.6000000000000014</v>
      </c>
      <c r="AC101" s="103">
        <f t="shared" si="24"/>
        <v>7.6000000000000014</v>
      </c>
      <c r="AE101">
        <v>99</v>
      </c>
      <c r="AF101">
        <v>40.200000000000003</v>
      </c>
      <c r="AG101">
        <v>32.6</v>
      </c>
      <c r="AH101">
        <f t="shared" si="25"/>
        <v>-7.6000000000000014</v>
      </c>
      <c r="AI101" s="103">
        <f t="shared" si="26"/>
        <v>7.6000000000000014</v>
      </c>
      <c r="AK101">
        <v>99</v>
      </c>
      <c r="AL101">
        <v>40.200000000000003</v>
      </c>
      <c r="AM101">
        <v>32.6</v>
      </c>
      <c r="AN101">
        <f t="shared" si="27"/>
        <v>-7.6000000000000014</v>
      </c>
      <c r="AO101" s="103">
        <f t="shared" si="28"/>
        <v>7.6000000000000014</v>
      </c>
      <c r="AQ101">
        <v>99</v>
      </c>
      <c r="AR101">
        <v>40.200000000000003</v>
      </c>
      <c r="AS101">
        <v>32.6</v>
      </c>
      <c r="AT101">
        <f t="shared" si="29"/>
        <v>-7.6000000000000014</v>
      </c>
    </row>
    <row r="102" spans="1:46" x14ac:dyDescent="0.25">
      <c r="A102">
        <v>100</v>
      </c>
      <c r="B102">
        <v>40.200000000000003</v>
      </c>
      <c r="C102">
        <v>32.6</v>
      </c>
      <c r="D102">
        <f t="shared" si="15"/>
        <v>-7.6000000000000014</v>
      </c>
      <c r="E102" s="103">
        <f t="shared" si="16"/>
        <v>7.6000000000000014</v>
      </c>
      <c r="G102">
        <v>100</v>
      </c>
      <c r="H102">
        <v>40.200000000000003</v>
      </c>
      <c r="I102">
        <v>32.6</v>
      </c>
      <c r="J102">
        <f t="shared" si="17"/>
        <v>-7.6000000000000014</v>
      </c>
      <c r="K102" s="103">
        <f t="shared" si="18"/>
        <v>7.6000000000000014</v>
      </c>
      <c r="M102">
        <v>100</v>
      </c>
      <c r="N102">
        <v>40.200000000000003</v>
      </c>
      <c r="O102">
        <v>32.6</v>
      </c>
      <c r="P102">
        <f t="shared" si="19"/>
        <v>-7.6000000000000014</v>
      </c>
      <c r="Q102" s="103">
        <f t="shared" si="20"/>
        <v>7.6000000000000014</v>
      </c>
      <c r="S102">
        <v>100</v>
      </c>
      <c r="T102">
        <v>40.200000000000003</v>
      </c>
      <c r="U102">
        <v>32.6</v>
      </c>
      <c r="V102">
        <f t="shared" si="21"/>
        <v>-7.6000000000000014</v>
      </c>
      <c r="W102" s="103">
        <f t="shared" si="22"/>
        <v>7.6000000000000014</v>
      </c>
      <c r="Y102">
        <v>100</v>
      </c>
      <c r="Z102">
        <v>40.200000000000003</v>
      </c>
      <c r="AA102">
        <v>32.6</v>
      </c>
      <c r="AB102">
        <f t="shared" si="23"/>
        <v>-7.6000000000000014</v>
      </c>
      <c r="AC102" s="103">
        <f t="shared" si="24"/>
        <v>7.6000000000000014</v>
      </c>
      <c r="AE102">
        <v>100</v>
      </c>
      <c r="AF102">
        <v>40.200000000000003</v>
      </c>
      <c r="AG102">
        <v>32.6</v>
      </c>
      <c r="AH102">
        <f t="shared" si="25"/>
        <v>-7.6000000000000014</v>
      </c>
      <c r="AI102" s="103">
        <f t="shared" si="26"/>
        <v>7.6000000000000014</v>
      </c>
      <c r="AK102">
        <v>100</v>
      </c>
      <c r="AL102">
        <v>40.200000000000003</v>
      </c>
      <c r="AM102">
        <v>32.6</v>
      </c>
      <c r="AN102">
        <f t="shared" si="27"/>
        <v>-7.6000000000000014</v>
      </c>
      <c r="AO102" s="103">
        <f t="shared" si="28"/>
        <v>7.6000000000000014</v>
      </c>
      <c r="AQ102">
        <v>100</v>
      </c>
      <c r="AR102">
        <v>40.200000000000003</v>
      </c>
      <c r="AS102">
        <v>32.6</v>
      </c>
      <c r="AT102">
        <f t="shared" si="29"/>
        <v>-7.6000000000000014</v>
      </c>
    </row>
    <row r="103" spans="1:46" x14ac:dyDescent="0.25">
      <c r="A103">
        <v>101</v>
      </c>
      <c r="B103">
        <v>40.200000000000003</v>
      </c>
      <c r="C103">
        <v>32.6</v>
      </c>
      <c r="D103">
        <f t="shared" si="15"/>
        <v>-7.6000000000000014</v>
      </c>
      <c r="E103" s="103">
        <f t="shared" si="16"/>
        <v>7.6000000000000014</v>
      </c>
      <c r="G103">
        <v>101</v>
      </c>
      <c r="H103">
        <v>40.200000000000003</v>
      </c>
      <c r="I103">
        <v>32.6</v>
      </c>
      <c r="J103">
        <f t="shared" si="17"/>
        <v>-7.6000000000000014</v>
      </c>
      <c r="K103" s="103">
        <f t="shared" si="18"/>
        <v>7.6000000000000014</v>
      </c>
      <c r="M103">
        <v>101</v>
      </c>
      <c r="N103">
        <v>40.200000000000003</v>
      </c>
      <c r="O103">
        <v>32.6</v>
      </c>
      <c r="P103">
        <f t="shared" si="19"/>
        <v>-7.6000000000000014</v>
      </c>
      <c r="Q103" s="103">
        <f t="shared" si="20"/>
        <v>7.6000000000000014</v>
      </c>
      <c r="S103">
        <v>101</v>
      </c>
      <c r="T103">
        <v>40.200000000000003</v>
      </c>
      <c r="U103">
        <v>32.6</v>
      </c>
      <c r="V103">
        <f t="shared" si="21"/>
        <v>-7.6000000000000014</v>
      </c>
      <c r="W103" s="103">
        <f t="shared" si="22"/>
        <v>7.6000000000000014</v>
      </c>
      <c r="Y103">
        <v>101</v>
      </c>
      <c r="Z103">
        <v>40.200000000000003</v>
      </c>
      <c r="AA103">
        <v>32.6</v>
      </c>
      <c r="AB103">
        <f t="shared" si="23"/>
        <v>-7.6000000000000014</v>
      </c>
      <c r="AC103" s="103">
        <f t="shared" si="24"/>
        <v>7.6000000000000014</v>
      </c>
      <c r="AE103">
        <v>101</v>
      </c>
      <c r="AF103">
        <v>40.200000000000003</v>
      </c>
      <c r="AG103">
        <v>32.6</v>
      </c>
      <c r="AH103">
        <f t="shared" si="25"/>
        <v>-7.6000000000000014</v>
      </c>
      <c r="AI103" s="103">
        <f t="shared" si="26"/>
        <v>7.6000000000000014</v>
      </c>
      <c r="AK103">
        <v>101</v>
      </c>
      <c r="AL103">
        <v>40.200000000000003</v>
      </c>
      <c r="AM103">
        <v>32.6</v>
      </c>
      <c r="AN103">
        <f t="shared" si="27"/>
        <v>-7.6000000000000014</v>
      </c>
      <c r="AO103" s="103">
        <f t="shared" si="28"/>
        <v>7.6000000000000014</v>
      </c>
      <c r="AQ103">
        <v>101</v>
      </c>
      <c r="AR103">
        <v>40.200000000000003</v>
      </c>
      <c r="AS103">
        <v>32.6</v>
      </c>
      <c r="AT103">
        <f t="shared" si="29"/>
        <v>-7.6000000000000014</v>
      </c>
    </row>
    <row r="104" spans="1:46" x14ac:dyDescent="0.25">
      <c r="A104">
        <v>102</v>
      </c>
      <c r="B104">
        <v>40.200000000000003</v>
      </c>
      <c r="C104">
        <v>32.6</v>
      </c>
      <c r="D104">
        <f t="shared" si="15"/>
        <v>-7.6000000000000014</v>
      </c>
      <c r="E104" s="103">
        <f t="shared" si="16"/>
        <v>7.6000000000000014</v>
      </c>
      <c r="G104">
        <v>102</v>
      </c>
      <c r="H104">
        <v>40.200000000000003</v>
      </c>
      <c r="I104">
        <v>32.6</v>
      </c>
      <c r="J104">
        <f t="shared" si="17"/>
        <v>-7.6000000000000014</v>
      </c>
      <c r="K104" s="103">
        <f t="shared" si="18"/>
        <v>7.6000000000000014</v>
      </c>
      <c r="M104">
        <v>102</v>
      </c>
      <c r="N104">
        <v>40.200000000000003</v>
      </c>
      <c r="O104">
        <v>32.6</v>
      </c>
      <c r="P104">
        <f t="shared" si="19"/>
        <v>-7.6000000000000014</v>
      </c>
      <c r="Q104" s="103">
        <f t="shared" si="20"/>
        <v>7.6000000000000014</v>
      </c>
      <c r="S104">
        <v>102</v>
      </c>
      <c r="T104">
        <v>40.200000000000003</v>
      </c>
      <c r="U104">
        <v>32.6</v>
      </c>
      <c r="V104">
        <f t="shared" si="21"/>
        <v>-7.6000000000000014</v>
      </c>
      <c r="W104" s="103">
        <f t="shared" si="22"/>
        <v>7.6000000000000014</v>
      </c>
      <c r="Y104">
        <v>102</v>
      </c>
      <c r="Z104">
        <v>40.200000000000003</v>
      </c>
      <c r="AA104">
        <v>32.6</v>
      </c>
      <c r="AB104">
        <f t="shared" si="23"/>
        <v>-7.6000000000000014</v>
      </c>
      <c r="AC104" s="103">
        <f t="shared" si="24"/>
        <v>7.6000000000000014</v>
      </c>
      <c r="AE104">
        <v>102</v>
      </c>
      <c r="AF104">
        <v>40.200000000000003</v>
      </c>
      <c r="AG104">
        <v>32.6</v>
      </c>
      <c r="AH104">
        <f t="shared" si="25"/>
        <v>-7.6000000000000014</v>
      </c>
      <c r="AI104" s="103">
        <f t="shared" si="26"/>
        <v>7.6000000000000014</v>
      </c>
      <c r="AK104">
        <v>102</v>
      </c>
      <c r="AL104">
        <v>40.200000000000003</v>
      </c>
      <c r="AM104">
        <v>32.6</v>
      </c>
      <c r="AN104">
        <f t="shared" si="27"/>
        <v>-7.6000000000000014</v>
      </c>
      <c r="AO104" s="103">
        <f t="shared" si="28"/>
        <v>7.6000000000000014</v>
      </c>
      <c r="AQ104">
        <v>102</v>
      </c>
      <c r="AR104">
        <v>40.200000000000003</v>
      </c>
      <c r="AS104">
        <v>32.6</v>
      </c>
      <c r="AT104">
        <f t="shared" si="29"/>
        <v>-7.6000000000000014</v>
      </c>
    </row>
    <row r="105" spans="1:46" x14ac:dyDescent="0.25">
      <c r="A105">
        <v>103</v>
      </c>
      <c r="B105">
        <v>40.200000000000003</v>
      </c>
      <c r="C105">
        <v>32.6</v>
      </c>
      <c r="D105">
        <f t="shared" si="15"/>
        <v>-7.6000000000000014</v>
      </c>
      <c r="E105" s="103">
        <f t="shared" si="16"/>
        <v>7.6000000000000014</v>
      </c>
      <c r="G105">
        <v>103</v>
      </c>
      <c r="H105">
        <v>40.200000000000003</v>
      </c>
      <c r="I105">
        <v>32.6</v>
      </c>
      <c r="J105">
        <f t="shared" si="17"/>
        <v>-7.6000000000000014</v>
      </c>
      <c r="K105" s="103">
        <f t="shared" si="18"/>
        <v>7.6000000000000014</v>
      </c>
      <c r="M105">
        <v>103</v>
      </c>
      <c r="N105">
        <v>40.200000000000003</v>
      </c>
      <c r="O105">
        <v>32.6</v>
      </c>
      <c r="P105">
        <f t="shared" si="19"/>
        <v>-7.6000000000000014</v>
      </c>
      <c r="Q105" s="103">
        <f t="shared" si="20"/>
        <v>7.6000000000000014</v>
      </c>
      <c r="S105">
        <v>103</v>
      </c>
      <c r="T105">
        <v>40.200000000000003</v>
      </c>
      <c r="U105">
        <v>32.6</v>
      </c>
      <c r="V105">
        <f t="shared" si="21"/>
        <v>-7.6000000000000014</v>
      </c>
      <c r="W105" s="103">
        <f t="shared" si="22"/>
        <v>7.6000000000000014</v>
      </c>
      <c r="Y105">
        <v>103</v>
      </c>
      <c r="Z105">
        <v>40.200000000000003</v>
      </c>
      <c r="AA105">
        <v>32.6</v>
      </c>
      <c r="AB105">
        <f t="shared" si="23"/>
        <v>-7.6000000000000014</v>
      </c>
      <c r="AC105" s="103">
        <f t="shared" si="24"/>
        <v>7.6000000000000014</v>
      </c>
      <c r="AE105">
        <v>103</v>
      </c>
      <c r="AF105">
        <v>40.200000000000003</v>
      </c>
      <c r="AG105">
        <v>32.6</v>
      </c>
      <c r="AH105">
        <f t="shared" si="25"/>
        <v>-7.6000000000000014</v>
      </c>
      <c r="AI105" s="103">
        <f t="shared" si="26"/>
        <v>7.6000000000000014</v>
      </c>
      <c r="AK105">
        <v>103</v>
      </c>
      <c r="AL105">
        <v>40.200000000000003</v>
      </c>
      <c r="AM105">
        <v>32.6</v>
      </c>
      <c r="AN105">
        <f t="shared" si="27"/>
        <v>-7.6000000000000014</v>
      </c>
      <c r="AO105" s="103">
        <f t="shared" si="28"/>
        <v>7.6000000000000014</v>
      </c>
      <c r="AQ105">
        <v>103</v>
      </c>
      <c r="AR105">
        <v>40.200000000000003</v>
      </c>
      <c r="AS105">
        <v>32.6</v>
      </c>
      <c r="AT105">
        <f t="shared" si="29"/>
        <v>-7.6000000000000014</v>
      </c>
    </row>
    <row r="106" spans="1:46" x14ac:dyDescent="0.25">
      <c r="A106">
        <v>104</v>
      </c>
      <c r="B106">
        <v>40.200000000000003</v>
      </c>
      <c r="C106">
        <v>32.6</v>
      </c>
      <c r="D106">
        <f t="shared" si="15"/>
        <v>-7.6000000000000014</v>
      </c>
      <c r="E106" s="103">
        <f t="shared" si="16"/>
        <v>7.6000000000000014</v>
      </c>
      <c r="G106">
        <v>104</v>
      </c>
      <c r="H106">
        <v>40.200000000000003</v>
      </c>
      <c r="I106">
        <v>32.6</v>
      </c>
      <c r="J106">
        <f t="shared" si="17"/>
        <v>-7.6000000000000014</v>
      </c>
      <c r="K106" s="103">
        <f t="shared" si="18"/>
        <v>7.6000000000000014</v>
      </c>
      <c r="M106">
        <v>104</v>
      </c>
      <c r="N106">
        <v>40.200000000000003</v>
      </c>
      <c r="O106">
        <v>32.6</v>
      </c>
      <c r="P106">
        <f t="shared" si="19"/>
        <v>-7.6000000000000014</v>
      </c>
      <c r="Q106" s="103">
        <f t="shared" si="20"/>
        <v>7.6000000000000014</v>
      </c>
      <c r="S106">
        <v>104</v>
      </c>
      <c r="T106">
        <v>40.200000000000003</v>
      </c>
      <c r="U106">
        <v>32.6</v>
      </c>
      <c r="V106">
        <f t="shared" si="21"/>
        <v>-7.6000000000000014</v>
      </c>
      <c r="W106" s="103">
        <f t="shared" si="22"/>
        <v>7.6000000000000014</v>
      </c>
      <c r="Y106">
        <v>104</v>
      </c>
      <c r="Z106">
        <v>40.200000000000003</v>
      </c>
      <c r="AA106">
        <v>32.6</v>
      </c>
      <c r="AB106">
        <f t="shared" si="23"/>
        <v>-7.6000000000000014</v>
      </c>
      <c r="AC106" s="103">
        <f t="shared" si="24"/>
        <v>7.6000000000000014</v>
      </c>
      <c r="AE106">
        <v>104</v>
      </c>
      <c r="AF106">
        <v>40.200000000000003</v>
      </c>
      <c r="AG106">
        <v>32.6</v>
      </c>
      <c r="AH106">
        <f t="shared" si="25"/>
        <v>-7.6000000000000014</v>
      </c>
      <c r="AI106" s="103">
        <f t="shared" si="26"/>
        <v>7.6000000000000014</v>
      </c>
      <c r="AK106">
        <v>104</v>
      </c>
      <c r="AL106">
        <v>40.200000000000003</v>
      </c>
      <c r="AM106">
        <v>32.6</v>
      </c>
      <c r="AN106">
        <f t="shared" si="27"/>
        <v>-7.6000000000000014</v>
      </c>
      <c r="AO106" s="103">
        <f t="shared" si="28"/>
        <v>7.6000000000000014</v>
      </c>
      <c r="AQ106">
        <v>104</v>
      </c>
      <c r="AR106">
        <v>40.200000000000003</v>
      </c>
      <c r="AS106">
        <v>32.6</v>
      </c>
      <c r="AT106">
        <f t="shared" si="29"/>
        <v>-7.6000000000000014</v>
      </c>
    </row>
    <row r="107" spans="1:46" x14ac:dyDescent="0.25">
      <c r="A107">
        <v>105</v>
      </c>
      <c r="B107">
        <v>40.200000000000003</v>
      </c>
      <c r="C107">
        <v>32.6</v>
      </c>
      <c r="D107">
        <f t="shared" si="15"/>
        <v>-7.6000000000000014</v>
      </c>
      <c r="E107" s="103">
        <f t="shared" si="16"/>
        <v>7.6000000000000014</v>
      </c>
      <c r="G107">
        <v>105</v>
      </c>
      <c r="H107">
        <v>40.200000000000003</v>
      </c>
      <c r="I107">
        <v>32.6</v>
      </c>
      <c r="J107">
        <f t="shared" si="17"/>
        <v>-7.6000000000000014</v>
      </c>
      <c r="K107" s="103">
        <f t="shared" si="18"/>
        <v>7.6000000000000014</v>
      </c>
      <c r="M107">
        <v>105</v>
      </c>
      <c r="N107">
        <v>40.200000000000003</v>
      </c>
      <c r="O107">
        <v>32.6</v>
      </c>
      <c r="P107">
        <f t="shared" si="19"/>
        <v>-7.6000000000000014</v>
      </c>
      <c r="Q107" s="103">
        <f t="shared" si="20"/>
        <v>7.6000000000000014</v>
      </c>
      <c r="S107">
        <v>105</v>
      </c>
      <c r="T107">
        <v>40.200000000000003</v>
      </c>
      <c r="U107">
        <v>32.6</v>
      </c>
      <c r="V107">
        <f t="shared" si="21"/>
        <v>-7.6000000000000014</v>
      </c>
      <c r="W107" s="103">
        <f t="shared" si="22"/>
        <v>7.6000000000000014</v>
      </c>
      <c r="Y107">
        <v>105</v>
      </c>
      <c r="Z107">
        <v>40.200000000000003</v>
      </c>
      <c r="AA107">
        <v>32.6</v>
      </c>
      <c r="AB107">
        <f t="shared" si="23"/>
        <v>-7.6000000000000014</v>
      </c>
      <c r="AC107" s="103">
        <f t="shared" si="24"/>
        <v>7.6000000000000014</v>
      </c>
      <c r="AE107">
        <v>105</v>
      </c>
      <c r="AF107">
        <v>40.200000000000003</v>
      </c>
      <c r="AG107">
        <v>32.6</v>
      </c>
      <c r="AH107">
        <f t="shared" si="25"/>
        <v>-7.6000000000000014</v>
      </c>
      <c r="AI107" s="103">
        <f t="shared" si="26"/>
        <v>7.6000000000000014</v>
      </c>
      <c r="AK107">
        <v>105</v>
      </c>
      <c r="AL107">
        <v>40.200000000000003</v>
      </c>
      <c r="AM107">
        <v>32.6</v>
      </c>
      <c r="AN107">
        <f t="shared" si="27"/>
        <v>-7.6000000000000014</v>
      </c>
      <c r="AO107" s="103">
        <f t="shared" si="28"/>
        <v>7.6000000000000014</v>
      </c>
      <c r="AQ107">
        <v>105</v>
      </c>
      <c r="AR107">
        <v>40.200000000000003</v>
      </c>
      <c r="AS107">
        <v>32.6</v>
      </c>
      <c r="AT107">
        <f t="shared" si="29"/>
        <v>-7.6000000000000014</v>
      </c>
    </row>
    <row r="108" spans="1:46" x14ac:dyDescent="0.25">
      <c r="A108">
        <v>106</v>
      </c>
      <c r="B108">
        <v>40.200000000000003</v>
      </c>
      <c r="C108">
        <v>32.6</v>
      </c>
      <c r="D108">
        <f t="shared" si="15"/>
        <v>-7.6000000000000014</v>
      </c>
      <c r="E108" s="103">
        <f t="shared" si="16"/>
        <v>7.6000000000000014</v>
      </c>
      <c r="G108">
        <v>106</v>
      </c>
      <c r="H108">
        <v>40.200000000000003</v>
      </c>
      <c r="I108">
        <v>32.6</v>
      </c>
      <c r="J108">
        <f t="shared" si="17"/>
        <v>-7.6000000000000014</v>
      </c>
      <c r="K108" s="103">
        <f t="shared" si="18"/>
        <v>7.6000000000000014</v>
      </c>
      <c r="M108">
        <v>106</v>
      </c>
      <c r="N108">
        <v>40.200000000000003</v>
      </c>
      <c r="O108">
        <v>32.6</v>
      </c>
      <c r="P108">
        <f t="shared" si="19"/>
        <v>-7.6000000000000014</v>
      </c>
      <c r="Q108" s="103">
        <f t="shared" si="20"/>
        <v>7.6000000000000014</v>
      </c>
      <c r="S108">
        <v>106</v>
      </c>
      <c r="T108">
        <v>40.200000000000003</v>
      </c>
      <c r="U108">
        <v>32.6</v>
      </c>
      <c r="V108">
        <f t="shared" si="21"/>
        <v>-7.6000000000000014</v>
      </c>
      <c r="W108" s="103">
        <f t="shared" si="22"/>
        <v>7.6000000000000014</v>
      </c>
      <c r="Y108">
        <v>106</v>
      </c>
      <c r="Z108">
        <v>40.200000000000003</v>
      </c>
      <c r="AA108">
        <v>32.6</v>
      </c>
      <c r="AB108">
        <f t="shared" si="23"/>
        <v>-7.6000000000000014</v>
      </c>
      <c r="AC108" s="103">
        <f t="shared" si="24"/>
        <v>7.6000000000000014</v>
      </c>
      <c r="AE108">
        <v>106</v>
      </c>
      <c r="AF108">
        <v>40.200000000000003</v>
      </c>
      <c r="AG108">
        <v>32.6</v>
      </c>
      <c r="AH108">
        <f t="shared" si="25"/>
        <v>-7.6000000000000014</v>
      </c>
      <c r="AI108" s="103">
        <f t="shared" si="26"/>
        <v>7.6000000000000014</v>
      </c>
      <c r="AK108">
        <v>106</v>
      </c>
      <c r="AL108">
        <v>40.200000000000003</v>
      </c>
      <c r="AM108">
        <v>32.6</v>
      </c>
      <c r="AN108">
        <f t="shared" si="27"/>
        <v>-7.6000000000000014</v>
      </c>
      <c r="AO108" s="103">
        <f t="shared" si="28"/>
        <v>7.6000000000000014</v>
      </c>
      <c r="AQ108">
        <v>106</v>
      </c>
      <c r="AR108">
        <v>40.200000000000003</v>
      </c>
      <c r="AS108">
        <v>32.6</v>
      </c>
      <c r="AT108">
        <f t="shared" si="29"/>
        <v>-7.6000000000000014</v>
      </c>
    </row>
    <row r="109" spans="1:46" x14ac:dyDescent="0.25">
      <c r="A109">
        <v>107</v>
      </c>
      <c r="B109">
        <v>40.200000000000003</v>
      </c>
      <c r="C109">
        <v>32.6</v>
      </c>
      <c r="D109">
        <f t="shared" si="15"/>
        <v>-7.6000000000000014</v>
      </c>
      <c r="E109" s="103">
        <f t="shared" si="16"/>
        <v>7.6000000000000014</v>
      </c>
      <c r="G109">
        <v>107</v>
      </c>
      <c r="H109">
        <v>40.200000000000003</v>
      </c>
      <c r="I109">
        <v>32.6</v>
      </c>
      <c r="J109">
        <f t="shared" si="17"/>
        <v>-7.6000000000000014</v>
      </c>
      <c r="K109" s="103">
        <f t="shared" si="18"/>
        <v>7.6000000000000014</v>
      </c>
      <c r="M109">
        <v>107</v>
      </c>
      <c r="N109">
        <v>40.200000000000003</v>
      </c>
      <c r="O109">
        <v>32.6</v>
      </c>
      <c r="P109">
        <f t="shared" si="19"/>
        <v>-7.6000000000000014</v>
      </c>
      <c r="Q109" s="103">
        <f t="shared" si="20"/>
        <v>7.6000000000000014</v>
      </c>
      <c r="S109">
        <v>107</v>
      </c>
      <c r="T109">
        <v>40.200000000000003</v>
      </c>
      <c r="U109">
        <v>32.6</v>
      </c>
      <c r="V109">
        <f t="shared" si="21"/>
        <v>-7.6000000000000014</v>
      </c>
      <c r="W109" s="103">
        <f t="shared" si="22"/>
        <v>7.6000000000000014</v>
      </c>
      <c r="Y109">
        <v>107</v>
      </c>
      <c r="Z109">
        <v>40.200000000000003</v>
      </c>
      <c r="AA109">
        <v>32.6</v>
      </c>
      <c r="AB109">
        <f t="shared" si="23"/>
        <v>-7.6000000000000014</v>
      </c>
      <c r="AC109" s="103">
        <f t="shared" si="24"/>
        <v>7.6000000000000014</v>
      </c>
      <c r="AE109">
        <v>107</v>
      </c>
      <c r="AF109">
        <v>40.200000000000003</v>
      </c>
      <c r="AG109">
        <v>32.6</v>
      </c>
      <c r="AH109">
        <f t="shared" si="25"/>
        <v>-7.6000000000000014</v>
      </c>
      <c r="AI109" s="103">
        <f t="shared" si="26"/>
        <v>7.6000000000000014</v>
      </c>
      <c r="AK109">
        <v>107</v>
      </c>
      <c r="AL109">
        <v>40.200000000000003</v>
      </c>
      <c r="AM109">
        <v>32.6</v>
      </c>
      <c r="AN109">
        <f t="shared" si="27"/>
        <v>-7.6000000000000014</v>
      </c>
      <c r="AO109" s="103">
        <f t="shared" si="28"/>
        <v>7.6000000000000014</v>
      </c>
      <c r="AQ109">
        <v>107</v>
      </c>
      <c r="AR109">
        <v>40.200000000000003</v>
      </c>
      <c r="AS109">
        <v>32.6</v>
      </c>
      <c r="AT109">
        <f t="shared" si="29"/>
        <v>-7.6000000000000014</v>
      </c>
    </row>
    <row r="110" spans="1:46" x14ac:dyDescent="0.25">
      <c r="A110">
        <v>108</v>
      </c>
      <c r="B110">
        <v>40.200000000000003</v>
      </c>
      <c r="C110">
        <v>32.6</v>
      </c>
      <c r="D110">
        <f t="shared" si="15"/>
        <v>-7.6000000000000014</v>
      </c>
      <c r="E110" s="103">
        <f t="shared" si="16"/>
        <v>7.6000000000000014</v>
      </c>
      <c r="G110">
        <v>108</v>
      </c>
      <c r="H110">
        <v>40.200000000000003</v>
      </c>
      <c r="I110">
        <v>32.6</v>
      </c>
      <c r="J110">
        <f t="shared" si="17"/>
        <v>-7.6000000000000014</v>
      </c>
      <c r="K110" s="103">
        <f t="shared" si="18"/>
        <v>7.6000000000000014</v>
      </c>
      <c r="M110">
        <v>108</v>
      </c>
      <c r="N110">
        <v>40.200000000000003</v>
      </c>
      <c r="O110">
        <v>32.6</v>
      </c>
      <c r="P110">
        <f t="shared" si="19"/>
        <v>-7.6000000000000014</v>
      </c>
      <c r="Q110" s="103">
        <f t="shared" si="20"/>
        <v>7.6000000000000014</v>
      </c>
      <c r="S110">
        <v>108</v>
      </c>
      <c r="T110">
        <v>40.200000000000003</v>
      </c>
      <c r="U110">
        <v>32.6</v>
      </c>
      <c r="V110">
        <f t="shared" si="21"/>
        <v>-7.6000000000000014</v>
      </c>
      <c r="W110" s="103">
        <f t="shared" si="22"/>
        <v>7.6000000000000014</v>
      </c>
      <c r="Y110">
        <v>108</v>
      </c>
      <c r="Z110">
        <v>40.200000000000003</v>
      </c>
      <c r="AA110">
        <v>32.6</v>
      </c>
      <c r="AB110">
        <f t="shared" si="23"/>
        <v>-7.6000000000000014</v>
      </c>
      <c r="AC110" s="103">
        <f t="shared" si="24"/>
        <v>7.6000000000000014</v>
      </c>
      <c r="AE110">
        <v>108</v>
      </c>
      <c r="AF110">
        <v>40.200000000000003</v>
      </c>
      <c r="AG110">
        <v>32.6</v>
      </c>
      <c r="AH110">
        <f t="shared" si="25"/>
        <v>-7.6000000000000014</v>
      </c>
      <c r="AI110" s="103">
        <f t="shared" si="26"/>
        <v>7.6000000000000014</v>
      </c>
      <c r="AK110">
        <v>108</v>
      </c>
      <c r="AL110">
        <v>40.200000000000003</v>
      </c>
      <c r="AM110">
        <v>32.6</v>
      </c>
      <c r="AN110">
        <f t="shared" si="27"/>
        <v>-7.6000000000000014</v>
      </c>
      <c r="AO110" s="103">
        <f t="shared" si="28"/>
        <v>7.6000000000000014</v>
      </c>
      <c r="AQ110">
        <v>108</v>
      </c>
      <c r="AR110">
        <v>40.200000000000003</v>
      </c>
      <c r="AS110">
        <v>32.6</v>
      </c>
      <c r="AT110">
        <f t="shared" si="29"/>
        <v>-7.6000000000000014</v>
      </c>
    </row>
    <row r="111" spans="1:46" x14ac:dyDescent="0.25">
      <c r="A111">
        <v>109</v>
      </c>
      <c r="B111">
        <v>40.200000000000003</v>
      </c>
      <c r="C111">
        <v>32.6</v>
      </c>
      <c r="D111">
        <f t="shared" si="15"/>
        <v>-7.6000000000000014</v>
      </c>
      <c r="E111" s="103">
        <f t="shared" si="16"/>
        <v>7.6000000000000014</v>
      </c>
      <c r="G111">
        <v>109</v>
      </c>
      <c r="H111">
        <v>40.200000000000003</v>
      </c>
      <c r="I111">
        <v>32.6</v>
      </c>
      <c r="J111">
        <f t="shared" si="17"/>
        <v>-7.6000000000000014</v>
      </c>
      <c r="K111" s="103">
        <f t="shared" si="18"/>
        <v>7.6000000000000014</v>
      </c>
      <c r="M111">
        <v>109</v>
      </c>
      <c r="N111">
        <v>40.200000000000003</v>
      </c>
      <c r="O111">
        <v>32.6</v>
      </c>
      <c r="P111">
        <f t="shared" si="19"/>
        <v>-7.6000000000000014</v>
      </c>
      <c r="Q111" s="103">
        <f t="shared" si="20"/>
        <v>7.6000000000000014</v>
      </c>
      <c r="S111">
        <v>109</v>
      </c>
      <c r="T111">
        <v>40.200000000000003</v>
      </c>
      <c r="U111">
        <v>32.6</v>
      </c>
      <c r="V111">
        <f t="shared" si="21"/>
        <v>-7.6000000000000014</v>
      </c>
      <c r="W111" s="103">
        <f t="shared" si="22"/>
        <v>7.6000000000000014</v>
      </c>
      <c r="Y111">
        <v>109</v>
      </c>
      <c r="Z111">
        <v>40.200000000000003</v>
      </c>
      <c r="AA111">
        <v>32.6</v>
      </c>
      <c r="AB111">
        <f t="shared" si="23"/>
        <v>-7.6000000000000014</v>
      </c>
      <c r="AC111" s="103">
        <f t="shared" si="24"/>
        <v>7.6000000000000014</v>
      </c>
      <c r="AE111">
        <v>109</v>
      </c>
      <c r="AF111">
        <v>40.200000000000003</v>
      </c>
      <c r="AG111">
        <v>32.6</v>
      </c>
      <c r="AH111">
        <f t="shared" si="25"/>
        <v>-7.6000000000000014</v>
      </c>
      <c r="AI111" s="103">
        <f t="shared" si="26"/>
        <v>7.6000000000000014</v>
      </c>
      <c r="AK111">
        <v>109</v>
      </c>
      <c r="AL111">
        <v>40.200000000000003</v>
      </c>
      <c r="AM111">
        <v>32.6</v>
      </c>
      <c r="AN111">
        <f t="shared" si="27"/>
        <v>-7.6000000000000014</v>
      </c>
      <c r="AO111" s="103">
        <f t="shared" si="28"/>
        <v>7.6000000000000014</v>
      </c>
      <c r="AQ111">
        <v>109</v>
      </c>
      <c r="AR111">
        <v>40.200000000000003</v>
      </c>
      <c r="AS111">
        <v>32.6</v>
      </c>
      <c r="AT111">
        <f t="shared" si="29"/>
        <v>-7.6000000000000014</v>
      </c>
    </row>
    <row r="112" spans="1:46" x14ac:dyDescent="0.25">
      <c r="A112">
        <v>110</v>
      </c>
      <c r="B112">
        <v>40.200000000000003</v>
      </c>
      <c r="C112">
        <v>32.6</v>
      </c>
      <c r="D112">
        <f t="shared" si="15"/>
        <v>-7.6000000000000014</v>
      </c>
      <c r="E112" s="103">
        <f t="shared" si="16"/>
        <v>7.6000000000000014</v>
      </c>
      <c r="G112">
        <v>110</v>
      </c>
      <c r="H112">
        <v>40.200000000000003</v>
      </c>
      <c r="I112">
        <v>32.6</v>
      </c>
      <c r="J112">
        <f t="shared" si="17"/>
        <v>-7.6000000000000014</v>
      </c>
      <c r="K112" s="103">
        <f t="shared" si="18"/>
        <v>7.6000000000000014</v>
      </c>
      <c r="M112">
        <v>110</v>
      </c>
      <c r="N112">
        <v>40.200000000000003</v>
      </c>
      <c r="O112">
        <v>32.6</v>
      </c>
      <c r="P112">
        <f t="shared" si="19"/>
        <v>-7.6000000000000014</v>
      </c>
      <c r="Q112" s="103">
        <f t="shared" si="20"/>
        <v>7.6000000000000014</v>
      </c>
      <c r="S112">
        <v>110</v>
      </c>
      <c r="T112">
        <v>40.200000000000003</v>
      </c>
      <c r="U112">
        <v>32.6</v>
      </c>
      <c r="V112">
        <f t="shared" si="21"/>
        <v>-7.6000000000000014</v>
      </c>
      <c r="W112" s="103">
        <f t="shared" si="22"/>
        <v>7.6000000000000014</v>
      </c>
      <c r="Y112">
        <v>110</v>
      </c>
      <c r="Z112">
        <v>40.200000000000003</v>
      </c>
      <c r="AA112">
        <v>32.6</v>
      </c>
      <c r="AB112">
        <f t="shared" si="23"/>
        <v>-7.6000000000000014</v>
      </c>
      <c r="AC112" s="103">
        <f t="shared" si="24"/>
        <v>7.6000000000000014</v>
      </c>
      <c r="AE112">
        <v>110</v>
      </c>
      <c r="AF112">
        <v>40.200000000000003</v>
      </c>
      <c r="AG112">
        <v>32.6</v>
      </c>
      <c r="AH112">
        <f t="shared" si="25"/>
        <v>-7.6000000000000014</v>
      </c>
      <c r="AI112" s="103">
        <f t="shared" si="26"/>
        <v>7.6000000000000014</v>
      </c>
      <c r="AK112">
        <v>110</v>
      </c>
      <c r="AL112">
        <v>40.200000000000003</v>
      </c>
      <c r="AM112">
        <v>32.6</v>
      </c>
      <c r="AN112">
        <f t="shared" si="27"/>
        <v>-7.6000000000000014</v>
      </c>
      <c r="AO112" s="103">
        <f t="shared" si="28"/>
        <v>7.6000000000000014</v>
      </c>
      <c r="AQ112">
        <v>110</v>
      </c>
      <c r="AR112">
        <v>40.200000000000003</v>
      </c>
      <c r="AS112">
        <v>32.6</v>
      </c>
      <c r="AT112">
        <f t="shared" si="29"/>
        <v>-7.6000000000000014</v>
      </c>
    </row>
    <row r="113" spans="1:46" x14ac:dyDescent="0.25">
      <c r="A113">
        <v>111</v>
      </c>
      <c r="B113">
        <v>40.200000000000003</v>
      </c>
      <c r="C113">
        <v>32.6</v>
      </c>
      <c r="D113">
        <f t="shared" si="15"/>
        <v>-7.6000000000000014</v>
      </c>
      <c r="E113" s="103">
        <f t="shared" si="16"/>
        <v>7.6000000000000014</v>
      </c>
      <c r="G113">
        <v>111</v>
      </c>
      <c r="H113">
        <v>40.200000000000003</v>
      </c>
      <c r="I113">
        <v>32.6</v>
      </c>
      <c r="J113">
        <f t="shared" si="17"/>
        <v>-7.6000000000000014</v>
      </c>
      <c r="K113" s="103">
        <f t="shared" si="18"/>
        <v>7.6000000000000014</v>
      </c>
      <c r="M113">
        <v>111</v>
      </c>
      <c r="N113">
        <v>40.200000000000003</v>
      </c>
      <c r="O113">
        <v>32.6</v>
      </c>
      <c r="P113">
        <f t="shared" si="19"/>
        <v>-7.6000000000000014</v>
      </c>
      <c r="Q113" s="103">
        <f t="shared" si="20"/>
        <v>7.6000000000000014</v>
      </c>
      <c r="S113">
        <v>111</v>
      </c>
      <c r="T113">
        <v>40.200000000000003</v>
      </c>
      <c r="U113">
        <v>32.6</v>
      </c>
      <c r="V113">
        <f t="shared" si="21"/>
        <v>-7.6000000000000014</v>
      </c>
      <c r="W113" s="103">
        <f t="shared" si="22"/>
        <v>7.6000000000000014</v>
      </c>
      <c r="Y113">
        <v>111</v>
      </c>
      <c r="Z113">
        <v>40.200000000000003</v>
      </c>
      <c r="AA113">
        <v>32.6</v>
      </c>
      <c r="AB113">
        <f t="shared" si="23"/>
        <v>-7.6000000000000014</v>
      </c>
      <c r="AC113" s="103">
        <f t="shared" si="24"/>
        <v>7.6000000000000014</v>
      </c>
      <c r="AE113">
        <v>111</v>
      </c>
      <c r="AF113">
        <v>40.200000000000003</v>
      </c>
      <c r="AG113">
        <v>32.6</v>
      </c>
      <c r="AH113">
        <f t="shared" si="25"/>
        <v>-7.6000000000000014</v>
      </c>
      <c r="AI113" s="103">
        <f t="shared" si="26"/>
        <v>7.6000000000000014</v>
      </c>
      <c r="AK113">
        <v>111</v>
      </c>
      <c r="AL113">
        <v>40.200000000000003</v>
      </c>
      <c r="AM113">
        <v>32.6</v>
      </c>
      <c r="AN113">
        <f t="shared" si="27"/>
        <v>-7.6000000000000014</v>
      </c>
      <c r="AO113" s="103">
        <f t="shared" si="28"/>
        <v>7.6000000000000014</v>
      </c>
      <c r="AQ113">
        <v>111</v>
      </c>
      <c r="AR113">
        <v>40.200000000000003</v>
      </c>
      <c r="AS113">
        <v>32.6</v>
      </c>
      <c r="AT113">
        <f t="shared" si="29"/>
        <v>-7.6000000000000014</v>
      </c>
    </row>
    <row r="114" spans="1:46" x14ac:dyDescent="0.25">
      <c r="A114">
        <v>112</v>
      </c>
      <c r="B114">
        <v>40.200000000000003</v>
      </c>
      <c r="C114">
        <v>32.6</v>
      </c>
      <c r="D114">
        <f t="shared" si="15"/>
        <v>-7.6000000000000014</v>
      </c>
      <c r="E114" s="103">
        <f t="shared" si="16"/>
        <v>7.6000000000000014</v>
      </c>
      <c r="G114">
        <v>112</v>
      </c>
      <c r="H114">
        <v>40.200000000000003</v>
      </c>
      <c r="I114">
        <v>32.6</v>
      </c>
      <c r="J114">
        <f t="shared" si="17"/>
        <v>-7.6000000000000014</v>
      </c>
      <c r="K114" s="103">
        <f t="shared" si="18"/>
        <v>7.6000000000000014</v>
      </c>
      <c r="M114">
        <v>112</v>
      </c>
      <c r="N114">
        <v>40.200000000000003</v>
      </c>
      <c r="O114">
        <v>32.6</v>
      </c>
      <c r="P114">
        <f t="shared" si="19"/>
        <v>-7.6000000000000014</v>
      </c>
      <c r="Q114" s="103">
        <f t="shared" si="20"/>
        <v>7.6000000000000014</v>
      </c>
      <c r="S114">
        <v>112</v>
      </c>
      <c r="T114">
        <v>40.200000000000003</v>
      </c>
      <c r="U114">
        <v>32.6</v>
      </c>
      <c r="V114">
        <f t="shared" si="21"/>
        <v>-7.6000000000000014</v>
      </c>
      <c r="W114" s="103">
        <f t="shared" si="22"/>
        <v>7.6000000000000014</v>
      </c>
      <c r="Y114">
        <v>112</v>
      </c>
      <c r="Z114">
        <v>40.200000000000003</v>
      </c>
      <c r="AA114">
        <v>32.6</v>
      </c>
      <c r="AB114">
        <f t="shared" si="23"/>
        <v>-7.6000000000000014</v>
      </c>
      <c r="AC114" s="103">
        <f t="shared" si="24"/>
        <v>7.6000000000000014</v>
      </c>
      <c r="AE114">
        <v>112</v>
      </c>
      <c r="AF114">
        <v>40.200000000000003</v>
      </c>
      <c r="AG114">
        <v>32.6</v>
      </c>
      <c r="AH114">
        <f t="shared" si="25"/>
        <v>-7.6000000000000014</v>
      </c>
      <c r="AI114" s="103">
        <f t="shared" si="26"/>
        <v>7.6000000000000014</v>
      </c>
      <c r="AK114">
        <v>112</v>
      </c>
      <c r="AL114">
        <v>40.200000000000003</v>
      </c>
      <c r="AM114">
        <v>32.6</v>
      </c>
      <c r="AN114">
        <f t="shared" si="27"/>
        <v>-7.6000000000000014</v>
      </c>
      <c r="AO114" s="103">
        <f t="shared" si="28"/>
        <v>7.6000000000000014</v>
      </c>
      <c r="AQ114">
        <v>112</v>
      </c>
      <c r="AR114">
        <v>40.200000000000003</v>
      </c>
      <c r="AS114">
        <v>32.6</v>
      </c>
      <c r="AT114">
        <f t="shared" si="29"/>
        <v>-7.6000000000000014</v>
      </c>
    </row>
    <row r="115" spans="1:46" x14ac:dyDescent="0.25">
      <c r="A115">
        <v>113</v>
      </c>
      <c r="B115">
        <v>40.200000000000003</v>
      </c>
      <c r="C115">
        <v>32.6</v>
      </c>
      <c r="D115">
        <f t="shared" si="15"/>
        <v>-7.6000000000000014</v>
      </c>
      <c r="E115" s="103">
        <f t="shared" si="16"/>
        <v>7.6000000000000014</v>
      </c>
      <c r="G115">
        <v>113</v>
      </c>
      <c r="H115">
        <v>40.200000000000003</v>
      </c>
      <c r="I115">
        <v>32.6</v>
      </c>
      <c r="J115">
        <f t="shared" si="17"/>
        <v>-7.6000000000000014</v>
      </c>
      <c r="K115" s="103">
        <f t="shared" si="18"/>
        <v>7.6000000000000014</v>
      </c>
      <c r="M115">
        <v>113</v>
      </c>
      <c r="N115">
        <v>40.200000000000003</v>
      </c>
      <c r="O115">
        <v>32.6</v>
      </c>
      <c r="P115">
        <f t="shared" si="19"/>
        <v>-7.6000000000000014</v>
      </c>
      <c r="Q115" s="103">
        <f t="shared" si="20"/>
        <v>7.6000000000000014</v>
      </c>
      <c r="S115">
        <v>113</v>
      </c>
      <c r="T115">
        <v>40.200000000000003</v>
      </c>
      <c r="U115">
        <v>32.6</v>
      </c>
      <c r="V115">
        <f t="shared" si="21"/>
        <v>-7.6000000000000014</v>
      </c>
      <c r="W115" s="103">
        <f t="shared" si="22"/>
        <v>7.6000000000000014</v>
      </c>
      <c r="Y115">
        <v>113</v>
      </c>
      <c r="Z115">
        <v>40.200000000000003</v>
      </c>
      <c r="AA115">
        <v>32.6</v>
      </c>
      <c r="AB115">
        <f t="shared" si="23"/>
        <v>-7.6000000000000014</v>
      </c>
      <c r="AC115" s="103">
        <f t="shared" si="24"/>
        <v>7.6000000000000014</v>
      </c>
      <c r="AE115">
        <v>113</v>
      </c>
      <c r="AF115">
        <v>40.200000000000003</v>
      </c>
      <c r="AG115">
        <v>32.6</v>
      </c>
      <c r="AH115">
        <f t="shared" si="25"/>
        <v>-7.6000000000000014</v>
      </c>
      <c r="AI115" s="103">
        <f t="shared" si="26"/>
        <v>7.6000000000000014</v>
      </c>
      <c r="AK115">
        <v>113</v>
      </c>
      <c r="AL115">
        <v>40.200000000000003</v>
      </c>
      <c r="AM115">
        <v>32.6</v>
      </c>
      <c r="AN115">
        <f t="shared" si="27"/>
        <v>-7.6000000000000014</v>
      </c>
      <c r="AO115" s="103">
        <f t="shared" si="28"/>
        <v>7.6000000000000014</v>
      </c>
      <c r="AQ115">
        <v>113</v>
      </c>
      <c r="AR115">
        <v>40.200000000000003</v>
      </c>
      <c r="AS115">
        <v>32.6</v>
      </c>
      <c r="AT115">
        <f t="shared" si="29"/>
        <v>-7.6000000000000014</v>
      </c>
    </row>
    <row r="116" spans="1:46" x14ac:dyDescent="0.25">
      <c r="A116">
        <v>114</v>
      </c>
      <c r="B116">
        <v>40.200000000000003</v>
      </c>
      <c r="C116">
        <v>32.6</v>
      </c>
      <c r="D116">
        <f t="shared" si="15"/>
        <v>-7.6000000000000014</v>
      </c>
      <c r="E116" s="103">
        <f t="shared" si="16"/>
        <v>7.6000000000000014</v>
      </c>
      <c r="G116">
        <v>114</v>
      </c>
      <c r="H116">
        <v>40.200000000000003</v>
      </c>
      <c r="I116">
        <v>32.6</v>
      </c>
      <c r="J116">
        <f t="shared" si="17"/>
        <v>-7.6000000000000014</v>
      </c>
      <c r="K116" s="103">
        <f t="shared" si="18"/>
        <v>7.6000000000000014</v>
      </c>
      <c r="M116">
        <v>114</v>
      </c>
      <c r="N116">
        <v>40.200000000000003</v>
      </c>
      <c r="O116">
        <v>32.6</v>
      </c>
      <c r="P116">
        <f t="shared" si="19"/>
        <v>-7.6000000000000014</v>
      </c>
      <c r="Q116" s="103">
        <f t="shared" si="20"/>
        <v>7.6000000000000014</v>
      </c>
      <c r="S116">
        <v>114</v>
      </c>
      <c r="T116">
        <v>40.200000000000003</v>
      </c>
      <c r="U116">
        <v>32.6</v>
      </c>
      <c r="V116">
        <f t="shared" si="21"/>
        <v>-7.6000000000000014</v>
      </c>
      <c r="W116" s="103">
        <f t="shared" si="22"/>
        <v>7.6000000000000014</v>
      </c>
      <c r="Y116">
        <v>114</v>
      </c>
      <c r="Z116">
        <v>40.200000000000003</v>
      </c>
      <c r="AA116">
        <v>32.6</v>
      </c>
      <c r="AB116">
        <f t="shared" si="23"/>
        <v>-7.6000000000000014</v>
      </c>
      <c r="AC116" s="103">
        <f t="shared" si="24"/>
        <v>7.6000000000000014</v>
      </c>
      <c r="AE116">
        <v>114</v>
      </c>
      <c r="AF116">
        <v>40.200000000000003</v>
      </c>
      <c r="AG116">
        <v>32.6</v>
      </c>
      <c r="AH116">
        <f t="shared" si="25"/>
        <v>-7.6000000000000014</v>
      </c>
      <c r="AI116" s="103">
        <f t="shared" si="26"/>
        <v>7.6000000000000014</v>
      </c>
      <c r="AK116">
        <v>114</v>
      </c>
      <c r="AL116">
        <v>40.200000000000003</v>
      </c>
      <c r="AM116">
        <v>32.6</v>
      </c>
      <c r="AN116">
        <f t="shared" si="27"/>
        <v>-7.6000000000000014</v>
      </c>
      <c r="AO116" s="103">
        <f t="shared" si="28"/>
        <v>7.6000000000000014</v>
      </c>
      <c r="AQ116">
        <v>114</v>
      </c>
      <c r="AR116">
        <v>40.200000000000003</v>
      </c>
      <c r="AS116">
        <v>32.6</v>
      </c>
      <c r="AT116">
        <f t="shared" si="29"/>
        <v>-7.6000000000000014</v>
      </c>
    </row>
    <row r="117" spans="1:46" x14ac:dyDescent="0.25">
      <c r="A117">
        <v>115</v>
      </c>
      <c r="B117">
        <v>40.200000000000003</v>
      </c>
      <c r="C117">
        <v>32.6</v>
      </c>
      <c r="D117">
        <f t="shared" si="15"/>
        <v>-7.6000000000000014</v>
      </c>
      <c r="E117" s="103">
        <f t="shared" si="16"/>
        <v>7.6000000000000014</v>
      </c>
      <c r="G117">
        <v>115</v>
      </c>
      <c r="H117">
        <v>40.200000000000003</v>
      </c>
      <c r="I117">
        <v>32.6</v>
      </c>
      <c r="J117">
        <f t="shared" si="17"/>
        <v>-7.6000000000000014</v>
      </c>
      <c r="K117" s="103">
        <f t="shared" si="18"/>
        <v>7.6000000000000014</v>
      </c>
      <c r="M117">
        <v>115</v>
      </c>
      <c r="N117">
        <v>40.200000000000003</v>
      </c>
      <c r="O117">
        <v>32.6</v>
      </c>
      <c r="P117">
        <f t="shared" si="19"/>
        <v>-7.6000000000000014</v>
      </c>
      <c r="Q117" s="103">
        <f t="shared" si="20"/>
        <v>7.6000000000000014</v>
      </c>
      <c r="S117">
        <v>115</v>
      </c>
      <c r="T117">
        <v>40.200000000000003</v>
      </c>
      <c r="U117">
        <v>32.6</v>
      </c>
      <c r="V117">
        <f t="shared" si="21"/>
        <v>-7.6000000000000014</v>
      </c>
      <c r="W117" s="103">
        <f t="shared" si="22"/>
        <v>7.6000000000000014</v>
      </c>
      <c r="Y117">
        <v>115</v>
      </c>
      <c r="Z117">
        <v>40.200000000000003</v>
      </c>
      <c r="AA117">
        <v>32.6</v>
      </c>
      <c r="AB117">
        <f t="shared" si="23"/>
        <v>-7.6000000000000014</v>
      </c>
      <c r="AC117" s="103">
        <f t="shared" si="24"/>
        <v>7.6000000000000014</v>
      </c>
      <c r="AE117">
        <v>115</v>
      </c>
      <c r="AF117">
        <v>40.200000000000003</v>
      </c>
      <c r="AG117">
        <v>32.6</v>
      </c>
      <c r="AH117">
        <f t="shared" si="25"/>
        <v>-7.6000000000000014</v>
      </c>
      <c r="AI117" s="103">
        <f t="shared" si="26"/>
        <v>7.6000000000000014</v>
      </c>
      <c r="AK117">
        <v>115</v>
      </c>
      <c r="AL117">
        <v>40.200000000000003</v>
      </c>
      <c r="AM117">
        <v>32.6</v>
      </c>
      <c r="AN117">
        <f t="shared" si="27"/>
        <v>-7.6000000000000014</v>
      </c>
      <c r="AO117" s="103">
        <f t="shared" si="28"/>
        <v>7.6000000000000014</v>
      </c>
      <c r="AQ117">
        <v>115</v>
      </c>
      <c r="AR117">
        <v>40.200000000000003</v>
      </c>
      <c r="AS117">
        <v>32.6</v>
      </c>
      <c r="AT117">
        <f t="shared" si="29"/>
        <v>-7.6000000000000014</v>
      </c>
    </row>
    <row r="118" spans="1:46" x14ac:dyDescent="0.25">
      <c r="A118">
        <v>116</v>
      </c>
      <c r="B118">
        <v>40.200000000000003</v>
      </c>
      <c r="C118">
        <v>32.6</v>
      </c>
      <c r="D118">
        <f t="shared" si="15"/>
        <v>-7.6000000000000014</v>
      </c>
      <c r="E118" s="103">
        <f t="shared" si="16"/>
        <v>7.6000000000000014</v>
      </c>
      <c r="G118">
        <v>116</v>
      </c>
      <c r="H118">
        <v>40.200000000000003</v>
      </c>
      <c r="I118">
        <v>32.6</v>
      </c>
      <c r="J118">
        <f t="shared" si="17"/>
        <v>-7.6000000000000014</v>
      </c>
      <c r="K118" s="103">
        <f t="shared" si="18"/>
        <v>7.6000000000000014</v>
      </c>
      <c r="M118">
        <v>116</v>
      </c>
      <c r="N118">
        <v>40.200000000000003</v>
      </c>
      <c r="O118">
        <v>32.6</v>
      </c>
      <c r="P118">
        <f t="shared" si="19"/>
        <v>-7.6000000000000014</v>
      </c>
      <c r="Q118" s="103">
        <f t="shared" si="20"/>
        <v>7.6000000000000014</v>
      </c>
      <c r="S118">
        <v>116</v>
      </c>
      <c r="T118">
        <v>40.200000000000003</v>
      </c>
      <c r="U118">
        <v>32.6</v>
      </c>
      <c r="V118">
        <f t="shared" si="21"/>
        <v>-7.6000000000000014</v>
      </c>
      <c r="W118" s="103">
        <f t="shared" si="22"/>
        <v>7.6000000000000014</v>
      </c>
      <c r="Y118">
        <v>116</v>
      </c>
      <c r="Z118">
        <v>40.200000000000003</v>
      </c>
      <c r="AA118">
        <v>32.6</v>
      </c>
      <c r="AB118">
        <f t="shared" si="23"/>
        <v>-7.6000000000000014</v>
      </c>
      <c r="AC118" s="103">
        <f t="shared" si="24"/>
        <v>7.6000000000000014</v>
      </c>
      <c r="AE118">
        <v>116</v>
      </c>
      <c r="AF118">
        <v>40.200000000000003</v>
      </c>
      <c r="AG118">
        <v>32.6</v>
      </c>
      <c r="AH118">
        <f t="shared" si="25"/>
        <v>-7.6000000000000014</v>
      </c>
      <c r="AI118" s="103">
        <f t="shared" si="26"/>
        <v>7.6000000000000014</v>
      </c>
      <c r="AK118">
        <v>116</v>
      </c>
      <c r="AL118">
        <v>40.200000000000003</v>
      </c>
      <c r="AM118">
        <v>32.6</v>
      </c>
      <c r="AN118">
        <f t="shared" si="27"/>
        <v>-7.6000000000000014</v>
      </c>
      <c r="AO118" s="103">
        <f t="shared" si="28"/>
        <v>7.6000000000000014</v>
      </c>
      <c r="AQ118">
        <v>116</v>
      </c>
      <c r="AR118">
        <v>40.200000000000003</v>
      </c>
      <c r="AS118">
        <v>32.6</v>
      </c>
      <c r="AT118">
        <f t="shared" si="29"/>
        <v>-7.6000000000000014</v>
      </c>
    </row>
    <row r="119" spans="1:46" x14ac:dyDescent="0.25">
      <c r="A119">
        <v>117</v>
      </c>
      <c r="B119">
        <v>40.200000000000003</v>
      </c>
      <c r="C119">
        <v>32.6</v>
      </c>
      <c r="D119">
        <f t="shared" si="15"/>
        <v>-7.6000000000000014</v>
      </c>
      <c r="E119" s="103">
        <f t="shared" si="16"/>
        <v>7.6000000000000014</v>
      </c>
      <c r="G119">
        <v>117</v>
      </c>
      <c r="H119">
        <v>40.200000000000003</v>
      </c>
      <c r="I119">
        <v>32.6</v>
      </c>
      <c r="J119">
        <f t="shared" si="17"/>
        <v>-7.6000000000000014</v>
      </c>
      <c r="K119" s="103">
        <f t="shared" si="18"/>
        <v>7.6000000000000014</v>
      </c>
      <c r="M119">
        <v>117</v>
      </c>
      <c r="N119">
        <v>40.200000000000003</v>
      </c>
      <c r="O119">
        <v>32.6</v>
      </c>
      <c r="P119">
        <f t="shared" si="19"/>
        <v>-7.6000000000000014</v>
      </c>
      <c r="Q119" s="103">
        <f t="shared" si="20"/>
        <v>7.6000000000000014</v>
      </c>
      <c r="S119">
        <v>117</v>
      </c>
      <c r="T119">
        <v>40.200000000000003</v>
      </c>
      <c r="U119">
        <v>32.6</v>
      </c>
      <c r="V119">
        <f t="shared" si="21"/>
        <v>-7.6000000000000014</v>
      </c>
      <c r="W119" s="103">
        <f t="shared" si="22"/>
        <v>7.6000000000000014</v>
      </c>
      <c r="Y119">
        <v>117</v>
      </c>
      <c r="Z119">
        <v>40.200000000000003</v>
      </c>
      <c r="AA119">
        <v>32.6</v>
      </c>
      <c r="AB119">
        <f t="shared" si="23"/>
        <v>-7.6000000000000014</v>
      </c>
      <c r="AC119" s="103">
        <f t="shared" si="24"/>
        <v>7.6000000000000014</v>
      </c>
      <c r="AE119">
        <v>117</v>
      </c>
      <c r="AF119">
        <v>40.200000000000003</v>
      </c>
      <c r="AG119">
        <v>32.6</v>
      </c>
      <c r="AH119">
        <f t="shared" si="25"/>
        <v>-7.6000000000000014</v>
      </c>
      <c r="AI119" s="103">
        <f t="shared" si="26"/>
        <v>7.6000000000000014</v>
      </c>
      <c r="AK119">
        <v>117</v>
      </c>
      <c r="AL119">
        <v>40.200000000000003</v>
      </c>
      <c r="AM119">
        <v>32.6</v>
      </c>
      <c r="AN119">
        <f t="shared" si="27"/>
        <v>-7.6000000000000014</v>
      </c>
      <c r="AO119" s="103">
        <f t="shared" si="28"/>
        <v>7.6000000000000014</v>
      </c>
      <c r="AQ119">
        <v>117</v>
      </c>
      <c r="AR119">
        <v>40.200000000000003</v>
      </c>
      <c r="AS119">
        <v>32.6</v>
      </c>
      <c r="AT119">
        <f t="shared" si="29"/>
        <v>-7.6000000000000014</v>
      </c>
    </row>
    <row r="120" spans="1:46" x14ac:dyDescent="0.25">
      <c r="A120">
        <v>118</v>
      </c>
      <c r="B120">
        <v>40.200000000000003</v>
      </c>
      <c r="C120">
        <v>32.6</v>
      </c>
      <c r="D120">
        <f t="shared" si="15"/>
        <v>-7.6000000000000014</v>
      </c>
      <c r="E120" s="103">
        <f t="shared" si="16"/>
        <v>7.6000000000000014</v>
      </c>
      <c r="G120">
        <v>118</v>
      </c>
      <c r="H120">
        <v>40.200000000000003</v>
      </c>
      <c r="I120">
        <v>32.6</v>
      </c>
      <c r="J120">
        <f t="shared" si="17"/>
        <v>-7.6000000000000014</v>
      </c>
      <c r="K120" s="103">
        <f t="shared" si="18"/>
        <v>7.6000000000000014</v>
      </c>
      <c r="M120">
        <v>118</v>
      </c>
      <c r="N120">
        <v>40.200000000000003</v>
      </c>
      <c r="O120">
        <v>32.6</v>
      </c>
      <c r="P120">
        <f t="shared" si="19"/>
        <v>-7.6000000000000014</v>
      </c>
      <c r="Q120" s="103">
        <f t="shared" si="20"/>
        <v>7.6000000000000014</v>
      </c>
      <c r="S120">
        <v>118</v>
      </c>
      <c r="T120">
        <v>40.200000000000003</v>
      </c>
      <c r="U120">
        <v>32.6</v>
      </c>
      <c r="V120">
        <f t="shared" si="21"/>
        <v>-7.6000000000000014</v>
      </c>
      <c r="W120" s="103">
        <f t="shared" si="22"/>
        <v>7.6000000000000014</v>
      </c>
      <c r="Y120">
        <v>118</v>
      </c>
      <c r="Z120">
        <v>40.200000000000003</v>
      </c>
      <c r="AA120">
        <v>32.6</v>
      </c>
      <c r="AB120">
        <f t="shared" si="23"/>
        <v>-7.6000000000000014</v>
      </c>
      <c r="AC120" s="103">
        <f t="shared" si="24"/>
        <v>7.6000000000000014</v>
      </c>
      <c r="AE120">
        <v>118</v>
      </c>
      <c r="AF120">
        <v>40.200000000000003</v>
      </c>
      <c r="AG120">
        <v>32.6</v>
      </c>
      <c r="AH120">
        <f t="shared" si="25"/>
        <v>-7.6000000000000014</v>
      </c>
      <c r="AI120" s="103">
        <f t="shared" si="26"/>
        <v>7.6000000000000014</v>
      </c>
      <c r="AK120">
        <v>118</v>
      </c>
      <c r="AL120">
        <v>40.200000000000003</v>
      </c>
      <c r="AM120">
        <v>32.6</v>
      </c>
      <c r="AN120">
        <f t="shared" si="27"/>
        <v>-7.6000000000000014</v>
      </c>
      <c r="AO120" s="103">
        <f t="shared" si="28"/>
        <v>7.6000000000000014</v>
      </c>
      <c r="AQ120">
        <v>118</v>
      </c>
      <c r="AR120">
        <v>40.200000000000003</v>
      </c>
      <c r="AS120">
        <v>32.6</v>
      </c>
      <c r="AT120">
        <f t="shared" si="29"/>
        <v>-7.6000000000000014</v>
      </c>
    </row>
    <row r="121" spans="1:46" x14ac:dyDescent="0.25">
      <c r="A121">
        <v>119</v>
      </c>
      <c r="B121">
        <v>40.200000000000003</v>
      </c>
      <c r="C121">
        <v>32.6</v>
      </c>
      <c r="D121">
        <f t="shared" si="15"/>
        <v>-7.6000000000000014</v>
      </c>
      <c r="E121" s="103">
        <f t="shared" si="16"/>
        <v>7.6000000000000014</v>
      </c>
      <c r="G121">
        <v>119</v>
      </c>
      <c r="H121">
        <v>40.200000000000003</v>
      </c>
      <c r="I121">
        <v>32.6</v>
      </c>
      <c r="J121">
        <f t="shared" si="17"/>
        <v>-7.6000000000000014</v>
      </c>
      <c r="K121" s="103">
        <f t="shared" si="18"/>
        <v>7.6000000000000014</v>
      </c>
      <c r="M121">
        <v>119</v>
      </c>
      <c r="N121">
        <v>40.200000000000003</v>
      </c>
      <c r="O121">
        <v>32.6</v>
      </c>
      <c r="P121">
        <f t="shared" si="19"/>
        <v>-7.6000000000000014</v>
      </c>
      <c r="Q121" s="103">
        <f t="shared" si="20"/>
        <v>7.6000000000000014</v>
      </c>
      <c r="S121">
        <v>119</v>
      </c>
      <c r="T121">
        <v>40.200000000000003</v>
      </c>
      <c r="U121">
        <v>32.6</v>
      </c>
      <c r="V121">
        <f t="shared" si="21"/>
        <v>-7.6000000000000014</v>
      </c>
      <c r="W121" s="103">
        <f t="shared" si="22"/>
        <v>7.6000000000000014</v>
      </c>
      <c r="Y121">
        <v>119</v>
      </c>
      <c r="Z121">
        <v>40.200000000000003</v>
      </c>
      <c r="AA121">
        <v>32.6</v>
      </c>
      <c r="AB121">
        <f t="shared" si="23"/>
        <v>-7.6000000000000014</v>
      </c>
      <c r="AC121" s="103">
        <f t="shared" si="24"/>
        <v>7.6000000000000014</v>
      </c>
      <c r="AE121">
        <v>119</v>
      </c>
      <c r="AF121">
        <v>40.200000000000003</v>
      </c>
      <c r="AG121">
        <v>32.6</v>
      </c>
      <c r="AH121">
        <f t="shared" si="25"/>
        <v>-7.6000000000000014</v>
      </c>
      <c r="AI121" s="103">
        <f t="shared" si="26"/>
        <v>7.6000000000000014</v>
      </c>
      <c r="AK121">
        <v>119</v>
      </c>
      <c r="AL121">
        <v>40.200000000000003</v>
      </c>
      <c r="AM121">
        <v>32.6</v>
      </c>
      <c r="AN121">
        <f t="shared" si="27"/>
        <v>-7.6000000000000014</v>
      </c>
      <c r="AO121" s="103">
        <f t="shared" si="28"/>
        <v>7.6000000000000014</v>
      </c>
      <c r="AQ121">
        <v>119</v>
      </c>
      <c r="AR121">
        <v>40.200000000000003</v>
      </c>
      <c r="AS121">
        <v>32.6</v>
      </c>
      <c r="AT121">
        <f t="shared" si="29"/>
        <v>-7.6000000000000014</v>
      </c>
    </row>
    <row r="122" spans="1:46" x14ac:dyDescent="0.25">
      <c r="A122">
        <v>120</v>
      </c>
      <c r="B122">
        <v>40.200000000000003</v>
      </c>
      <c r="C122">
        <v>32.6</v>
      </c>
      <c r="D122">
        <f t="shared" si="15"/>
        <v>-7.6000000000000014</v>
      </c>
      <c r="E122" s="103">
        <f t="shared" si="16"/>
        <v>7.6000000000000014</v>
      </c>
      <c r="G122">
        <v>120</v>
      </c>
      <c r="H122">
        <v>40.200000000000003</v>
      </c>
      <c r="I122">
        <v>32.6</v>
      </c>
      <c r="J122">
        <f t="shared" si="17"/>
        <v>-7.6000000000000014</v>
      </c>
      <c r="K122" s="103">
        <f t="shared" si="18"/>
        <v>7.6000000000000014</v>
      </c>
      <c r="M122">
        <v>120</v>
      </c>
      <c r="N122">
        <v>40.200000000000003</v>
      </c>
      <c r="O122">
        <v>32.6</v>
      </c>
      <c r="P122">
        <f t="shared" si="19"/>
        <v>-7.6000000000000014</v>
      </c>
      <c r="Q122" s="103">
        <f t="shared" si="20"/>
        <v>7.6000000000000014</v>
      </c>
      <c r="S122">
        <v>120</v>
      </c>
      <c r="T122">
        <v>40.200000000000003</v>
      </c>
      <c r="U122">
        <v>32.6</v>
      </c>
      <c r="V122">
        <f t="shared" si="21"/>
        <v>-7.6000000000000014</v>
      </c>
      <c r="W122" s="103">
        <f t="shared" si="22"/>
        <v>7.6000000000000014</v>
      </c>
      <c r="Y122">
        <v>120</v>
      </c>
      <c r="Z122">
        <v>40.200000000000003</v>
      </c>
      <c r="AA122">
        <v>32.6</v>
      </c>
      <c r="AB122">
        <f t="shared" si="23"/>
        <v>-7.6000000000000014</v>
      </c>
      <c r="AC122" s="103">
        <f t="shared" si="24"/>
        <v>7.6000000000000014</v>
      </c>
      <c r="AE122">
        <v>120</v>
      </c>
      <c r="AF122">
        <v>40.200000000000003</v>
      </c>
      <c r="AG122">
        <v>32.6</v>
      </c>
      <c r="AH122">
        <f t="shared" si="25"/>
        <v>-7.6000000000000014</v>
      </c>
      <c r="AI122" s="103">
        <f t="shared" si="26"/>
        <v>7.6000000000000014</v>
      </c>
      <c r="AK122">
        <v>120</v>
      </c>
      <c r="AL122">
        <v>40.200000000000003</v>
      </c>
      <c r="AM122">
        <v>32.6</v>
      </c>
      <c r="AN122">
        <f t="shared" si="27"/>
        <v>-7.6000000000000014</v>
      </c>
      <c r="AO122" s="103">
        <f t="shared" si="28"/>
        <v>7.6000000000000014</v>
      </c>
      <c r="AQ122">
        <v>120</v>
      </c>
      <c r="AR122">
        <v>40.200000000000003</v>
      </c>
      <c r="AS122">
        <v>32.6</v>
      </c>
      <c r="AT122">
        <f t="shared" si="29"/>
        <v>-7.6000000000000014</v>
      </c>
    </row>
    <row r="123" spans="1:46" x14ac:dyDescent="0.25">
      <c r="A123">
        <v>121</v>
      </c>
      <c r="B123">
        <v>40.200000000000003</v>
      </c>
      <c r="C123">
        <v>32.6</v>
      </c>
      <c r="D123">
        <f t="shared" si="15"/>
        <v>-7.6000000000000014</v>
      </c>
      <c r="E123" s="103">
        <f t="shared" si="16"/>
        <v>7.6000000000000014</v>
      </c>
      <c r="G123">
        <v>121</v>
      </c>
      <c r="H123">
        <v>40.200000000000003</v>
      </c>
      <c r="I123">
        <v>32.6</v>
      </c>
      <c r="J123">
        <f t="shared" si="17"/>
        <v>-7.6000000000000014</v>
      </c>
      <c r="K123" s="103">
        <f t="shared" si="18"/>
        <v>7.6000000000000014</v>
      </c>
      <c r="M123">
        <v>121</v>
      </c>
      <c r="N123">
        <v>40.200000000000003</v>
      </c>
      <c r="O123">
        <v>32.6</v>
      </c>
      <c r="P123">
        <f t="shared" si="19"/>
        <v>-7.6000000000000014</v>
      </c>
      <c r="Q123" s="103">
        <f t="shared" si="20"/>
        <v>7.6000000000000014</v>
      </c>
      <c r="S123">
        <v>121</v>
      </c>
      <c r="T123">
        <v>40.200000000000003</v>
      </c>
      <c r="U123">
        <v>32.6</v>
      </c>
      <c r="V123">
        <f t="shared" si="21"/>
        <v>-7.6000000000000014</v>
      </c>
      <c r="W123" s="103">
        <f t="shared" si="22"/>
        <v>7.6000000000000014</v>
      </c>
      <c r="Y123">
        <v>121</v>
      </c>
      <c r="Z123">
        <v>40.200000000000003</v>
      </c>
      <c r="AA123">
        <v>32.6</v>
      </c>
      <c r="AB123">
        <f t="shared" si="23"/>
        <v>-7.6000000000000014</v>
      </c>
      <c r="AC123" s="103">
        <f t="shared" si="24"/>
        <v>7.6000000000000014</v>
      </c>
      <c r="AE123">
        <v>121</v>
      </c>
      <c r="AF123">
        <v>40.200000000000003</v>
      </c>
      <c r="AG123">
        <v>32.6</v>
      </c>
      <c r="AH123">
        <f t="shared" si="25"/>
        <v>-7.6000000000000014</v>
      </c>
      <c r="AI123" s="103">
        <f t="shared" si="26"/>
        <v>7.6000000000000014</v>
      </c>
      <c r="AK123">
        <v>121</v>
      </c>
      <c r="AL123">
        <v>40.200000000000003</v>
      </c>
      <c r="AM123">
        <v>32.6</v>
      </c>
      <c r="AN123">
        <f t="shared" si="27"/>
        <v>-7.6000000000000014</v>
      </c>
      <c r="AO123" s="103">
        <f t="shared" si="28"/>
        <v>7.6000000000000014</v>
      </c>
      <c r="AQ123">
        <v>121</v>
      </c>
      <c r="AR123">
        <v>40.200000000000003</v>
      </c>
      <c r="AS123">
        <v>32.6</v>
      </c>
      <c r="AT123">
        <f t="shared" si="29"/>
        <v>-7.6000000000000014</v>
      </c>
    </row>
    <row r="124" spans="1:46" x14ac:dyDescent="0.25">
      <c r="A124">
        <v>122</v>
      </c>
      <c r="B124">
        <v>40.200000000000003</v>
      </c>
      <c r="C124">
        <v>32.6</v>
      </c>
      <c r="D124">
        <f t="shared" si="15"/>
        <v>-7.6000000000000014</v>
      </c>
      <c r="E124" s="103">
        <f t="shared" si="16"/>
        <v>7.6000000000000014</v>
      </c>
      <c r="G124">
        <v>122</v>
      </c>
      <c r="H124">
        <v>40.200000000000003</v>
      </c>
      <c r="I124">
        <v>32.6</v>
      </c>
      <c r="J124">
        <f t="shared" si="17"/>
        <v>-7.6000000000000014</v>
      </c>
      <c r="K124" s="103">
        <f t="shared" si="18"/>
        <v>7.6000000000000014</v>
      </c>
      <c r="M124">
        <v>122</v>
      </c>
      <c r="N124">
        <v>40.200000000000003</v>
      </c>
      <c r="O124">
        <v>32.6</v>
      </c>
      <c r="P124">
        <f t="shared" si="19"/>
        <v>-7.6000000000000014</v>
      </c>
      <c r="Q124" s="103">
        <f t="shared" si="20"/>
        <v>7.6000000000000014</v>
      </c>
      <c r="S124">
        <v>122</v>
      </c>
      <c r="T124">
        <v>40.200000000000003</v>
      </c>
      <c r="U124">
        <v>32.6</v>
      </c>
      <c r="V124">
        <f t="shared" si="21"/>
        <v>-7.6000000000000014</v>
      </c>
      <c r="W124" s="103">
        <f t="shared" si="22"/>
        <v>7.6000000000000014</v>
      </c>
      <c r="Y124">
        <v>122</v>
      </c>
      <c r="Z124">
        <v>40.200000000000003</v>
      </c>
      <c r="AA124">
        <v>32.6</v>
      </c>
      <c r="AB124">
        <f t="shared" si="23"/>
        <v>-7.6000000000000014</v>
      </c>
      <c r="AC124" s="103">
        <f t="shared" si="24"/>
        <v>7.6000000000000014</v>
      </c>
      <c r="AE124">
        <v>122</v>
      </c>
      <c r="AF124">
        <v>40.200000000000003</v>
      </c>
      <c r="AG124">
        <v>32.6</v>
      </c>
      <c r="AH124">
        <f t="shared" si="25"/>
        <v>-7.6000000000000014</v>
      </c>
      <c r="AI124" s="103">
        <f t="shared" si="26"/>
        <v>7.6000000000000014</v>
      </c>
      <c r="AK124">
        <v>122</v>
      </c>
      <c r="AL124">
        <v>40.200000000000003</v>
      </c>
      <c r="AM124">
        <v>32.6</v>
      </c>
      <c r="AN124">
        <f t="shared" si="27"/>
        <v>-7.6000000000000014</v>
      </c>
      <c r="AO124" s="103">
        <f t="shared" si="28"/>
        <v>7.6000000000000014</v>
      </c>
      <c r="AQ124">
        <v>122</v>
      </c>
      <c r="AR124">
        <v>40.200000000000003</v>
      </c>
      <c r="AS124">
        <v>32.6</v>
      </c>
      <c r="AT124">
        <f t="shared" si="29"/>
        <v>-7.6000000000000014</v>
      </c>
    </row>
    <row r="125" spans="1:46" x14ac:dyDescent="0.25">
      <c r="A125">
        <v>123</v>
      </c>
      <c r="B125">
        <v>40.200000000000003</v>
      </c>
      <c r="C125">
        <v>32.6</v>
      </c>
      <c r="D125">
        <f t="shared" si="15"/>
        <v>-7.6000000000000014</v>
      </c>
      <c r="E125" s="103">
        <f t="shared" si="16"/>
        <v>7.6000000000000014</v>
      </c>
      <c r="G125">
        <v>123</v>
      </c>
      <c r="H125">
        <v>40.200000000000003</v>
      </c>
      <c r="I125">
        <v>32.6</v>
      </c>
      <c r="J125">
        <f t="shared" si="17"/>
        <v>-7.6000000000000014</v>
      </c>
      <c r="K125" s="103">
        <f t="shared" si="18"/>
        <v>7.6000000000000014</v>
      </c>
      <c r="M125">
        <v>123</v>
      </c>
      <c r="N125">
        <v>40.200000000000003</v>
      </c>
      <c r="O125">
        <v>32.6</v>
      </c>
      <c r="P125">
        <f t="shared" si="19"/>
        <v>-7.6000000000000014</v>
      </c>
      <c r="Q125" s="103">
        <f t="shared" si="20"/>
        <v>7.6000000000000014</v>
      </c>
      <c r="S125">
        <v>123</v>
      </c>
      <c r="T125">
        <v>40.200000000000003</v>
      </c>
      <c r="U125">
        <v>32.6</v>
      </c>
      <c r="V125">
        <f t="shared" si="21"/>
        <v>-7.6000000000000014</v>
      </c>
      <c r="W125" s="103">
        <f t="shared" si="22"/>
        <v>7.6000000000000014</v>
      </c>
      <c r="Y125">
        <v>123</v>
      </c>
      <c r="Z125">
        <v>40.200000000000003</v>
      </c>
      <c r="AA125">
        <v>32.6</v>
      </c>
      <c r="AB125">
        <f t="shared" si="23"/>
        <v>-7.6000000000000014</v>
      </c>
      <c r="AC125" s="103">
        <f t="shared" si="24"/>
        <v>7.6000000000000014</v>
      </c>
      <c r="AE125">
        <v>123</v>
      </c>
      <c r="AF125">
        <v>40.200000000000003</v>
      </c>
      <c r="AG125">
        <v>32.6</v>
      </c>
      <c r="AH125">
        <f t="shared" si="25"/>
        <v>-7.6000000000000014</v>
      </c>
      <c r="AI125" s="103">
        <f t="shared" si="26"/>
        <v>7.6000000000000014</v>
      </c>
      <c r="AK125">
        <v>123</v>
      </c>
      <c r="AL125">
        <v>40.200000000000003</v>
      </c>
      <c r="AM125">
        <v>32.6</v>
      </c>
      <c r="AN125">
        <f t="shared" si="27"/>
        <v>-7.6000000000000014</v>
      </c>
      <c r="AO125" s="103">
        <f t="shared" si="28"/>
        <v>7.6000000000000014</v>
      </c>
      <c r="AQ125">
        <v>123</v>
      </c>
      <c r="AR125">
        <v>40.200000000000003</v>
      </c>
      <c r="AS125">
        <v>32.6</v>
      </c>
      <c r="AT125">
        <f t="shared" si="29"/>
        <v>-7.6000000000000014</v>
      </c>
    </row>
    <row r="126" spans="1:46" x14ac:dyDescent="0.25">
      <c r="A126">
        <v>124</v>
      </c>
      <c r="B126">
        <v>40.200000000000003</v>
      </c>
      <c r="C126">
        <v>32.6</v>
      </c>
      <c r="D126">
        <f t="shared" si="15"/>
        <v>-7.6000000000000014</v>
      </c>
      <c r="E126" s="103">
        <f t="shared" si="16"/>
        <v>7.6000000000000014</v>
      </c>
      <c r="G126">
        <v>124</v>
      </c>
      <c r="H126">
        <v>40.200000000000003</v>
      </c>
      <c r="I126">
        <v>32.6</v>
      </c>
      <c r="J126">
        <f t="shared" si="17"/>
        <v>-7.6000000000000014</v>
      </c>
      <c r="K126" s="103">
        <f t="shared" si="18"/>
        <v>7.6000000000000014</v>
      </c>
      <c r="M126">
        <v>124</v>
      </c>
      <c r="N126">
        <v>40.200000000000003</v>
      </c>
      <c r="O126">
        <v>32.6</v>
      </c>
      <c r="P126">
        <f t="shared" si="19"/>
        <v>-7.6000000000000014</v>
      </c>
      <c r="Q126" s="103">
        <f t="shared" si="20"/>
        <v>7.6000000000000014</v>
      </c>
      <c r="S126">
        <v>124</v>
      </c>
      <c r="T126">
        <v>40.200000000000003</v>
      </c>
      <c r="U126">
        <v>32.6</v>
      </c>
      <c r="V126">
        <f t="shared" si="21"/>
        <v>-7.6000000000000014</v>
      </c>
      <c r="W126" s="103">
        <f t="shared" si="22"/>
        <v>7.6000000000000014</v>
      </c>
      <c r="Y126">
        <v>124</v>
      </c>
      <c r="Z126">
        <v>40.200000000000003</v>
      </c>
      <c r="AA126">
        <v>32.6</v>
      </c>
      <c r="AB126">
        <f t="shared" si="23"/>
        <v>-7.6000000000000014</v>
      </c>
      <c r="AC126" s="103">
        <f t="shared" si="24"/>
        <v>7.6000000000000014</v>
      </c>
      <c r="AE126">
        <v>124</v>
      </c>
      <c r="AF126">
        <v>40.200000000000003</v>
      </c>
      <c r="AG126">
        <v>32.6</v>
      </c>
      <c r="AH126">
        <f t="shared" si="25"/>
        <v>-7.6000000000000014</v>
      </c>
      <c r="AI126" s="103">
        <f t="shared" si="26"/>
        <v>7.6000000000000014</v>
      </c>
      <c r="AK126">
        <v>124</v>
      </c>
      <c r="AL126">
        <v>40.200000000000003</v>
      </c>
      <c r="AM126">
        <v>32.6</v>
      </c>
      <c r="AN126">
        <f t="shared" si="27"/>
        <v>-7.6000000000000014</v>
      </c>
      <c r="AO126" s="103">
        <f t="shared" si="28"/>
        <v>7.6000000000000014</v>
      </c>
      <c r="AQ126">
        <v>124</v>
      </c>
      <c r="AR126">
        <v>40.200000000000003</v>
      </c>
      <c r="AS126">
        <v>32.6</v>
      </c>
      <c r="AT126">
        <f t="shared" si="29"/>
        <v>-7.6000000000000014</v>
      </c>
    </row>
    <row r="127" spans="1:46" x14ac:dyDescent="0.25">
      <c r="A127">
        <v>125</v>
      </c>
      <c r="B127">
        <v>40.200000000000003</v>
      </c>
      <c r="C127">
        <v>32.6</v>
      </c>
      <c r="D127">
        <f t="shared" si="15"/>
        <v>-7.6000000000000014</v>
      </c>
      <c r="E127" s="103">
        <f t="shared" si="16"/>
        <v>7.6000000000000014</v>
      </c>
      <c r="G127">
        <v>125</v>
      </c>
      <c r="H127">
        <v>40.200000000000003</v>
      </c>
      <c r="I127">
        <v>32.6</v>
      </c>
      <c r="J127">
        <f t="shared" si="17"/>
        <v>-7.6000000000000014</v>
      </c>
      <c r="K127" s="103">
        <f t="shared" si="18"/>
        <v>7.6000000000000014</v>
      </c>
      <c r="M127">
        <v>125</v>
      </c>
      <c r="N127">
        <v>40.200000000000003</v>
      </c>
      <c r="O127">
        <v>32.6</v>
      </c>
      <c r="P127">
        <f t="shared" si="19"/>
        <v>-7.6000000000000014</v>
      </c>
      <c r="Q127" s="103">
        <f t="shared" si="20"/>
        <v>7.6000000000000014</v>
      </c>
      <c r="S127">
        <v>125</v>
      </c>
      <c r="T127">
        <v>40.200000000000003</v>
      </c>
      <c r="U127">
        <v>32.6</v>
      </c>
      <c r="V127">
        <f t="shared" si="21"/>
        <v>-7.6000000000000014</v>
      </c>
      <c r="W127" s="103">
        <f t="shared" si="22"/>
        <v>7.6000000000000014</v>
      </c>
      <c r="Y127">
        <v>125</v>
      </c>
      <c r="Z127">
        <v>40.200000000000003</v>
      </c>
      <c r="AA127">
        <v>32.6</v>
      </c>
      <c r="AB127">
        <f t="shared" si="23"/>
        <v>-7.6000000000000014</v>
      </c>
      <c r="AC127" s="103">
        <f t="shared" si="24"/>
        <v>7.6000000000000014</v>
      </c>
      <c r="AE127">
        <v>125</v>
      </c>
      <c r="AF127">
        <v>40.200000000000003</v>
      </c>
      <c r="AG127">
        <v>32.6</v>
      </c>
      <c r="AH127">
        <f t="shared" si="25"/>
        <v>-7.6000000000000014</v>
      </c>
      <c r="AI127" s="103">
        <f t="shared" si="26"/>
        <v>7.6000000000000014</v>
      </c>
      <c r="AK127">
        <v>125</v>
      </c>
      <c r="AL127">
        <v>40.200000000000003</v>
      </c>
      <c r="AM127">
        <v>32.6</v>
      </c>
      <c r="AN127">
        <f t="shared" si="27"/>
        <v>-7.6000000000000014</v>
      </c>
      <c r="AO127" s="103">
        <f t="shared" si="28"/>
        <v>7.6000000000000014</v>
      </c>
      <c r="AQ127">
        <v>125</v>
      </c>
      <c r="AR127">
        <v>40.200000000000003</v>
      </c>
      <c r="AS127">
        <v>32.6</v>
      </c>
      <c r="AT127">
        <f t="shared" si="29"/>
        <v>-7.6000000000000014</v>
      </c>
    </row>
    <row r="128" spans="1:46" x14ac:dyDescent="0.25">
      <c r="A128">
        <v>126</v>
      </c>
      <c r="B128">
        <v>40.200000000000003</v>
      </c>
      <c r="C128">
        <v>32.6</v>
      </c>
      <c r="D128">
        <f t="shared" si="15"/>
        <v>-7.6000000000000014</v>
      </c>
      <c r="E128" s="103">
        <f t="shared" si="16"/>
        <v>7.6000000000000014</v>
      </c>
      <c r="G128">
        <v>126</v>
      </c>
      <c r="H128">
        <v>40.200000000000003</v>
      </c>
      <c r="I128">
        <v>32.6</v>
      </c>
      <c r="J128">
        <f t="shared" si="17"/>
        <v>-7.6000000000000014</v>
      </c>
      <c r="K128" s="103">
        <f t="shared" si="18"/>
        <v>7.6000000000000014</v>
      </c>
      <c r="M128">
        <v>126</v>
      </c>
      <c r="N128">
        <v>40.200000000000003</v>
      </c>
      <c r="O128">
        <v>32.6</v>
      </c>
      <c r="P128">
        <f t="shared" si="19"/>
        <v>-7.6000000000000014</v>
      </c>
      <c r="Q128" s="103">
        <f t="shared" si="20"/>
        <v>7.6000000000000014</v>
      </c>
      <c r="S128">
        <v>126</v>
      </c>
      <c r="T128">
        <v>40.200000000000003</v>
      </c>
      <c r="U128">
        <v>32.6</v>
      </c>
      <c r="V128">
        <f t="shared" si="21"/>
        <v>-7.6000000000000014</v>
      </c>
      <c r="W128" s="103">
        <f t="shared" si="22"/>
        <v>7.6000000000000014</v>
      </c>
      <c r="Y128">
        <v>126</v>
      </c>
      <c r="Z128">
        <v>40.200000000000003</v>
      </c>
      <c r="AA128">
        <v>32.6</v>
      </c>
      <c r="AB128">
        <f t="shared" si="23"/>
        <v>-7.6000000000000014</v>
      </c>
      <c r="AC128" s="103">
        <f t="shared" si="24"/>
        <v>7.6000000000000014</v>
      </c>
      <c r="AE128">
        <v>126</v>
      </c>
      <c r="AF128">
        <v>40.200000000000003</v>
      </c>
      <c r="AG128">
        <v>32.6</v>
      </c>
      <c r="AH128">
        <f t="shared" si="25"/>
        <v>-7.6000000000000014</v>
      </c>
      <c r="AI128" s="103">
        <f t="shared" si="26"/>
        <v>7.6000000000000014</v>
      </c>
      <c r="AK128">
        <v>126</v>
      </c>
      <c r="AL128">
        <v>40.200000000000003</v>
      </c>
      <c r="AM128">
        <v>32.6</v>
      </c>
      <c r="AN128">
        <f t="shared" si="27"/>
        <v>-7.6000000000000014</v>
      </c>
      <c r="AO128" s="103">
        <f t="shared" si="28"/>
        <v>7.6000000000000014</v>
      </c>
      <c r="AQ128">
        <v>126</v>
      </c>
      <c r="AR128">
        <v>40.200000000000003</v>
      </c>
      <c r="AS128">
        <v>32.6</v>
      </c>
      <c r="AT128">
        <f t="shared" si="29"/>
        <v>-7.6000000000000014</v>
      </c>
    </row>
    <row r="129" spans="1:46" x14ac:dyDescent="0.25">
      <c r="A129">
        <v>127</v>
      </c>
      <c r="B129">
        <v>40.200000000000003</v>
      </c>
      <c r="C129">
        <v>32.6</v>
      </c>
      <c r="D129">
        <f t="shared" si="15"/>
        <v>-7.6000000000000014</v>
      </c>
      <c r="E129" s="103">
        <f t="shared" si="16"/>
        <v>7.6000000000000014</v>
      </c>
      <c r="G129">
        <v>127</v>
      </c>
      <c r="H129">
        <v>40.200000000000003</v>
      </c>
      <c r="I129">
        <v>32.6</v>
      </c>
      <c r="J129">
        <f t="shared" si="17"/>
        <v>-7.6000000000000014</v>
      </c>
      <c r="K129" s="103">
        <f t="shared" si="18"/>
        <v>7.6000000000000014</v>
      </c>
      <c r="M129">
        <v>127</v>
      </c>
      <c r="N129">
        <v>40.200000000000003</v>
      </c>
      <c r="O129">
        <v>32.6</v>
      </c>
      <c r="P129">
        <f t="shared" si="19"/>
        <v>-7.6000000000000014</v>
      </c>
      <c r="Q129" s="103">
        <f t="shared" si="20"/>
        <v>7.6000000000000014</v>
      </c>
      <c r="S129">
        <v>127</v>
      </c>
      <c r="T129">
        <v>40.200000000000003</v>
      </c>
      <c r="U129">
        <v>32.6</v>
      </c>
      <c r="V129">
        <f t="shared" si="21"/>
        <v>-7.6000000000000014</v>
      </c>
      <c r="W129" s="103">
        <f t="shared" si="22"/>
        <v>7.6000000000000014</v>
      </c>
      <c r="Y129">
        <v>127</v>
      </c>
      <c r="Z129">
        <v>40.200000000000003</v>
      </c>
      <c r="AA129">
        <v>32.6</v>
      </c>
      <c r="AB129">
        <f t="shared" si="23"/>
        <v>-7.6000000000000014</v>
      </c>
      <c r="AC129" s="103">
        <f t="shared" si="24"/>
        <v>7.6000000000000014</v>
      </c>
      <c r="AE129">
        <v>127</v>
      </c>
      <c r="AF129">
        <v>40.200000000000003</v>
      </c>
      <c r="AG129">
        <v>32.6</v>
      </c>
      <c r="AH129">
        <f t="shared" si="25"/>
        <v>-7.6000000000000014</v>
      </c>
      <c r="AI129" s="103">
        <f t="shared" si="26"/>
        <v>7.6000000000000014</v>
      </c>
      <c r="AK129">
        <v>127</v>
      </c>
      <c r="AL129">
        <v>40.200000000000003</v>
      </c>
      <c r="AM129">
        <v>32.6</v>
      </c>
      <c r="AN129">
        <f t="shared" si="27"/>
        <v>-7.6000000000000014</v>
      </c>
      <c r="AO129" s="103">
        <f t="shared" si="28"/>
        <v>7.6000000000000014</v>
      </c>
      <c r="AQ129">
        <v>127</v>
      </c>
      <c r="AR129">
        <v>40.200000000000003</v>
      </c>
      <c r="AS129">
        <v>32.6</v>
      </c>
      <c r="AT129">
        <f t="shared" si="29"/>
        <v>-7.6000000000000014</v>
      </c>
    </row>
    <row r="130" spans="1:46" x14ac:dyDescent="0.25">
      <c r="A130">
        <v>128</v>
      </c>
      <c r="B130">
        <v>40.200000000000003</v>
      </c>
      <c r="C130">
        <v>32.6</v>
      </c>
      <c r="D130">
        <f t="shared" si="15"/>
        <v>-7.6000000000000014</v>
      </c>
      <c r="E130" s="103">
        <f t="shared" si="16"/>
        <v>7.6000000000000014</v>
      </c>
      <c r="G130">
        <v>128</v>
      </c>
      <c r="H130">
        <v>40.200000000000003</v>
      </c>
      <c r="I130">
        <v>32.6</v>
      </c>
      <c r="J130">
        <f t="shared" si="17"/>
        <v>-7.6000000000000014</v>
      </c>
      <c r="K130" s="103">
        <f t="shared" si="18"/>
        <v>7.6000000000000014</v>
      </c>
      <c r="M130">
        <v>128</v>
      </c>
      <c r="N130">
        <v>40.200000000000003</v>
      </c>
      <c r="O130">
        <v>32.6</v>
      </c>
      <c r="P130">
        <f t="shared" si="19"/>
        <v>-7.6000000000000014</v>
      </c>
      <c r="Q130" s="103">
        <f t="shared" si="20"/>
        <v>7.6000000000000014</v>
      </c>
      <c r="S130">
        <v>128</v>
      </c>
      <c r="T130">
        <v>40.200000000000003</v>
      </c>
      <c r="U130">
        <v>32.6</v>
      </c>
      <c r="V130">
        <f t="shared" si="21"/>
        <v>-7.6000000000000014</v>
      </c>
      <c r="W130" s="103">
        <f t="shared" si="22"/>
        <v>7.6000000000000014</v>
      </c>
      <c r="Y130">
        <v>128</v>
      </c>
      <c r="Z130">
        <v>40.200000000000003</v>
      </c>
      <c r="AA130">
        <v>32.6</v>
      </c>
      <c r="AB130">
        <f t="shared" si="23"/>
        <v>-7.6000000000000014</v>
      </c>
      <c r="AC130" s="103">
        <f t="shared" si="24"/>
        <v>7.6000000000000014</v>
      </c>
      <c r="AE130">
        <v>128</v>
      </c>
      <c r="AF130">
        <v>40.200000000000003</v>
      </c>
      <c r="AG130">
        <v>32.6</v>
      </c>
      <c r="AH130">
        <f t="shared" si="25"/>
        <v>-7.6000000000000014</v>
      </c>
      <c r="AI130" s="103">
        <f t="shared" si="26"/>
        <v>7.6000000000000014</v>
      </c>
      <c r="AK130">
        <v>128</v>
      </c>
      <c r="AL130">
        <v>40.200000000000003</v>
      </c>
      <c r="AM130">
        <v>32.6</v>
      </c>
      <c r="AN130">
        <f t="shared" si="27"/>
        <v>-7.6000000000000014</v>
      </c>
      <c r="AO130" s="103">
        <f t="shared" si="28"/>
        <v>7.6000000000000014</v>
      </c>
      <c r="AQ130">
        <v>128</v>
      </c>
      <c r="AR130">
        <v>40.200000000000003</v>
      </c>
      <c r="AS130">
        <v>32.6</v>
      </c>
      <c r="AT130">
        <f t="shared" si="29"/>
        <v>-7.6000000000000014</v>
      </c>
    </row>
    <row r="131" spans="1:46" x14ac:dyDescent="0.25">
      <c r="A131">
        <v>129</v>
      </c>
      <c r="B131">
        <v>40.200000000000003</v>
      </c>
      <c r="C131">
        <v>32.6</v>
      </c>
      <c r="D131">
        <f t="shared" si="15"/>
        <v>-7.6000000000000014</v>
      </c>
      <c r="E131" s="103">
        <f t="shared" si="16"/>
        <v>7.6000000000000014</v>
      </c>
      <c r="G131">
        <v>129</v>
      </c>
      <c r="H131">
        <v>40.200000000000003</v>
      </c>
      <c r="I131">
        <v>32.6</v>
      </c>
      <c r="J131">
        <f t="shared" si="17"/>
        <v>-7.6000000000000014</v>
      </c>
      <c r="K131" s="103">
        <f t="shared" si="18"/>
        <v>7.6000000000000014</v>
      </c>
      <c r="M131">
        <v>129</v>
      </c>
      <c r="N131">
        <v>40.200000000000003</v>
      </c>
      <c r="O131">
        <v>32.6</v>
      </c>
      <c r="P131">
        <f t="shared" si="19"/>
        <v>-7.6000000000000014</v>
      </c>
      <c r="Q131" s="103">
        <f t="shared" si="20"/>
        <v>7.6000000000000014</v>
      </c>
      <c r="S131">
        <v>129</v>
      </c>
      <c r="T131">
        <v>40.200000000000003</v>
      </c>
      <c r="U131">
        <v>32.6</v>
      </c>
      <c r="V131">
        <f t="shared" si="21"/>
        <v>-7.6000000000000014</v>
      </c>
      <c r="W131" s="103">
        <f t="shared" si="22"/>
        <v>7.6000000000000014</v>
      </c>
      <c r="Y131">
        <v>129</v>
      </c>
      <c r="Z131">
        <v>40.200000000000003</v>
      </c>
      <c r="AA131">
        <v>32.6</v>
      </c>
      <c r="AB131">
        <f t="shared" si="23"/>
        <v>-7.6000000000000014</v>
      </c>
      <c r="AC131" s="103">
        <f t="shared" si="24"/>
        <v>7.6000000000000014</v>
      </c>
      <c r="AE131">
        <v>129</v>
      </c>
      <c r="AF131">
        <v>40.200000000000003</v>
      </c>
      <c r="AG131">
        <v>32.6</v>
      </c>
      <c r="AH131">
        <f t="shared" si="25"/>
        <v>-7.6000000000000014</v>
      </c>
      <c r="AI131" s="103">
        <f t="shared" si="26"/>
        <v>7.6000000000000014</v>
      </c>
      <c r="AK131">
        <v>129</v>
      </c>
      <c r="AL131">
        <v>40.200000000000003</v>
      </c>
      <c r="AM131">
        <v>32.6</v>
      </c>
      <c r="AN131">
        <f t="shared" si="27"/>
        <v>-7.6000000000000014</v>
      </c>
      <c r="AO131" s="103">
        <f t="shared" si="28"/>
        <v>7.6000000000000014</v>
      </c>
      <c r="AQ131">
        <v>129</v>
      </c>
      <c r="AR131">
        <v>40.200000000000003</v>
      </c>
      <c r="AS131">
        <v>32.6</v>
      </c>
      <c r="AT131">
        <f t="shared" si="29"/>
        <v>-7.6000000000000014</v>
      </c>
    </row>
    <row r="132" spans="1:46" x14ac:dyDescent="0.25">
      <c r="A132">
        <v>130</v>
      </c>
      <c r="B132">
        <v>40.200000000000003</v>
      </c>
      <c r="C132">
        <v>32.6</v>
      </c>
      <c r="D132">
        <f t="shared" ref="D132:D195" si="30">C132-B132</f>
        <v>-7.6000000000000014</v>
      </c>
      <c r="E132" s="103">
        <f t="shared" ref="E132:E195" si="31">ABS(D132)</f>
        <v>7.6000000000000014</v>
      </c>
      <c r="G132">
        <v>130</v>
      </c>
      <c r="H132">
        <v>40.200000000000003</v>
      </c>
      <c r="I132">
        <v>32.6</v>
      </c>
      <c r="J132">
        <f t="shared" ref="J132:J195" si="32">I132-H132</f>
        <v>-7.6000000000000014</v>
      </c>
      <c r="K132" s="103">
        <f t="shared" ref="K132:K195" si="33">ABS(J132)</f>
        <v>7.6000000000000014</v>
      </c>
      <c r="M132">
        <v>130</v>
      </c>
      <c r="N132">
        <v>40.200000000000003</v>
      </c>
      <c r="O132">
        <v>32.6</v>
      </c>
      <c r="P132">
        <f t="shared" ref="P132:P195" si="34">O132-N132</f>
        <v>-7.6000000000000014</v>
      </c>
      <c r="Q132" s="103">
        <f t="shared" ref="Q132:Q195" si="35">ABS(P132)</f>
        <v>7.6000000000000014</v>
      </c>
      <c r="S132">
        <v>130</v>
      </c>
      <c r="T132">
        <v>40.200000000000003</v>
      </c>
      <c r="U132">
        <v>32.6</v>
      </c>
      <c r="V132">
        <f t="shared" ref="V132:V195" si="36">U132-T132</f>
        <v>-7.6000000000000014</v>
      </c>
      <c r="W132" s="103">
        <f t="shared" ref="W132:W195" si="37">ABS(V132)</f>
        <v>7.6000000000000014</v>
      </c>
      <c r="Y132">
        <v>130</v>
      </c>
      <c r="Z132">
        <v>40.200000000000003</v>
      </c>
      <c r="AA132">
        <v>32.6</v>
      </c>
      <c r="AB132">
        <f t="shared" ref="AB132:AB195" si="38">AA132-Z132</f>
        <v>-7.6000000000000014</v>
      </c>
      <c r="AC132" s="103">
        <f t="shared" ref="AC132:AC195" si="39">ABS(AB132)</f>
        <v>7.6000000000000014</v>
      </c>
      <c r="AE132">
        <v>130</v>
      </c>
      <c r="AF132">
        <v>40.200000000000003</v>
      </c>
      <c r="AG132">
        <v>32.6</v>
      </c>
      <c r="AH132">
        <f t="shared" ref="AH132:AH195" si="40">AG132-AF132</f>
        <v>-7.6000000000000014</v>
      </c>
      <c r="AI132" s="103">
        <f t="shared" ref="AI132:AI195" si="41">ABS(AH132)</f>
        <v>7.6000000000000014</v>
      </c>
      <c r="AK132">
        <v>130</v>
      </c>
      <c r="AL132">
        <v>40.200000000000003</v>
      </c>
      <c r="AM132">
        <v>32.6</v>
      </c>
      <c r="AN132">
        <f t="shared" ref="AN132:AN195" si="42">AM132-AL132</f>
        <v>-7.6000000000000014</v>
      </c>
      <c r="AO132" s="103">
        <f t="shared" ref="AO132:AO195" si="43">ABS(AN132)</f>
        <v>7.6000000000000014</v>
      </c>
      <c r="AQ132">
        <v>130</v>
      </c>
      <c r="AR132">
        <v>40.200000000000003</v>
      </c>
      <c r="AS132">
        <v>32.6</v>
      </c>
      <c r="AT132">
        <f t="shared" ref="AT132:AT195" si="44">AS132-AR132</f>
        <v>-7.6000000000000014</v>
      </c>
    </row>
    <row r="133" spans="1:46" x14ac:dyDescent="0.25">
      <c r="A133">
        <v>131</v>
      </c>
      <c r="B133">
        <v>40.200000000000003</v>
      </c>
      <c r="C133">
        <v>32.6</v>
      </c>
      <c r="D133">
        <f t="shared" si="30"/>
        <v>-7.6000000000000014</v>
      </c>
      <c r="E133" s="103">
        <f t="shared" si="31"/>
        <v>7.6000000000000014</v>
      </c>
      <c r="G133">
        <v>131</v>
      </c>
      <c r="H133">
        <v>40.200000000000003</v>
      </c>
      <c r="I133">
        <v>32.6</v>
      </c>
      <c r="J133">
        <f t="shared" si="32"/>
        <v>-7.6000000000000014</v>
      </c>
      <c r="K133" s="103">
        <f t="shared" si="33"/>
        <v>7.6000000000000014</v>
      </c>
      <c r="M133">
        <v>131</v>
      </c>
      <c r="N133">
        <v>40.200000000000003</v>
      </c>
      <c r="O133">
        <v>32.6</v>
      </c>
      <c r="P133">
        <f t="shared" si="34"/>
        <v>-7.6000000000000014</v>
      </c>
      <c r="Q133" s="103">
        <f t="shared" si="35"/>
        <v>7.6000000000000014</v>
      </c>
      <c r="S133">
        <v>131</v>
      </c>
      <c r="T133">
        <v>40.200000000000003</v>
      </c>
      <c r="U133">
        <v>32.6</v>
      </c>
      <c r="V133">
        <f t="shared" si="36"/>
        <v>-7.6000000000000014</v>
      </c>
      <c r="W133" s="103">
        <f t="shared" si="37"/>
        <v>7.6000000000000014</v>
      </c>
      <c r="Y133">
        <v>131</v>
      </c>
      <c r="Z133">
        <v>40.200000000000003</v>
      </c>
      <c r="AA133">
        <v>32.6</v>
      </c>
      <c r="AB133">
        <f t="shared" si="38"/>
        <v>-7.6000000000000014</v>
      </c>
      <c r="AC133" s="103">
        <f t="shared" si="39"/>
        <v>7.6000000000000014</v>
      </c>
      <c r="AE133">
        <v>131</v>
      </c>
      <c r="AF133">
        <v>40.200000000000003</v>
      </c>
      <c r="AG133">
        <v>32.6</v>
      </c>
      <c r="AH133">
        <f t="shared" si="40"/>
        <v>-7.6000000000000014</v>
      </c>
      <c r="AI133" s="103">
        <f t="shared" si="41"/>
        <v>7.6000000000000014</v>
      </c>
      <c r="AK133">
        <v>131</v>
      </c>
      <c r="AL133">
        <v>40.200000000000003</v>
      </c>
      <c r="AM133">
        <v>32.6</v>
      </c>
      <c r="AN133">
        <f t="shared" si="42"/>
        <v>-7.6000000000000014</v>
      </c>
      <c r="AO133" s="103">
        <f t="shared" si="43"/>
        <v>7.6000000000000014</v>
      </c>
      <c r="AQ133">
        <v>131</v>
      </c>
      <c r="AR133">
        <v>40.200000000000003</v>
      </c>
      <c r="AS133">
        <v>32.6</v>
      </c>
      <c r="AT133">
        <f t="shared" si="44"/>
        <v>-7.6000000000000014</v>
      </c>
    </row>
    <row r="134" spans="1:46" x14ac:dyDescent="0.25">
      <c r="A134">
        <v>132</v>
      </c>
      <c r="B134">
        <v>40.200000000000003</v>
      </c>
      <c r="C134">
        <v>32.6</v>
      </c>
      <c r="D134">
        <f t="shared" si="30"/>
        <v>-7.6000000000000014</v>
      </c>
      <c r="E134" s="103">
        <f t="shared" si="31"/>
        <v>7.6000000000000014</v>
      </c>
      <c r="G134">
        <v>132</v>
      </c>
      <c r="H134">
        <v>40.200000000000003</v>
      </c>
      <c r="I134">
        <v>32.6</v>
      </c>
      <c r="J134">
        <f t="shared" si="32"/>
        <v>-7.6000000000000014</v>
      </c>
      <c r="K134" s="103">
        <f t="shared" si="33"/>
        <v>7.6000000000000014</v>
      </c>
      <c r="M134">
        <v>132</v>
      </c>
      <c r="N134">
        <v>40.200000000000003</v>
      </c>
      <c r="O134">
        <v>32.6</v>
      </c>
      <c r="P134">
        <f t="shared" si="34"/>
        <v>-7.6000000000000014</v>
      </c>
      <c r="Q134" s="103">
        <f t="shared" si="35"/>
        <v>7.6000000000000014</v>
      </c>
      <c r="S134">
        <v>132</v>
      </c>
      <c r="T134">
        <v>40.200000000000003</v>
      </c>
      <c r="U134">
        <v>32.6</v>
      </c>
      <c r="V134">
        <f t="shared" si="36"/>
        <v>-7.6000000000000014</v>
      </c>
      <c r="W134" s="103">
        <f t="shared" si="37"/>
        <v>7.6000000000000014</v>
      </c>
      <c r="Y134">
        <v>132</v>
      </c>
      <c r="Z134">
        <v>40.200000000000003</v>
      </c>
      <c r="AA134">
        <v>32.6</v>
      </c>
      <c r="AB134">
        <f t="shared" si="38"/>
        <v>-7.6000000000000014</v>
      </c>
      <c r="AC134" s="103">
        <f t="shared" si="39"/>
        <v>7.6000000000000014</v>
      </c>
      <c r="AE134">
        <v>132</v>
      </c>
      <c r="AF134">
        <v>40.200000000000003</v>
      </c>
      <c r="AG134">
        <v>32.6</v>
      </c>
      <c r="AH134">
        <f t="shared" si="40"/>
        <v>-7.6000000000000014</v>
      </c>
      <c r="AI134" s="103">
        <f t="shared" si="41"/>
        <v>7.6000000000000014</v>
      </c>
      <c r="AK134">
        <v>132</v>
      </c>
      <c r="AL134">
        <v>40.200000000000003</v>
      </c>
      <c r="AM134">
        <v>32.6</v>
      </c>
      <c r="AN134">
        <f t="shared" si="42"/>
        <v>-7.6000000000000014</v>
      </c>
      <c r="AO134" s="103">
        <f t="shared" si="43"/>
        <v>7.6000000000000014</v>
      </c>
      <c r="AQ134">
        <v>132</v>
      </c>
      <c r="AR134">
        <v>40.200000000000003</v>
      </c>
      <c r="AS134">
        <v>32.6</v>
      </c>
      <c r="AT134">
        <f t="shared" si="44"/>
        <v>-7.6000000000000014</v>
      </c>
    </row>
    <row r="135" spans="1:46" x14ac:dyDescent="0.25">
      <c r="A135">
        <v>133</v>
      </c>
      <c r="B135">
        <v>40.200000000000003</v>
      </c>
      <c r="C135">
        <v>32.6</v>
      </c>
      <c r="D135">
        <f t="shared" si="30"/>
        <v>-7.6000000000000014</v>
      </c>
      <c r="E135" s="103">
        <f t="shared" si="31"/>
        <v>7.6000000000000014</v>
      </c>
      <c r="G135">
        <v>133</v>
      </c>
      <c r="H135">
        <v>40.200000000000003</v>
      </c>
      <c r="I135">
        <v>32.6</v>
      </c>
      <c r="J135">
        <f t="shared" si="32"/>
        <v>-7.6000000000000014</v>
      </c>
      <c r="K135" s="103">
        <f t="shared" si="33"/>
        <v>7.6000000000000014</v>
      </c>
      <c r="M135">
        <v>133</v>
      </c>
      <c r="N135">
        <v>40.200000000000003</v>
      </c>
      <c r="O135">
        <v>32.6</v>
      </c>
      <c r="P135">
        <f t="shared" si="34"/>
        <v>-7.6000000000000014</v>
      </c>
      <c r="Q135" s="103">
        <f t="shared" si="35"/>
        <v>7.6000000000000014</v>
      </c>
      <c r="S135">
        <v>133</v>
      </c>
      <c r="T135">
        <v>40.200000000000003</v>
      </c>
      <c r="U135">
        <v>32.6</v>
      </c>
      <c r="V135">
        <f t="shared" si="36"/>
        <v>-7.6000000000000014</v>
      </c>
      <c r="W135" s="103">
        <f t="shared" si="37"/>
        <v>7.6000000000000014</v>
      </c>
      <c r="Y135">
        <v>133</v>
      </c>
      <c r="Z135">
        <v>40.200000000000003</v>
      </c>
      <c r="AA135">
        <v>32.6</v>
      </c>
      <c r="AB135">
        <f t="shared" si="38"/>
        <v>-7.6000000000000014</v>
      </c>
      <c r="AC135" s="103">
        <f t="shared" si="39"/>
        <v>7.6000000000000014</v>
      </c>
      <c r="AE135">
        <v>133</v>
      </c>
      <c r="AF135">
        <v>40.200000000000003</v>
      </c>
      <c r="AG135">
        <v>32.6</v>
      </c>
      <c r="AH135">
        <f t="shared" si="40"/>
        <v>-7.6000000000000014</v>
      </c>
      <c r="AI135" s="103">
        <f t="shared" si="41"/>
        <v>7.6000000000000014</v>
      </c>
      <c r="AK135">
        <v>133</v>
      </c>
      <c r="AL135">
        <v>40.200000000000003</v>
      </c>
      <c r="AM135">
        <v>32.6</v>
      </c>
      <c r="AN135">
        <f t="shared" si="42"/>
        <v>-7.6000000000000014</v>
      </c>
      <c r="AO135" s="103">
        <f t="shared" si="43"/>
        <v>7.6000000000000014</v>
      </c>
      <c r="AQ135">
        <v>133</v>
      </c>
      <c r="AR135">
        <v>40.200000000000003</v>
      </c>
      <c r="AS135">
        <v>32.6</v>
      </c>
      <c r="AT135">
        <f t="shared" si="44"/>
        <v>-7.6000000000000014</v>
      </c>
    </row>
    <row r="136" spans="1:46" x14ac:dyDescent="0.25">
      <c r="A136">
        <v>134</v>
      </c>
      <c r="B136">
        <v>40.200000000000003</v>
      </c>
      <c r="C136">
        <v>32.6</v>
      </c>
      <c r="D136">
        <f t="shared" si="30"/>
        <v>-7.6000000000000014</v>
      </c>
      <c r="E136" s="103">
        <f t="shared" si="31"/>
        <v>7.6000000000000014</v>
      </c>
      <c r="G136">
        <v>134</v>
      </c>
      <c r="H136">
        <v>40.200000000000003</v>
      </c>
      <c r="I136">
        <v>32.6</v>
      </c>
      <c r="J136">
        <f t="shared" si="32"/>
        <v>-7.6000000000000014</v>
      </c>
      <c r="K136" s="103">
        <f t="shared" si="33"/>
        <v>7.6000000000000014</v>
      </c>
      <c r="M136">
        <v>134</v>
      </c>
      <c r="N136">
        <v>40.200000000000003</v>
      </c>
      <c r="O136">
        <v>32.6</v>
      </c>
      <c r="P136">
        <f t="shared" si="34"/>
        <v>-7.6000000000000014</v>
      </c>
      <c r="Q136" s="103">
        <f t="shared" si="35"/>
        <v>7.6000000000000014</v>
      </c>
      <c r="S136">
        <v>134</v>
      </c>
      <c r="T136">
        <v>40.200000000000003</v>
      </c>
      <c r="U136">
        <v>32.6</v>
      </c>
      <c r="V136">
        <f t="shared" si="36"/>
        <v>-7.6000000000000014</v>
      </c>
      <c r="W136" s="103">
        <f t="shared" si="37"/>
        <v>7.6000000000000014</v>
      </c>
      <c r="Y136">
        <v>134</v>
      </c>
      <c r="Z136">
        <v>40.200000000000003</v>
      </c>
      <c r="AA136">
        <v>32.6</v>
      </c>
      <c r="AB136">
        <f t="shared" si="38"/>
        <v>-7.6000000000000014</v>
      </c>
      <c r="AC136" s="103">
        <f t="shared" si="39"/>
        <v>7.6000000000000014</v>
      </c>
      <c r="AE136">
        <v>134</v>
      </c>
      <c r="AF136">
        <v>40.200000000000003</v>
      </c>
      <c r="AG136">
        <v>32.6</v>
      </c>
      <c r="AH136">
        <f t="shared" si="40"/>
        <v>-7.6000000000000014</v>
      </c>
      <c r="AI136" s="103">
        <f t="shared" si="41"/>
        <v>7.6000000000000014</v>
      </c>
      <c r="AK136">
        <v>134</v>
      </c>
      <c r="AL136">
        <v>40.200000000000003</v>
      </c>
      <c r="AM136">
        <v>32.6</v>
      </c>
      <c r="AN136">
        <f t="shared" si="42"/>
        <v>-7.6000000000000014</v>
      </c>
      <c r="AO136" s="103">
        <f t="shared" si="43"/>
        <v>7.6000000000000014</v>
      </c>
      <c r="AQ136">
        <v>134</v>
      </c>
      <c r="AR136">
        <v>40.200000000000003</v>
      </c>
      <c r="AS136">
        <v>32.6</v>
      </c>
      <c r="AT136">
        <f t="shared" si="44"/>
        <v>-7.6000000000000014</v>
      </c>
    </row>
    <row r="137" spans="1:46" x14ac:dyDescent="0.25">
      <c r="A137">
        <v>135</v>
      </c>
      <c r="B137">
        <v>40.200000000000003</v>
      </c>
      <c r="C137">
        <v>32.6</v>
      </c>
      <c r="D137">
        <f t="shared" si="30"/>
        <v>-7.6000000000000014</v>
      </c>
      <c r="E137" s="103">
        <f t="shared" si="31"/>
        <v>7.6000000000000014</v>
      </c>
      <c r="G137">
        <v>135</v>
      </c>
      <c r="H137">
        <v>40.200000000000003</v>
      </c>
      <c r="I137">
        <v>32.6</v>
      </c>
      <c r="J137">
        <f t="shared" si="32"/>
        <v>-7.6000000000000014</v>
      </c>
      <c r="K137" s="103">
        <f t="shared" si="33"/>
        <v>7.6000000000000014</v>
      </c>
      <c r="M137">
        <v>135</v>
      </c>
      <c r="N137">
        <v>40.200000000000003</v>
      </c>
      <c r="O137">
        <v>32.6</v>
      </c>
      <c r="P137">
        <f t="shared" si="34"/>
        <v>-7.6000000000000014</v>
      </c>
      <c r="Q137" s="103">
        <f t="shared" si="35"/>
        <v>7.6000000000000014</v>
      </c>
      <c r="S137">
        <v>135</v>
      </c>
      <c r="T137">
        <v>40.200000000000003</v>
      </c>
      <c r="U137">
        <v>32.6</v>
      </c>
      <c r="V137">
        <f t="shared" si="36"/>
        <v>-7.6000000000000014</v>
      </c>
      <c r="W137" s="103">
        <f t="shared" si="37"/>
        <v>7.6000000000000014</v>
      </c>
      <c r="Y137">
        <v>135</v>
      </c>
      <c r="Z137">
        <v>40.200000000000003</v>
      </c>
      <c r="AA137">
        <v>32.6</v>
      </c>
      <c r="AB137">
        <f t="shared" si="38"/>
        <v>-7.6000000000000014</v>
      </c>
      <c r="AC137" s="103">
        <f t="shared" si="39"/>
        <v>7.6000000000000014</v>
      </c>
      <c r="AE137">
        <v>135</v>
      </c>
      <c r="AF137">
        <v>40.200000000000003</v>
      </c>
      <c r="AG137">
        <v>32.6</v>
      </c>
      <c r="AH137">
        <f t="shared" si="40"/>
        <v>-7.6000000000000014</v>
      </c>
      <c r="AI137" s="103">
        <f t="shared" si="41"/>
        <v>7.6000000000000014</v>
      </c>
      <c r="AK137">
        <v>135</v>
      </c>
      <c r="AL137">
        <v>40.200000000000003</v>
      </c>
      <c r="AM137">
        <v>32.6</v>
      </c>
      <c r="AN137">
        <f t="shared" si="42"/>
        <v>-7.6000000000000014</v>
      </c>
      <c r="AO137" s="103">
        <f t="shared" si="43"/>
        <v>7.6000000000000014</v>
      </c>
      <c r="AQ137">
        <v>135</v>
      </c>
      <c r="AR137">
        <v>40.200000000000003</v>
      </c>
      <c r="AS137">
        <v>32.6</v>
      </c>
      <c r="AT137">
        <f t="shared" si="44"/>
        <v>-7.6000000000000014</v>
      </c>
    </row>
    <row r="138" spans="1:46" x14ac:dyDescent="0.25">
      <c r="A138">
        <v>136</v>
      </c>
      <c r="B138">
        <v>40.200000000000003</v>
      </c>
      <c r="C138">
        <v>32.6</v>
      </c>
      <c r="D138">
        <f t="shared" si="30"/>
        <v>-7.6000000000000014</v>
      </c>
      <c r="E138" s="103">
        <f t="shared" si="31"/>
        <v>7.6000000000000014</v>
      </c>
      <c r="G138">
        <v>136</v>
      </c>
      <c r="H138">
        <v>40.200000000000003</v>
      </c>
      <c r="I138">
        <v>32.6</v>
      </c>
      <c r="J138">
        <f t="shared" si="32"/>
        <v>-7.6000000000000014</v>
      </c>
      <c r="K138" s="103">
        <f t="shared" si="33"/>
        <v>7.6000000000000014</v>
      </c>
      <c r="M138">
        <v>136</v>
      </c>
      <c r="N138">
        <v>40.200000000000003</v>
      </c>
      <c r="O138">
        <v>32.6</v>
      </c>
      <c r="P138">
        <f t="shared" si="34"/>
        <v>-7.6000000000000014</v>
      </c>
      <c r="Q138" s="103">
        <f t="shared" si="35"/>
        <v>7.6000000000000014</v>
      </c>
      <c r="S138">
        <v>136</v>
      </c>
      <c r="T138">
        <v>40.200000000000003</v>
      </c>
      <c r="U138">
        <v>32.6</v>
      </c>
      <c r="V138">
        <f t="shared" si="36"/>
        <v>-7.6000000000000014</v>
      </c>
      <c r="W138" s="103">
        <f t="shared" si="37"/>
        <v>7.6000000000000014</v>
      </c>
      <c r="Y138">
        <v>136</v>
      </c>
      <c r="Z138">
        <v>40.200000000000003</v>
      </c>
      <c r="AA138">
        <v>32.6</v>
      </c>
      <c r="AB138">
        <f t="shared" si="38"/>
        <v>-7.6000000000000014</v>
      </c>
      <c r="AC138" s="103">
        <f t="shared" si="39"/>
        <v>7.6000000000000014</v>
      </c>
      <c r="AE138">
        <v>136</v>
      </c>
      <c r="AF138">
        <v>40.200000000000003</v>
      </c>
      <c r="AG138">
        <v>32.6</v>
      </c>
      <c r="AH138">
        <f t="shared" si="40"/>
        <v>-7.6000000000000014</v>
      </c>
      <c r="AI138" s="103">
        <f t="shared" si="41"/>
        <v>7.6000000000000014</v>
      </c>
      <c r="AK138">
        <v>136</v>
      </c>
      <c r="AL138">
        <v>40.200000000000003</v>
      </c>
      <c r="AM138">
        <v>32.6</v>
      </c>
      <c r="AN138">
        <f t="shared" si="42"/>
        <v>-7.6000000000000014</v>
      </c>
      <c r="AO138" s="103">
        <f t="shared" si="43"/>
        <v>7.6000000000000014</v>
      </c>
      <c r="AQ138">
        <v>136</v>
      </c>
      <c r="AR138">
        <v>40.200000000000003</v>
      </c>
      <c r="AS138">
        <v>32.6</v>
      </c>
      <c r="AT138">
        <f t="shared" si="44"/>
        <v>-7.6000000000000014</v>
      </c>
    </row>
    <row r="139" spans="1:46" x14ac:dyDescent="0.25">
      <c r="A139">
        <v>137</v>
      </c>
      <c r="B139">
        <v>40.200000000000003</v>
      </c>
      <c r="C139">
        <v>32.6</v>
      </c>
      <c r="D139">
        <f t="shared" si="30"/>
        <v>-7.6000000000000014</v>
      </c>
      <c r="E139" s="103">
        <f t="shared" si="31"/>
        <v>7.6000000000000014</v>
      </c>
      <c r="G139">
        <v>137</v>
      </c>
      <c r="H139">
        <v>40.200000000000003</v>
      </c>
      <c r="I139">
        <v>32.6</v>
      </c>
      <c r="J139">
        <f t="shared" si="32"/>
        <v>-7.6000000000000014</v>
      </c>
      <c r="K139" s="103">
        <f t="shared" si="33"/>
        <v>7.6000000000000014</v>
      </c>
      <c r="M139">
        <v>137</v>
      </c>
      <c r="N139">
        <v>40.200000000000003</v>
      </c>
      <c r="O139">
        <v>32.6</v>
      </c>
      <c r="P139">
        <f t="shared" si="34"/>
        <v>-7.6000000000000014</v>
      </c>
      <c r="Q139" s="103">
        <f t="shared" si="35"/>
        <v>7.6000000000000014</v>
      </c>
      <c r="S139">
        <v>137</v>
      </c>
      <c r="T139">
        <v>40.200000000000003</v>
      </c>
      <c r="U139">
        <v>32.6</v>
      </c>
      <c r="V139">
        <f t="shared" si="36"/>
        <v>-7.6000000000000014</v>
      </c>
      <c r="W139" s="103">
        <f t="shared" si="37"/>
        <v>7.6000000000000014</v>
      </c>
      <c r="Y139">
        <v>137</v>
      </c>
      <c r="Z139">
        <v>40.200000000000003</v>
      </c>
      <c r="AA139">
        <v>32.6</v>
      </c>
      <c r="AB139">
        <f t="shared" si="38"/>
        <v>-7.6000000000000014</v>
      </c>
      <c r="AC139" s="103">
        <f t="shared" si="39"/>
        <v>7.6000000000000014</v>
      </c>
      <c r="AE139">
        <v>137</v>
      </c>
      <c r="AF139">
        <v>40.200000000000003</v>
      </c>
      <c r="AG139">
        <v>32.6</v>
      </c>
      <c r="AH139">
        <f t="shared" si="40"/>
        <v>-7.6000000000000014</v>
      </c>
      <c r="AI139" s="103">
        <f t="shared" si="41"/>
        <v>7.6000000000000014</v>
      </c>
      <c r="AK139">
        <v>137</v>
      </c>
      <c r="AL139">
        <v>40.200000000000003</v>
      </c>
      <c r="AM139">
        <v>32.6</v>
      </c>
      <c r="AN139">
        <f t="shared" si="42"/>
        <v>-7.6000000000000014</v>
      </c>
      <c r="AO139" s="103">
        <f t="shared" si="43"/>
        <v>7.6000000000000014</v>
      </c>
      <c r="AQ139">
        <v>137</v>
      </c>
      <c r="AR139">
        <v>40.200000000000003</v>
      </c>
      <c r="AS139">
        <v>32.6</v>
      </c>
      <c r="AT139">
        <f t="shared" si="44"/>
        <v>-7.6000000000000014</v>
      </c>
    </row>
    <row r="140" spans="1:46" x14ac:dyDescent="0.25">
      <c r="A140">
        <v>138</v>
      </c>
      <c r="B140">
        <v>40.200000000000003</v>
      </c>
      <c r="C140">
        <v>32.6</v>
      </c>
      <c r="D140">
        <f t="shared" si="30"/>
        <v>-7.6000000000000014</v>
      </c>
      <c r="E140" s="103">
        <f t="shared" si="31"/>
        <v>7.6000000000000014</v>
      </c>
      <c r="G140">
        <v>138</v>
      </c>
      <c r="H140">
        <v>40.200000000000003</v>
      </c>
      <c r="I140">
        <v>32.6</v>
      </c>
      <c r="J140">
        <f t="shared" si="32"/>
        <v>-7.6000000000000014</v>
      </c>
      <c r="K140" s="103">
        <f t="shared" si="33"/>
        <v>7.6000000000000014</v>
      </c>
      <c r="M140">
        <v>138</v>
      </c>
      <c r="N140">
        <v>40.200000000000003</v>
      </c>
      <c r="O140">
        <v>32.6</v>
      </c>
      <c r="P140">
        <f t="shared" si="34"/>
        <v>-7.6000000000000014</v>
      </c>
      <c r="Q140" s="103">
        <f t="shared" si="35"/>
        <v>7.6000000000000014</v>
      </c>
      <c r="S140">
        <v>138</v>
      </c>
      <c r="T140">
        <v>40.200000000000003</v>
      </c>
      <c r="U140">
        <v>32.6</v>
      </c>
      <c r="V140">
        <f t="shared" si="36"/>
        <v>-7.6000000000000014</v>
      </c>
      <c r="W140" s="103">
        <f t="shared" si="37"/>
        <v>7.6000000000000014</v>
      </c>
      <c r="Y140">
        <v>138</v>
      </c>
      <c r="Z140">
        <v>40.200000000000003</v>
      </c>
      <c r="AA140">
        <v>32.6</v>
      </c>
      <c r="AB140">
        <f t="shared" si="38"/>
        <v>-7.6000000000000014</v>
      </c>
      <c r="AC140" s="103">
        <f t="shared" si="39"/>
        <v>7.6000000000000014</v>
      </c>
      <c r="AE140">
        <v>138</v>
      </c>
      <c r="AF140">
        <v>40.200000000000003</v>
      </c>
      <c r="AG140">
        <v>32.6</v>
      </c>
      <c r="AH140">
        <f t="shared" si="40"/>
        <v>-7.6000000000000014</v>
      </c>
      <c r="AI140" s="103">
        <f t="shared" si="41"/>
        <v>7.6000000000000014</v>
      </c>
      <c r="AK140">
        <v>138</v>
      </c>
      <c r="AL140">
        <v>40.200000000000003</v>
      </c>
      <c r="AM140">
        <v>32.6</v>
      </c>
      <c r="AN140">
        <f t="shared" si="42"/>
        <v>-7.6000000000000014</v>
      </c>
      <c r="AO140" s="103">
        <f t="shared" si="43"/>
        <v>7.6000000000000014</v>
      </c>
      <c r="AQ140">
        <v>138</v>
      </c>
      <c r="AR140">
        <v>40.200000000000003</v>
      </c>
      <c r="AS140">
        <v>32.6</v>
      </c>
      <c r="AT140">
        <f t="shared" si="44"/>
        <v>-7.6000000000000014</v>
      </c>
    </row>
    <row r="141" spans="1:46" x14ac:dyDescent="0.25">
      <c r="A141">
        <v>139</v>
      </c>
      <c r="B141">
        <v>40.200000000000003</v>
      </c>
      <c r="C141">
        <v>32.6</v>
      </c>
      <c r="D141">
        <f t="shared" si="30"/>
        <v>-7.6000000000000014</v>
      </c>
      <c r="E141" s="103">
        <f t="shared" si="31"/>
        <v>7.6000000000000014</v>
      </c>
      <c r="G141">
        <v>139</v>
      </c>
      <c r="H141">
        <v>40.200000000000003</v>
      </c>
      <c r="I141">
        <v>32.6</v>
      </c>
      <c r="J141">
        <f t="shared" si="32"/>
        <v>-7.6000000000000014</v>
      </c>
      <c r="K141" s="103">
        <f t="shared" si="33"/>
        <v>7.6000000000000014</v>
      </c>
      <c r="M141">
        <v>139</v>
      </c>
      <c r="N141">
        <v>40.200000000000003</v>
      </c>
      <c r="O141">
        <v>32.6</v>
      </c>
      <c r="P141">
        <f t="shared" si="34"/>
        <v>-7.6000000000000014</v>
      </c>
      <c r="Q141" s="103">
        <f t="shared" si="35"/>
        <v>7.6000000000000014</v>
      </c>
      <c r="S141">
        <v>139</v>
      </c>
      <c r="T141">
        <v>40.200000000000003</v>
      </c>
      <c r="U141">
        <v>32.6</v>
      </c>
      <c r="V141">
        <f t="shared" si="36"/>
        <v>-7.6000000000000014</v>
      </c>
      <c r="W141" s="103">
        <f t="shared" si="37"/>
        <v>7.6000000000000014</v>
      </c>
      <c r="Y141">
        <v>139</v>
      </c>
      <c r="Z141">
        <v>40.200000000000003</v>
      </c>
      <c r="AA141">
        <v>32.6</v>
      </c>
      <c r="AB141">
        <f t="shared" si="38"/>
        <v>-7.6000000000000014</v>
      </c>
      <c r="AC141" s="103">
        <f t="shared" si="39"/>
        <v>7.6000000000000014</v>
      </c>
      <c r="AE141">
        <v>139</v>
      </c>
      <c r="AF141">
        <v>40.200000000000003</v>
      </c>
      <c r="AG141">
        <v>32.6</v>
      </c>
      <c r="AH141">
        <f t="shared" si="40"/>
        <v>-7.6000000000000014</v>
      </c>
      <c r="AI141" s="103">
        <f t="shared" si="41"/>
        <v>7.6000000000000014</v>
      </c>
      <c r="AK141">
        <v>139</v>
      </c>
      <c r="AL141">
        <v>40.200000000000003</v>
      </c>
      <c r="AM141">
        <v>32.6</v>
      </c>
      <c r="AN141">
        <f t="shared" si="42"/>
        <v>-7.6000000000000014</v>
      </c>
      <c r="AO141" s="103">
        <f t="shared" si="43"/>
        <v>7.6000000000000014</v>
      </c>
      <c r="AQ141">
        <v>139</v>
      </c>
      <c r="AR141">
        <v>40.200000000000003</v>
      </c>
      <c r="AS141">
        <v>32.6</v>
      </c>
      <c r="AT141">
        <f t="shared" si="44"/>
        <v>-7.6000000000000014</v>
      </c>
    </row>
    <row r="142" spans="1:46" x14ac:dyDescent="0.25">
      <c r="A142">
        <v>140</v>
      </c>
      <c r="B142">
        <v>40.200000000000003</v>
      </c>
      <c r="C142">
        <v>32.6</v>
      </c>
      <c r="D142">
        <f t="shared" si="30"/>
        <v>-7.6000000000000014</v>
      </c>
      <c r="E142" s="103">
        <f t="shared" si="31"/>
        <v>7.6000000000000014</v>
      </c>
      <c r="G142">
        <v>140</v>
      </c>
      <c r="H142">
        <v>40.200000000000003</v>
      </c>
      <c r="I142">
        <v>32.6</v>
      </c>
      <c r="J142">
        <f t="shared" si="32"/>
        <v>-7.6000000000000014</v>
      </c>
      <c r="K142" s="103">
        <f t="shared" si="33"/>
        <v>7.6000000000000014</v>
      </c>
      <c r="M142">
        <v>140</v>
      </c>
      <c r="N142">
        <v>40.200000000000003</v>
      </c>
      <c r="O142">
        <v>32.6</v>
      </c>
      <c r="P142">
        <f t="shared" si="34"/>
        <v>-7.6000000000000014</v>
      </c>
      <c r="Q142" s="103">
        <f t="shared" si="35"/>
        <v>7.6000000000000014</v>
      </c>
      <c r="S142">
        <v>140</v>
      </c>
      <c r="T142">
        <v>40.200000000000003</v>
      </c>
      <c r="U142">
        <v>32.6</v>
      </c>
      <c r="V142">
        <f t="shared" si="36"/>
        <v>-7.6000000000000014</v>
      </c>
      <c r="W142" s="103">
        <f t="shared" si="37"/>
        <v>7.6000000000000014</v>
      </c>
      <c r="Y142">
        <v>140</v>
      </c>
      <c r="Z142">
        <v>40.200000000000003</v>
      </c>
      <c r="AA142">
        <v>32.6</v>
      </c>
      <c r="AB142">
        <f t="shared" si="38"/>
        <v>-7.6000000000000014</v>
      </c>
      <c r="AC142" s="103">
        <f t="shared" si="39"/>
        <v>7.6000000000000014</v>
      </c>
      <c r="AE142">
        <v>140</v>
      </c>
      <c r="AF142">
        <v>40.200000000000003</v>
      </c>
      <c r="AG142">
        <v>32.6</v>
      </c>
      <c r="AH142">
        <f t="shared" si="40"/>
        <v>-7.6000000000000014</v>
      </c>
      <c r="AI142" s="103">
        <f t="shared" si="41"/>
        <v>7.6000000000000014</v>
      </c>
      <c r="AK142">
        <v>140</v>
      </c>
      <c r="AL142">
        <v>40.200000000000003</v>
      </c>
      <c r="AM142">
        <v>32.6</v>
      </c>
      <c r="AN142">
        <f t="shared" si="42"/>
        <v>-7.6000000000000014</v>
      </c>
      <c r="AO142" s="103">
        <f t="shared" si="43"/>
        <v>7.6000000000000014</v>
      </c>
      <c r="AQ142">
        <v>140</v>
      </c>
      <c r="AR142">
        <v>40.200000000000003</v>
      </c>
      <c r="AS142">
        <v>32.6</v>
      </c>
      <c r="AT142">
        <f t="shared" si="44"/>
        <v>-7.6000000000000014</v>
      </c>
    </row>
    <row r="143" spans="1:46" x14ac:dyDescent="0.25">
      <c r="A143">
        <v>141</v>
      </c>
      <c r="B143">
        <v>40.200000000000003</v>
      </c>
      <c r="C143">
        <v>32.6</v>
      </c>
      <c r="D143">
        <f t="shared" si="30"/>
        <v>-7.6000000000000014</v>
      </c>
      <c r="E143" s="103">
        <f t="shared" si="31"/>
        <v>7.6000000000000014</v>
      </c>
      <c r="G143">
        <v>141</v>
      </c>
      <c r="H143">
        <v>40.200000000000003</v>
      </c>
      <c r="I143">
        <v>32.6</v>
      </c>
      <c r="J143">
        <f t="shared" si="32"/>
        <v>-7.6000000000000014</v>
      </c>
      <c r="K143" s="103">
        <f t="shared" si="33"/>
        <v>7.6000000000000014</v>
      </c>
      <c r="M143">
        <v>141</v>
      </c>
      <c r="N143">
        <v>40.200000000000003</v>
      </c>
      <c r="O143">
        <v>32.6</v>
      </c>
      <c r="P143">
        <f t="shared" si="34"/>
        <v>-7.6000000000000014</v>
      </c>
      <c r="Q143" s="103">
        <f t="shared" si="35"/>
        <v>7.6000000000000014</v>
      </c>
      <c r="S143">
        <v>141</v>
      </c>
      <c r="T143">
        <v>40.200000000000003</v>
      </c>
      <c r="U143">
        <v>32.6</v>
      </c>
      <c r="V143">
        <f t="shared" si="36"/>
        <v>-7.6000000000000014</v>
      </c>
      <c r="W143" s="103">
        <f t="shared" si="37"/>
        <v>7.6000000000000014</v>
      </c>
      <c r="Y143">
        <v>141</v>
      </c>
      <c r="Z143">
        <v>40.200000000000003</v>
      </c>
      <c r="AA143">
        <v>32.6</v>
      </c>
      <c r="AB143">
        <f t="shared" si="38"/>
        <v>-7.6000000000000014</v>
      </c>
      <c r="AC143" s="103">
        <f t="shared" si="39"/>
        <v>7.6000000000000014</v>
      </c>
      <c r="AE143">
        <v>141</v>
      </c>
      <c r="AF143">
        <v>40.200000000000003</v>
      </c>
      <c r="AG143">
        <v>32.6</v>
      </c>
      <c r="AH143">
        <f t="shared" si="40"/>
        <v>-7.6000000000000014</v>
      </c>
      <c r="AI143" s="103">
        <f t="shared" si="41"/>
        <v>7.6000000000000014</v>
      </c>
      <c r="AK143">
        <v>141</v>
      </c>
      <c r="AL143">
        <v>40.200000000000003</v>
      </c>
      <c r="AM143">
        <v>32.6</v>
      </c>
      <c r="AN143">
        <f t="shared" si="42"/>
        <v>-7.6000000000000014</v>
      </c>
      <c r="AO143" s="103">
        <f t="shared" si="43"/>
        <v>7.6000000000000014</v>
      </c>
      <c r="AQ143">
        <v>141</v>
      </c>
      <c r="AR143">
        <v>40.200000000000003</v>
      </c>
      <c r="AS143">
        <v>32.6</v>
      </c>
      <c r="AT143">
        <f t="shared" si="44"/>
        <v>-7.6000000000000014</v>
      </c>
    </row>
    <row r="144" spans="1:46" x14ac:dyDescent="0.25">
      <c r="A144">
        <v>142</v>
      </c>
      <c r="B144">
        <v>40.200000000000003</v>
      </c>
      <c r="C144">
        <v>32.6</v>
      </c>
      <c r="D144">
        <f t="shared" si="30"/>
        <v>-7.6000000000000014</v>
      </c>
      <c r="E144" s="103">
        <f t="shared" si="31"/>
        <v>7.6000000000000014</v>
      </c>
      <c r="G144">
        <v>142</v>
      </c>
      <c r="H144">
        <v>40.200000000000003</v>
      </c>
      <c r="I144">
        <v>32.6</v>
      </c>
      <c r="J144">
        <f t="shared" si="32"/>
        <v>-7.6000000000000014</v>
      </c>
      <c r="K144" s="103">
        <f t="shared" si="33"/>
        <v>7.6000000000000014</v>
      </c>
      <c r="M144">
        <v>142</v>
      </c>
      <c r="N144">
        <v>40.200000000000003</v>
      </c>
      <c r="O144">
        <v>32.6</v>
      </c>
      <c r="P144">
        <f t="shared" si="34"/>
        <v>-7.6000000000000014</v>
      </c>
      <c r="Q144" s="103">
        <f t="shared" si="35"/>
        <v>7.6000000000000014</v>
      </c>
      <c r="S144">
        <v>142</v>
      </c>
      <c r="T144">
        <v>40.200000000000003</v>
      </c>
      <c r="U144">
        <v>32.6</v>
      </c>
      <c r="V144">
        <f t="shared" si="36"/>
        <v>-7.6000000000000014</v>
      </c>
      <c r="W144" s="103">
        <f t="shared" si="37"/>
        <v>7.6000000000000014</v>
      </c>
      <c r="Y144">
        <v>142</v>
      </c>
      <c r="Z144">
        <v>40.200000000000003</v>
      </c>
      <c r="AA144">
        <v>32.6</v>
      </c>
      <c r="AB144">
        <f t="shared" si="38"/>
        <v>-7.6000000000000014</v>
      </c>
      <c r="AC144" s="103">
        <f t="shared" si="39"/>
        <v>7.6000000000000014</v>
      </c>
      <c r="AE144">
        <v>142</v>
      </c>
      <c r="AF144">
        <v>40.200000000000003</v>
      </c>
      <c r="AG144">
        <v>32.6</v>
      </c>
      <c r="AH144">
        <f t="shared" si="40"/>
        <v>-7.6000000000000014</v>
      </c>
      <c r="AI144" s="103">
        <f t="shared" si="41"/>
        <v>7.6000000000000014</v>
      </c>
      <c r="AK144">
        <v>142</v>
      </c>
      <c r="AL144">
        <v>40.200000000000003</v>
      </c>
      <c r="AM144">
        <v>32.6</v>
      </c>
      <c r="AN144">
        <f t="shared" si="42"/>
        <v>-7.6000000000000014</v>
      </c>
      <c r="AO144" s="103">
        <f t="shared" si="43"/>
        <v>7.6000000000000014</v>
      </c>
      <c r="AQ144">
        <v>142</v>
      </c>
      <c r="AR144">
        <v>40.200000000000003</v>
      </c>
      <c r="AS144">
        <v>32.6</v>
      </c>
      <c r="AT144">
        <f t="shared" si="44"/>
        <v>-7.6000000000000014</v>
      </c>
    </row>
    <row r="145" spans="1:46" x14ac:dyDescent="0.25">
      <c r="A145">
        <v>143</v>
      </c>
      <c r="B145">
        <v>40.200000000000003</v>
      </c>
      <c r="C145">
        <v>32.6</v>
      </c>
      <c r="D145">
        <f t="shared" si="30"/>
        <v>-7.6000000000000014</v>
      </c>
      <c r="E145" s="103">
        <f t="shared" si="31"/>
        <v>7.6000000000000014</v>
      </c>
      <c r="G145">
        <v>143</v>
      </c>
      <c r="H145">
        <v>40.200000000000003</v>
      </c>
      <c r="I145">
        <v>32.6</v>
      </c>
      <c r="J145">
        <f t="shared" si="32"/>
        <v>-7.6000000000000014</v>
      </c>
      <c r="K145" s="103">
        <f t="shared" si="33"/>
        <v>7.6000000000000014</v>
      </c>
      <c r="M145">
        <v>143</v>
      </c>
      <c r="N145">
        <v>40.200000000000003</v>
      </c>
      <c r="O145">
        <v>32.6</v>
      </c>
      <c r="P145">
        <f t="shared" si="34"/>
        <v>-7.6000000000000014</v>
      </c>
      <c r="Q145" s="103">
        <f t="shared" si="35"/>
        <v>7.6000000000000014</v>
      </c>
      <c r="S145">
        <v>143</v>
      </c>
      <c r="T145">
        <v>40.200000000000003</v>
      </c>
      <c r="U145">
        <v>32.6</v>
      </c>
      <c r="V145">
        <f t="shared" si="36"/>
        <v>-7.6000000000000014</v>
      </c>
      <c r="W145" s="103">
        <f t="shared" si="37"/>
        <v>7.6000000000000014</v>
      </c>
      <c r="Y145">
        <v>143</v>
      </c>
      <c r="Z145">
        <v>40.200000000000003</v>
      </c>
      <c r="AA145">
        <v>32.6</v>
      </c>
      <c r="AB145">
        <f t="shared" si="38"/>
        <v>-7.6000000000000014</v>
      </c>
      <c r="AC145" s="103">
        <f t="shared" si="39"/>
        <v>7.6000000000000014</v>
      </c>
      <c r="AE145">
        <v>143</v>
      </c>
      <c r="AF145">
        <v>40.200000000000003</v>
      </c>
      <c r="AG145">
        <v>32.6</v>
      </c>
      <c r="AH145">
        <f t="shared" si="40"/>
        <v>-7.6000000000000014</v>
      </c>
      <c r="AI145" s="103">
        <f t="shared" si="41"/>
        <v>7.6000000000000014</v>
      </c>
      <c r="AK145">
        <v>143</v>
      </c>
      <c r="AL145">
        <v>40.200000000000003</v>
      </c>
      <c r="AM145">
        <v>32.6</v>
      </c>
      <c r="AN145">
        <f t="shared" si="42"/>
        <v>-7.6000000000000014</v>
      </c>
      <c r="AO145" s="103">
        <f t="shared" si="43"/>
        <v>7.6000000000000014</v>
      </c>
      <c r="AQ145">
        <v>143</v>
      </c>
      <c r="AR145">
        <v>40.200000000000003</v>
      </c>
      <c r="AS145">
        <v>32.6</v>
      </c>
      <c r="AT145">
        <f t="shared" si="44"/>
        <v>-7.6000000000000014</v>
      </c>
    </row>
    <row r="146" spans="1:46" x14ac:dyDescent="0.25">
      <c r="A146">
        <v>144</v>
      </c>
      <c r="B146">
        <v>40.200000000000003</v>
      </c>
      <c r="C146">
        <v>32.6</v>
      </c>
      <c r="D146">
        <f t="shared" si="30"/>
        <v>-7.6000000000000014</v>
      </c>
      <c r="E146" s="103">
        <f t="shared" si="31"/>
        <v>7.6000000000000014</v>
      </c>
      <c r="G146">
        <v>144</v>
      </c>
      <c r="H146">
        <v>40.200000000000003</v>
      </c>
      <c r="I146">
        <v>32.6</v>
      </c>
      <c r="J146">
        <f t="shared" si="32"/>
        <v>-7.6000000000000014</v>
      </c>
      <c r="K146" s="103">
        <f t="shared" si="33"/>
        <v>7.6000000000000014</v>
      </c>
      <c r="M146">
        <v>144</v>
      </c>
      <c r="N146">
        <v>40.200000000000003</v>
      </c>
      <c r="O146">
        <v>32.6</v>
      </c>
      <c r="P146">
        <f t="shared" si="34"/>
        <v>-7.6000000000000014</v>
      </c>
      <c r="Q146" s="103">
        <f t="shared" si="35"/>
        <v>7.6000000000000014</v>
      </c>
      <c r="S146">
        <v>144</v>
      </c>
      <c r="T146">
        <v>40.200000000000003</v>
      </c>
      <c r="U146">
        <v>32.6</v>
      </c>
      <c r="V146">
        <f t="shared" si="36"/>
        <v>-7.6000000000000014</v>
      </c>
      <c r="W146" s="103">
        <f t="shared" si="37"/>
        <v>7.6000000000000014</v>
      </c>
      <c r="Y146">
        <v>144</v>
      </c>
      <c r="Z146">
        <v>40.200000000000003</v>
      </c>
      <c r="AA146">
        <v>32.6</v>
      </c>
      <c r="AB146">
        <f t="shared" si="38"/>
        <v>-7.6000000000000014</v>
      </c>
      <c r="AC146" s="103">
        <f t="shared" si="39"/>
        <v>7.6000000000000014</v>
      </c>
      <c r="AE146">
        <v>144</v>
      </c>
      <c r="AF146">
        <v>40.200000000000003</v>
      </c>
      <c r="AG146">
        <v>32.6</v>
      </c>
      <c r="AH146">
        <f t="shared" si="40"/>
        <v>-7.6000000000000014</v>
      </c>
      <c r="AI146" s="103">
        <f t="shared" si="41"/>
        <v>7.6000000000000014</v>
      </c>
      <c r="AK146">
        <v>144</v>
      </c>
      <c r="AL146">
        <v>40.200000000000003</v>
      </c>
      <c r="AM146">
        <v>32.6</v>
      </c>
      <c r="AN146">
        <f t="shared" si="42"/>
        <v>-7.6000000000000014</v>
      </c>
      <c r="AO146" s="103">
        <f t="shared" si="43"/>
        <v>7.6000000000000014</v>
      </c>
      <c r="AQ146">
        <v>144</v>
      </c>
      <c r="AR146">
        <v>40.200000000000003</v>
      </c>
      <c r="AS146">
        <v>32.6</v>
      </c>
      <c r="AT146">
        <f t="shared" si="44"/>
        <v>-7.6000000000000014</v>
      </c>
    </row>
    <row r="147" spans="1:46" x14ac:dyDescent="0.25">
      <c r="A147">
        <v>145</v>
      </c>
      <c r="B147">
        <v>40.200000000000003</v>
      </c>
      <c r="C147">
        <v>32.6</v>
      </c>
      <c r="D147">
        <f t="shared" si="30"/>
        <v>-7.6000000000000014</v>
      </c>
      <c r="E147" s="103">
        <f t="shared" si="31"/>
        <v>7.6000000000000014</v>
      </c>
      <c r="G147">
        <v>145</v>
      </c>
      <c r="H147">
        <v>40.200000000000003</v>
      </c>
      <c r="I147">
        <v>32.6</v>
      </c>
      <c r="J147">
        <f t="shared" si="32"/>
        <v>-7.6000000000000014</v>
      </c>
      <c r="K147" s="103">
        <f t="shared" si="33"/>
        <v>7.6000000000000014</v>
      </c>
      <c r="M147">
        <v>145</v>
      </c>
      <c r="N147">
        <v>40.200000000000003</v>
      </c>
      <c r="O147">
        <v>32.6</v>
      </c>
      <c r="P147">
        <f t="shared" si="34"/>
        <v>-7.6000000000000014</v>
      </c>
      <c r="Q147" s="103">
        <f t="shared" si="35"/>
        <v>7.6000000000000014</v>
      </c>
      <c r="S147">
        <v>145</v>
      </c>
      <c r="T147">
        <v>40.200000000000003</v>
      </c>
      <c r="U147">
        <v>32.6</v>
      </c>
      <c r="V147">
        <f t="shared" si="36"/>
        <v>-7.6000000000000014</v>
      </c>
      <c r="W147" s="103">
        <f t="shared" si="37"/>
        <v>7.6000000000000014</v>
      </c>
      <c r="Y147">
        <v>145</v>
      </c>
      <c r="Z147">
        <v>40.200000000000003</v>
      </c>
      <c r="AA147">
        <v>32.6</v>
      </c>
      <c r="AB147">
        <f t="shared" si="38"/>
        <v>-7.6000000000000014</v>
      </c>
      <c r="AC147" s="103">
        <f t="shared" si="39"/>
        <v>7.6000000000000014</v>
      </c>
      <c r="AE147">
        <v>145</v>
      </c>
      <c r="AF147">
        <v>40.200000000000003</v>
      </c>
      <c r="AG147">
        <v>32.6</v>
      </c>
      <c r="AH147">
        <f t="shared" si="40"/>
        <v>-7.6000000000000014</v>
      </c>
      <c r="AI147" s="103">
        <f t="shared" si="41"/>
        <v>7.6000000000000014</v>
      </c>
      <c r="AK147">
        <v>145</v>
      </c>
      <c r="AL147">
        <v>40.200000000000003</v>
      </c>
      <c r="AM147">
        <v>32.6</v>
      </c>
      <c r="AN147">
        <f t="shared" si="42"/>
        <v>-7.6000000000000014</v>
      </c>
      <c r="AO147" s="103">
        <f t="shared" si="43"/>
        <v>7.6000000000000014</v>
      </c>
      <c r="AQ147">
        <v>145</v>
      </c>
      <c r="AR147">
        <v>40.200000000000003</v>
      </c>
      <c r="AS147">
        <v>32.6</v>
      </c>
      <c r="AT147">
        <f t="shared" si="44"/>
        <v>-7.6000000000000014</v>
      </c>
    </row>
    <row r="148" spans="1:46" x14ac:dyDescent="0.25">
      <c r="A148">
        <v>146</v>
      </c>
      <c r="B148">
        <v>40.200000000000003</v>
      </c>
      <c r="C148">
        <v>32.6</v>
      </c>
      <c r="D148">
        <f t="shared" si="30"/>
        <v>-7.6000000000000014</v>
      </c>
      <c r="E148" s="103">
        <f t="shared" si="31"/>
        <v>7.6000000000000014</v>
      </c>
      <c r="G148">
        <v>146</v>
      </c>
      <c r="H148">
        <v>40.200000000000003</v>
      </c>
      <c r="I148">
        <v>32.6</v>
      </c>
      <c r="J148">
        <f t="shared" si="32"/>
        <v>-7.6000000000000014</v>
      </c>
      <c r="K148" s="103">
        <f t="shared" si="33"/>
        <v>7.6000000000000014</v>
      </c>
      <c r="M148">
        <v>146</v>
      </c>
      <c r="N148">
        <v>40.200000000000003</v>
      </c>
      <c r="O148">
        <v>32.6</v>
      </c>
      <c r="P148">
        <f t="shared" si="34"/>
        <v>-7.6000000000000014</v>
      </c>
      <c r="Q148" s="103">
        <f t="shared" si="35"/>
        <v>7.6000000000000014</v>
      </c>
      <c r="S148">
        <v>146</v>
      </c>
      <c r="T148">
        <v>40.200000000000003</v>
      </c>
      <c r="U148">
        <v>32.6</v>
      </c>
      <c r="V148">
        <f t="shared" si="36"/>
        <v>-7.6000000000000014</v>
      </c>
      <c r="W148" s="103">
        <f t="shared" si="37"/>
        <v>7.6000000000000014</v>
      </c>
      <c r="Y148">
        <v>146</v>
      </c>
      <c r="Z148">
        <v>40.200000000000003</v>
      </c>
      <c r="AA148">
        <v>32.6</v>
      </c>
      <c r="AB148">
        <f t="shared" si="38"/>
        <v>-7.6000000000000014</v>
      </c>
      <c r="AC148" s="103">
        <f t="shared" si="39"/>
        <v>7.6000000000000014</v>
      </c>
      <c r="AE148">
        <v>146</v>
      </c>
      <c r="AF148">
        <v>40.200000000000003</v>
      </c>
      <c r="AG148">
        <v>32.6</v>
      </c>
      <c r="AH148">
        <f t="shared" si="40"/>
        <v>-7.6000000000000014</v>
      </c>
      <c r="AI148" s="103">
        <f t="shared" si="41"/>
        <v>7.6000000000000014</v>
      </c>
      <c r="AK148">
        <v>146</v>
      </c>
      <c r="AL148">
        <v>40.200000000000003</v>
      </c>
      <c r="AM148">
        <v>32.6</v>
      </c>
      <c r="AN148">
        <f t="shared" si="42"/>
        <v>-7.6000000000000014</v>
      </c>
      <c r="AO148" s="103">
        <f t="shared" si="43"/>
        <v>7.6000000000000014</v>
      </c>
      <c r="AQ148">
        <v>146</v>
      </c>
      <c r="AR148">
        <v>40.200000000000003</v>
      </c>
      <c r="AS148">
        <v>32.6</v>
      </c>
      <c r="AT148">
        <f t="shared" si="44"/>
        <v>-7.6000000000000014</v>
      </c>
    </row>
    <row r="149" spans="1:46" x14ac:dyDescent="0.25">
      <c r="A149">
        <v>147</v>
      </c>
      <c r="B149">
        <v>40.200000000000003</v>
      </c>
      <c r="C149">
        <v>32.6</v>
      </c>
      <c r="D149">
        <f t="shared" si="30"/>
        <v>-7.6000000000000014</v>
      </c>
      <c r="E149" s="103">
        <f t="shared" si="31"/>
        <v>7.6000000000000014</v>
      </c>
      <c r="G149">
        <v>147</v>
      </c>
      <c r="H149">
        <v>40.200000000000003</v>
      </c>
      <c r="I149">
        <v>32.6</v>
      </c>
      <c r="J149">
        <f t="shared" si="32"/>
        <v>-7.6000000000000014</v>
      </c>
      <c r="K149" s="103">
        <f t="shared" si="33"/>
        <v>7.6000000000000014</v>
      </c>
      <c r="M149">
        <v>147</v>
      </c>
      <c r="N149">
        <v>40.200000000000003</v>
      </c>
      <c r="O149">
        <v>32.6</v>
      </c>
      <c r="P149">
        <f t="shared" si="34"/>
        <v>-7.6000000000000014</v>
      </c>
      <c r="Q149" s="103">
        <f t="shared" si="35"/>
        <v>7.6000000000000014</v>
      </c>
      <c r="S149">
        <v>147</v>
      </c>
      <c r="T149">
        <v>40.200000000000003</v>
      </c>
      <c r="U149">
        <v>32.6</v>
      </c>
      <c r="V149">
        <f t="shared" si="36"/>
        <v>-7.6000000000000014</v>
      </c>
      <c r="W149" s="103">
        <f t="shared" si="37"/>
        <v>7.6000000000000014</v>
      </c>
      <c r="Y149">
        <v>147</v>
      </c>
      <c r="Z149">
        <v>40.200000000000003</v>
      </c>
      <c r="AA149">
        <v>32.6</v>
      </c>
      <c r="AB149">
        <f t="shared" si="38"/>
        <v>-7.6000000000000014</v>
      </c>
      <c r="AC149" s="103">
        <f t="shared" si="39"/>
        <v>7.6000000000000014</v>
      </c>
      <c r="AE149">
        <v>147</v>
      </c>
      <c r="AF149">
        <v>40.200000000000003</v>
      </c>
      <c r="AG149">
        <v>32.6</v>
      </c>
      <c r="AH149">
        <f t="shared" si="40"/>
        <v>-7.6000000000000014</v>
      </c>
      <c r="AI149" s="103">
        <f t="shared" si="41"/>
        <v>7.6000000000000014</v>
      </c>
      <c r="AK149">
        <v>147</v>
      </c>
      <c r="AL149">
        <v>40.200000000000003</v>
      </c>
      <c r="AM149">
        <v>32.6</v>
      </c>
      <c r="AN149">
        <f t="shared" si="42"/>
        <v>-7.6000000000000014</v>
      </c>
      <c r="AO149" s="103">
        <f t="shared" si="43"/>
        <v>7.6000000000000014</v>
      </c>
      <c r="AQ149">
        <v>147</v>
      </c>
      <c r="AR149">
        <v>40.200000000000003</v>
      </c>
      <c r="AS149">
        <v>32.6</v>
      </c>
      <c r="AT149">
        <f t="shared" si="44"/>
        <v>-7.6000000000000014</v>
      </c>
    </row>
    <row r="150" spans="1:46" x14ac:dyDescent="0.25">
      <c r="A150">
        <v>148</v>
      </c>
      <c r="B150">
        <v>40.200000000000003</v>
      </c>
      <c r="C150">
        <v>32.6</v>
      </c>
      <c r="D150">
        <f t="shared" si="30"/>
        <v>-7.6000000000000014</v>
      </c>
      <c r="E150" s="103">
        <f t="shared" si="31"/>
        <v>7.6000000000000014</v>
      </c>
      <c r="G150">
        <v>148</v>
      </c>
      <c r="H150">
        <v>40.200000000000003</v>
      </c>
      <c r="I150">
        <v>32.6</v>
      </c>
      <c r="J150">
        <f t="shared" si="32"/>
        <v>-7.6000000000000014</v>
      </c>
      <c r="K150" s="103">
        <f t="shared" si="33"/>
        <v>7.6000000000000014</v>
      </c>
      <c r="M150">
        <v>148</v>
      </c>
      <c r="N150">
        <v>40.200000000000003</v>
      </c>
      <c r="O150">
        <v>32.6</v>
      </c>
      <c r="P150">
        <f t="shared" si="34"/>
        <v>-7.6000000000000014</v>
      </c>
      <c r="Q150" s="103">
        <f t="shared" si="35"/>
        <v>7.6000000000000014</v>
      </c>
      <c r="S150">
        <v>148</v>
      </c>
      <c r="T150">
        <v>40.200000000000003</v>
      </c>
      <c r="U150">
        <v>32.6</v>
      </c>
      <c r="V150">
        <f t="shared" si="36"/>
        <v>-7.6000000000000014</v>
      </c>
      <c r="W150" s="103">
        <f t="shared" si="37"/>
        <v>7.6000000000000014</v>
      </c>
      <c r="Y150">
        <v>148</v>
      </c>
      <c r="Z150">
        <v>40.200000000000003</v>
      </c>
      <c r="AA150">
        <v>32.6</v>
      </c>
      <c r="AB150">
        <f t="shared" si="38"/>
        <v>-7.6000000000000014</v>
      </c>
      <c r="AC150" s="103">
        <f t="shared" si="39"/>
        <v>7.6000000000000014</v>
      </c>
      <c r="AE150">
        <v>148</v>
      </c>
      <c r="AF150">
        <v>40.200000000000003</v>
      </c>
      <c r="AG150">
        <v>32.6</v>
      </c>
      <c r="AH150">
        <f t="shared" si="40"/>
        <v>-7.6000000000000014</v>
      </c>
      <c r="AI150" s="103">
        <f t="shared" si="41"/>
        <v>7.6000000000000014</v>
      </c>
      <c r="AK150">
        <v>148</v>
      </c>
      <c r="AL150">
        <v>40.200000000000003</v>
      </c>
      <c r="AM150">
        <v>32.6</v>
      </c>
      <c r="AN150">
        <f t="shared" si="42"/>
        <v>-7.6000000000000014</v>
      </c>
      <c r="AO150" s="103">
        <f t="shared" si="43"/>
        <v>7.6000000000000014</v>
      </c>
      <c r="AQ150">
        <v>148</v>
      </c>
      <c r="AR150">
        <v>40.200000000000003</v>
      </c>
      <c r="AS150">
        <v>32.6</v>
      </c>
      <c r="AT150">
        <f t="shared" si="44"/>
        <v>-7.6000000000000014</v>
      </c>
    </row>
    <row r="151" spans="1:46" x14ac:dyDescent="0.25">
      <c r="A151">
        <v>149</v>
      </c>
      <c r="B151">
        <v>40.200000000000003</v>
      </c>
      <c r="C151">
        <v>32.6</v>
      </c>
      <c r="D151">
        <f t="shared" si="30"/>
        <v>-7.6000000000000014</v>
      </c>
      <c r="E151" s="103">
        <f t="shared" si="31"/>
        <v>7.6000000000000014</v>
      </c>
      <c r="G151">
        <v>149</v>
      </c>
      <c r="H151">
        <v>40.200000000000003</v>
      </c>
      <c r="I151">
        <v>32.6</v>
      </c>
      <c r="J151">
        <f t="shared" si="32"/>
        <v>-7.6000000000000014</v>
      </c>
      <c r="K151" s="103">
        <f t="shared" si="33"/>
        <v>7.6000000000000014</v>
      </c>
      <c r="M151">
        <v>149</v>
      </c>
      <c r="N151">
        <v>40.200000000000003</v>
      </c>
      <c r="O151">
        <v>32.6</v>
      </c>
      <c r="P151">
        <f t="shared" si="34"/>
        <v>-7.6000000000000014</v>
      </c>
      <c r="Q151" s="103">
        <f t="shared" si="35"/>
        <v>7.6000000000000014</v>
      </c>
      <c r="S151">
        <v>149</v>
      </c>
      <c r="T151">
        <v>40.200000000000003</v>
      </c>
      <c r="U151">
        <v>32.6</v>
      </c>
      <c r="V151">
        <f t="shared" si="36"/>
        <v>-7.6000000000000014</v>
      </c>
      <c r="W151" s="103">
        <f t="shared" si="37"/>
        <v>7.6000000000000014</v>
      </c>
      <c r="Y151">
        <v>149</v>
      </c>
      <c r="Z151">
        <v>40.200000000000003</v>
      </c>
      <c r="AA151">
        <v>32.6</v>
      </c>
      <c r="AB151">
        <f t="shared" si="38"/>
        <v>-7.6000000000000014</v>
      </c>
      <c r="AC151" s="103">
        <f t="shared" si="39"/>
        <v>7.6000000000000014</v>
      </c>
      <c r="AE151">
        <v>149</v>
      </c>
      <c r="AF151">
        <v>40.200000000000003</v>
      </c>
      <c r="AG151">
        <v>32.6</v>
      </c>
      <c r="AH151">
        <f t="shared" si="40"/>
        <v>-7.6000000000000014</v>
      </c>
      <c r="AI151" s="103">
        <f t="shared" si="41"/>
        <v>7.6000000000000014</v>
      </c>
      <c r="AK151">
        <v>149</v>
      </c>
      <c r="AL151">
        <v>40.200000000000003</v>
      </c>
      <c r="AM151">
        <v>32.6</v>
      </c>
      <c r="AN151">
        <f t="shared" si="42"/>
        <v>-7.6000000000000014</v>
      </c>
      <c r="AO151" s="103">
        <f t="shared" si="43"/>
        <v>7.6000000000000014</v>
      </c>
      <c r="AQ151">
        <v>149</v>
      </c>
      <c r="AR151">
        <v>40.200000000000003</v>
      </c>
      <c r="AS151">
        <v>32.6</v>
      </c>
      <c r="AT151">
        <f t="shared" si="44"/>
        <v>-7.6000000000000014</v>
      </c>
    </row>
    <row r="152" spans="1:46" x14ac:dyDescent="0.25">
      <c r="A152">
        <v>150</v>
      </c>
      <c r="B152">
        <v>40.200000000000003</v>
      </c>
      <c r="C152">
        <v>32.6</v>
      </c>
      <c r="D152">
        <f t="shared" si="30"/>
        <v>-7.6000000000000014</v>
      </c>
      <c r="E152" s="103">
        <f t="shared" si="31"/>
        <v>7.6000000000000014</v>
      </c>
      <c r="G152">
        <v>150</v>
      </c>
      <c r="H152">
        <v>40.200000000000003</v>
      </c>
      <c r="I152">
        <v>32.6</v>
      </c>
      <c r="J152">
        <f t="shared" si="32"/>
        <v>-7.6000000000000014</v>
      </c>
      <c r="K152" s="103">
        <f t="shared" si="33"/>
        <v>7.6000000000000014</v>
      </c>
      <c r="M152">
        <v>150</v>
      </c>
      <c r="N152">
        <v>40.200000000000003</v>
      </c>
      <c r="O152">
        <v>32.6</v>
      </c>
      <c r="P152">
        <f t="shared" si="34"/>
        <v>-7.6000000000000014</v>
      </c>
      <c r="Q152" s="103">
        <f t="shared" si="35"/>
        <v>7.6000000000000014</v>
      </c>
      <c r="S152">
        <v>150</v>
      </c>
      <c r="T152">
        <v>40.200000000000003</v>
      </c>
      <c r="U152">
        <v>32.6</v>
      </c>
      <c r="V152">
        <f t="shared" si="36"/>
        <v>-7.6000000000000014</v>
      </c>
      <c r="W152" s="103">
        <f t="shared" si="37"/>
        <v>7.6000000000000014</v>
      </c>
      <c r="Y152">
        <v>150</v>
      </c>
      <c r="Z152">
        <v>40.200000000000003</v>
      </c>
      <c r="AA152">
        <v>32.6</v>
      </c>
      <c r="AB152">
        <f t="shared" si="38"/>
        <v>-7.6000000000000014</v>
      </c>
      <c r="AC152" s="103">
        <f t="shared" si="39"/>
        <v>7.6000000000000014</v>
      </c>
      <c r="AE152">
        <v>150</v>
      </c>
      <c r="AF152">
        <v>40.200000000000003</v>
      </c>
      <c r="AG152">
        <v>32.6</v>
      </c>
      <c r="AH152">
        <f t="shared" si="40"/>
        <v>-7.6000000000000014</v>
      </c>
      <c r="AI152" s="103">
        <f t="shared" si="41"/>
        <v>7.6000000000000014</v>
      </c>
      <c r="AK152">
        <v>150</v>
      </c>
      <c r="AL152">
        <v>40.200000000000003</v>
      </c>
      <c r="AM152">
        <v>32.6</v>
      </c>
      <c r="AN152">
        <f t="shared" si="42"/>
        <v>-7.6000000000000014</v>
      </c>
      <c r="AO152" s="103">
        <f t="shared" si="43"/>
        <v>7.6000000000000014</v>
      </c>
      <c r="AQ152">
        <v>150</v>
      </c>
      <c r="AR152">
        <v>40.200000000000003</v>
      </c>
      <c r="AS152">
        <v>32.6</v>
      </c>
      <c r="AT152">
        <f t="shared" si="44"/>
        <v>-7.6000000000000014</v>
      </c>
    </row>
    <row r="153" spans="1:46" x14ac:dyDescent="0.25">
      <c r="A153">
        <v>151</v>
      </c>
      <c r="B153">
        <v>40.200000000000003</v>
      </c>
      <c r="C153">
        <v>32.6</v>
      </c>
      <c r="D153">
        <f t="shared" si="30"/>
        <v>-7.6000000000000014</v>
      </c>
      <c r="E153" s="103">
        <f t="shared" si="31"/>
        <v>7.6000000000000014</v>
      </c>
      <c r="G153">
        <v>151</v>
      </c>
      <c r="H153">
        <v>40.200000000000003</v>
      </c>
      <c r="I153">
        <v>32.6</v>
      </c>
      <c r="J153">
        <f t="shared" si="32"/>
        <v>-7.6000000000000014</v>
      </c>
      <c r="K153" s="103">
        <f t="shared" si="33"/>
        <v>7.6000000000000014</v>
      </c>
      <c r="M153">
        <v>151</v>
      </c>
      <c r="N153">
        <v>40.200000000000003</v>
      </c>
      <c r="O153">
        <v>32.6</v>
      </c>
      <c r="P153">
        <f t="shared" si="34"/>
        <v>-7.6000000000000014</v>
      </c>
      <c r="Q153" s="103">
        <f t="shared" si="35"/>
        <v>7.6000000000000014</v>
      </c>
      <c r="S153">
        <v>151</v>
      </c>
      <c r="T153">
        <v>40.200000000000003</v>
      </c>
      <c r="U153">
        <v>32.6</v>
      </c>
      <c r="V153">
        <f t="shared" si="36"/>
        <v>-7.6000000000000014</v>
      </c>
      <c r="W153" s="103">
        <f t="shared" si="37"/>
        <v>7.6000000000000014</v>
      </c>
      <c r="Y153">
        <v>151</v>
      </c>
      <c r="Z153">
        <v>40.200000000000003</v>
      </c>
      <c r="AA153">
        <v>32.6</v>
      </c>
      <c r="AB153">
        <f t="shared" si="38"/>
        <v>-7.6000000000000014</v>
      </c>
      <c r="AC153" s="103">
        <f t="shared" si="39"/>
        <v>7.6000000000000014</v>
      </c>
      <c r="AE153">
        <v>151</v>
      </c>
      <c r="AF153">
        <v>40.200000000000003</v>
      </c>
      <c r="AG153">
        <v>32.6</v>
      </c>
      <c r="AH153">
        <f t="shared" si="40"/>
        <v>-7.6000000000000014</v>
      </c>
      <c r="AI153" s="103">
        <f t="shared" si="41"/>
        <v>7.6000000000000014</v>
      </c>
      <c r="AK153">
        <v>151</v>
      </c>
      <c r="AL153">
        <v>40.200000000000003</v>
      </c>
      <c r="AM153">
        <v>32.6</v>
      </c>
      <c r="AN153">
        <f t="shared" si="42"/>
        <v>-7.6000000000000014</v>
      </c>
      <c r="AO153" s="103">
        <f t="shared" si="43"/>
        <v>7.6000000000000014</v>
      </c>
      <c r="AQ153">
        <v>151</v>
      </c>
      <c r="AR153">
        <v>40.200000000000003</v>
      </c>
      <c r="AS153">
        <v>32.6</v>
      </c>
      <c r="AT153">
        <f t="shared" si="44"/>
        <v>-7.6000000000000014</v>
      </c>
    </row>
    <row r="154" spans="1:46" x14ac:dyDescent="0.25">
      <c r="A154">
        <v>152</v>
      </c>
      <c r="B154">
        <v>40.200000000000003</v>
      </c>
      <c r="C154">
        <v>32.6</v>
      </c>
      <c r="D154">
        <f t="shared" si="30"/>
        <v>-7.6000000000000014</v>
      </c>
      <c r="E154" s="103">
        <f t="shared" si="31"/>
        <v>7.6000000000000014</v>
      </c>
      <c r="G154">
        <v>152</v>
      </c>
      <c r="H154">
        <v>40.200000000000003</v>
      </c>
      <c r="I154">
        <v>32.6</v>
      </c>
      <c r="J154">
        <f t="shared" si="32"/>
        <v>-7.6000000000000014</v>
      </c>
      <c r="K154" s="103">
        <f t="shared" si="33"/>
        <v>7.6000000000000014</v>
      </c>
      <c r="M154">
        <v>152</v>
      </c>
      <c r="N154">
        <v>40.200000000000003</v>
      </c>
      <c r="O154">
        <v>32.6</v>
      </c>
      <c r="P154">
        <f t="shared" si="34"/>
        <v>-7.6000000000000014</v>
      </c>
      <c r="Q154" s="103">
        <f t="shared" si="35"/>
        <v>7.6000000000000014</v>
      </c>
      <c r="S154">
        <v>152</v>
      </c>
      <c r="T154">
        <v>40.200000000000003</v>
      </c>
      <c r="U154">
        <v>32.6</v>
      </c>
      <c r="V154">
        <f t="shared" si="36"/>
        <v>-7.6000000000000014</v>
      </c>
      <c r="W154" s="103">
        <f t="shared" si="37"/>
        <v>7.6000000000000014</v>
      </c>
      <c r="Y154">
        <v>152</v>
      </c>
      <c r="Z154">
        <v>40.200000000000003</v>
      </c>
      <c r="AA154">
        <v>32.6</v>
      </c>
      <c r="AB154">
        <f t="shared" si="38"/>
        <v>-7.6000000000000014</v>
      </c>
      <c r="AC154" s="103">
        <f t="shared" si="39"/>
        <v>7.6000000000000014</v>
      </c>
      <c r="AE154">
        <v>152</v>
      </c>
      <c r="AF154">
        <v>40.200000000000003</v>
      </c>
      <c r="AG154">
        <v>32.6</v>
      </c>
      <c r="AH154">
        <f t="shared" si="40"/>
        <v>-7.6000000000000014</v>
      </c>
      <c r="AI154" s="103">
        <f t="shared" si="41"/>
        <v>7.6000000000000014</v>
      </c>
      <c r="AK154">
        <v>152</v>
      </c>
      <c r="AL154">
        <v>40.200000000000003</v>
      </c>
      <c r="AM154">
        <v>32.6</v>
      </c>
      <c r="AN154">
        <f t="shared" si="42"/>
        <v>-7.6000000000000014</v>
      </c>
      <c r="AO154" s="103">
        <f t="shared" si="43"/>
        <v>7.6000000000000014</v>
      </c>
      <c r="AQ154">
        <v>152</v>
      </c>
      <c r="AR154">
        <v>40.200000000000003</v>
      </c>
      <c r="AS154">
        <v>32.6</v>
      </c>
      <c r="AT154">
        <f t="shared" si="44"/>
        <v>-7.6000000000000014</v>
      </c>
    </row>
    <row r="155" spans="1:46" x14ac:dyDescent="0.25">
      <c r="A155">
        <v>153</v>
      </c>
      <c r="B155">
        <v>40.200000000000003</v>
      </c>
      <c r="C155">
        <v>32.6</v>
      </c>
      <c r="D155">
        <f t="shared" si="30"/>
        <v>-7.6000000000000014</v>
      </c>
      <c r="E155" s="103">
        <f t="shared" si="31"/>
        <v>7.6000000000000014</v>
      </c>
      <c r="G155">
        <v>153</v>
      </c>
      <c r="H155">
        <v>40.200000000000003</v>
      </c>
      <c r="I155">
        <v>32.6</v>
      </c>
      <c r="J155">
        <f t="shared" si="32"/>
        <v>-7.6000000000000014</v>
      </c>
      <c r="K155" s="103">
        <f t="shared" si="33"/>
        <v>7.6000000000000014</v>
      </c>
      <c r="M155">
        <v>153</v>
      </c>
      <c r="N155">
        <v>40.200000000000003</v>
      </c>
      <c r="O155">
        <v>32.6</v>
      </c>
      <c r="P155">
        <f t="shared" si="34"/>
        <v>-7.6000000000000014</v>
      </c>
      <c r="Q155" s="103">
        <f t="shared" si="35"/>
        <v>7.6000000000000014</v>
      </c>
      <c r="S155">
        <v>153</v>
      </c>
      <c r="T155">
        <v>40.200000000000003</v>
      </c>
      <c r="U155">
        <v>32.6</v>
      </c>
      <c r="V155">
        <f t="shared" si="36"/>
        <v>-7.6000000000000014</v>
      </c>
      <c r="W155" s="103">
        <f t="shared" si="37"/>
        <v>7.6000000000000014</v>
      </c>
      <c r="Y155">
        <v>153</v>
      </c>
      <c r="Z155">
        <v>40.200000000000003</v>
      </c>
      <c r="AA155">
        <v>32.6</v>
      </c>
      <c r="AB155">
        <f t="shared" si="38"/>
        <v>-7.6000000000000014</v>
      </c>
      <c r="AC155" s="103">
        <f t="shared" si="39"/>
        <v>7.6000000000000014</v>
      </c>
      <c r="AE155">
        <v>153</v>
      </c>
      <c r="AF155">
        <v>40.200000000000003</v>
      </c>
      <c r="AG155">
        <v>32.6</v>
      </c>
      <c r="AH155">
        <f t="shared" si="40"/>
        <v>-7.6000000000000014</v>
      </c>
      <c r="AI155" s="103">
        <f t="shared" si="41"/>
        <v>7.6000000000000014</v>
      </c>
      <c r="AK155">
        <v>153</v>
      </c>
      <c r="AL155">
        <v>40.200000000000003</v>
      </c>
      <c r="AM155">
        <v>32.6</v>
      </c>
      <c r="AN155">
        <f t="shared" si="42"/>
        <v>-7.6000000000000014</v>
      </c>
      <c r="AO155" s="103">
        <f t="shared" si="43"/>
        <v>7.6000000000000014</v>
      </c>
      <c r="AQ155">
        <v>153</v>
      </c>
      <c r="AR155">
        <v>40.200000000000003</v>
      </c>
      <c r="AS155">
        <v>32.6</v>
      </c>
      <c r="AT155">
        <f t="shared" si="44"/>
        <v>-7.6000000000000014</v>
      </c>
    </row>
    <row r="156" spans="1:46" x14ac:dyDescent="0.25">
      <c r="A156">
        <v>154</v>
      </c>
      <c r="B156">
        <v>40.200000000000003</v>
      </c>
      <c r="C156">
        <v>32.6</v>
      </c>
      <c r="D156">
        <f t="shared" si="30"/>
        <v>-7.6000000000000014</v>
      </c>
      <c r="E156" s="103">
        <f t="shared" si="31"/>
        <v>7.6000000000000014</v>
      </c>
      <c r="G156">
        <v>154</v>
      </c>
      <c r="H156">
        <v>40.200000000000003</v>
      </c>
      <c r="I156">
        <v>32.6</v>
      </c>
      <c r="J156">
        <f t="shared" si="32"/>
        <v>-7.6000000000000014</v>
      </c>
      <c r="K156" s="103">
        <f t="shared" si="33"/>
        <v>7.6000000000000014</v>
      </c>
      <c r="M156">
        <v>154</v>
      </c>
      <c r="N156">
        <v>40.200000000000003</v>
      </c>
      <c r="O156">
        <v>32.6</v>
      </c>
      <c r="P156">
        <f t="shared" si="34"/>
        <v>-7.6000000000000014</v>
      </c>
      <c r="Q156" s="103">
        <f t="shared" si="35"/>
        <v>7.6000000000000014</v>
      </c>
      <c r="S156">
        <v>154</v>
      </c>
      <c r="T156">
        <v>40.200000000000003</v>
      </c>
      <c r="U156">
        <v>32.6</v>
      </c>
      <c r="V156">
        <f t="shared" si="36"/>
        <v>-7.6000000000000014</v>
      </c>
      <c r="W156" s="103">
        <f t="shared" si="37"/>
        <v>7.6000000000000014</v>
      </c>
      <c r="Y156">
        <v>154</v>
      </c>
      <c r="Z156">
        <v>40.200000000000003</v>
      </c>
      <c r="AA156">
        <v>32.6</v>
      </c>
      <c r="AB156">
        <f t="shared" si="38"/>
        <v>-7.6000000000000014</v>
      </c>
      <c r="AC156" s="103">
        <f t="shared" si="39"/>
        <v>7.6000000000000014</v>
      </c>
      <c r="AE156">
        <v>154</v>
      </c>
      <c r="AF156">
        <v>40.200000000000003</v>
      </c>
      <c r="AG156">
        <v>32.6</v>
      </c>
      <c r="AH156">
        <f t="shared" si="40"/>
        <v>-7.6000000000000014</v>
      </c>
      <c r="AI156" s="103">
        <f t="shared" si="41"/>
        <v>7.6000000000000014</v>
      </c>
      <c r="AK156">
        <v>154</v>
      </c>
      <c r="AL156">
        <v>40.200000000000003</v>
      </c>
      <c r="AM156">
        <v>32.6</v>
      </c>
      <c r="AN156">
        <f t="shared" si="42"/>
        <v>-7.6000000000000014</v>
      </c>
      <c r="AO156" s="103">
        <f t="shared" si="43"/>
        <v>7.6000000000000014</v>
      </c>
      <c r="AQ156">
        <v>154</v>
      </c>
      <c r="AR156">
        <v>40.200000000000003</v>
      </c>
      <c r="AS156">
        <v>32.6</v>
      </c>
      <c r="AT156">
        <f t="shared" si="44"/>
        <v>-7.6000000000000014</v>
      </c>
    </row>
    <row r="157" spans="1:46" x14ac:dyDescent="0.25">
      <c r="A157">
        <v>155</v>
      </c>
      <c r="B157">
        <v>40.200000000000003</v>
      </c>
      <c r="C157">
        <v>32.6</v>
      </c>
      <c r="D157">
        <f t="shared" si="30"/>
        <v>-7.6000000000000014</v>
      </c>
      <c r="E157" s="103">
        <f t="shared" si="31"/>
        <v>7.6000000000000014</v>
      </c>
      <c r="G157">
        <v>155</v>
      </c>
      <c r="H157">
        <v>40.200000000000003</v>
      </c>
      <c r="I157">
        <v>32.6</v>
      </c>
      <c r="J157">
        <f t="shared" si="32"/>
        <v>-7.6000000000000014</v>
      </c>
      <c r="K157" s="103">
        <f t="shared" si="33"/>
        <v>7.6000000000000014</v>
      </c>
      <c r="M157">
        <v>155</v>
      </c>
      <c r="N157">
        <v>40.200000000000003</v>
      </c>
      <c r="O157">
        <v>32.6</v>
      </c>
      <c r="P157">
        <f t="shared" si="34"/>
        <v>-7.6000000000000014</v>
      </c>
      <c r="Q157" s="103">
        <f t="shared" si="35"/>
        <v>7.6000000000000014</v>
      </c>
      <c r="S157">
        <v>155</v>
      </c>
      <c r="T157">
        <v>40.200000000000003</v>
      </c>
      <c r="U157">
        <v>32.6</v>
      </c>
      <c r="V157">
        <f t="shared" si="36"/>
        <v>-7.6000000000000014</v>
      </c>
      <c r="W157" s="103">
        <f t="shared" si="37"/>
        <v>7.6000000000000014</v>
      </c>
      <c r="Y157">
        <v>155</v>
      </c>
      <c r="Z157">
        <v>40.200000000000003</v>
      </c>
      <c r="AA157">
        <v>32.6</v>
      </c>
      <c r="AB157">
        <f t="shared" si="38"/>
        <v>-7.6000000000000014</v>
      </c>
      <c r="AC157" s="103">
        <f t="shared" si="39"/>
        <v>7.6000000000000014</v>
      </c>
      <c r="AE157">
        <v>155</v>
      </c>
      <c r="AF157">
        <v>40.200000000000003</v>
      </c>
      <c r="AG157">
        <v>32.6</v>
      </c>
      <c r="AH157">
        <f t="shared" si="40"/>
        <v>-7.6000000000000014</v>
      </c>
      <c r="AI157" s="103">
        <f t="shared" si="41"/>
        <v>7.6000000000000014</v>
      </c>
      <c r="AK157">
        <v>155</v>
      </c>
      <c r="AL157">
        <v>40.200000000000003</v>
      </c>
      <c r="AM157">
        <v>32.6</v>
      </c>
      <c r="AN157">
        <f t="shared" si="42"/>
        <v>-7.6000000000000014</v>
      </c>
      <c r="AO157" s="103">
        <f t="shared" si="43"/>
        <v>7.6000000000000014</v>
      </c>
      <c r="AQ157">
        <v>155</v>
      </c>
      <c r="AR157">
        <v>40.200000000000003</v>
      </c>
      <c r="AS157">
        <v>32.6</v>
      </c>
      <c r="AT157">
        <f t="shared" si="44"/>
        <v>-7.6000000000000014</v>
      </c>
    </row>
    <row r="158" spans="1:46" x14ac:dyDescent="0.25">
      <c r="A158">
        <v>156</v>
      </c>
      <c r="B158">
        <v>40.200000000000003</v>
      </c>
      <c r="C158">
        <v>32.6</v>
      </c>
      <c r="D158">
        <f t="shared" si="30"/>
        <v>-7.6000000000000014</v>
      </c>
      <c r="E158" s="103">
        <f t="shared" si="31"/>
        <v>7.6000000000000014</v>
      </c>
      <c r="G158">
        <v>156</v>
      </c>
      <c r="H158">
        <v>40.200000000000003</v>
      </c>
      <c r="I158">
        <v>32.6</v>
      </c>
      <c r="J158">
        <f t="shared" si="32"/>
        <v>-7.6000000000000014</v>
      </c>
      <c r="K158" s="103">
        <f t="shared" si="33"/>
        <v>7.6000000000000014</v>
      </c>
      <c r="M158">
        <v>156</v>
      </c>
      <c r="N158">
        <v>40.200000000000003</v>
      </c>
      <c r="O158">
        <v>32.6</v>
      </c>
      <c r="P158">
        <f t="shared" si="34"/>
        <v>-7.6000000000000014</v>
      </c>
      <c r="Q158" s="103">
        <f t="shared" si="35"/>
        <v>7.6000000000000014</v>
      </c>
      <c r="S158">
        <v>156</v>
      </c>
      <c r="T158">
        <v>40.200000000000003</v>
      </c>
      <c r="U158">
        <v>32.6</v>
      </c>
      <c r="V158">
        <f t="shared" si="36"/>
        <v>-7.6000000000000014</v>
      </c>
      <c r="W158" s="103">
        <f t="shared" si="37"/>
        <v>7.6000000000000014</v>
      </c>
      <c r="Y158">
        <v>156</v>
      </c>
      <c r="Z158">
        <v>40.200000000000003</v>
      </c>
      <c r="AA158">
        <v>32.6</v>
      </c>
      <c r="AB158">
        <f t="shared" si="38"/>
        <v>-7.6000000000000014</v>
      </c>
      <c r="AC158" s="103">
        <f t="shared" si="39"/>
        <v>7.6000000000000014</v>
      </c>
      <c r="AE158">
        <v>156</v>
      </c>
      <c r="AF158">
        <v>40.200000000000003</v>
      </c>
      <c r="AG158">
        <v>32.6</v>
      </c>
      <c r="AH158">
        <f t="shared" si="40"/>
        <v>-7.6000000000000014</v>
      </c>
      <c r="AI158" s="103">
        <f t="shared" si="41"/>
        <v>7.6000000000000014</v>
      </c>
      <c r="AK158">
        <v>156</v>
      </c>
      <c r="AL158">
        <v>40.200000000000003</v>
      </c>
      <c r="AM158">
        <v>32.6</v>
      </c>
      <c r="AN158">
        <f t="shared" si="42"/>
        <v>-7.6000000000000014</v>
      </c>
      <c r="AO158" s="103">
        <f t="shared" si="43"/>
        <v>7.6000000000000014</v>
      </c>
      <c r="AQ158">
        <v>156</v>
      </c>
      <c r="AR158">
        <v>40.200000000000003</v>
      </c>
      <c r="AS158">
        <v>32.6</v>
      </c>
      <c r="AT158">
        <f t="shared" si="44"/>
        <v>-7.6000000000000014</v>
      </c>
    </row>
    <row r="159" spans="1:46" x14ac:dyDescent="0.25">
      <c r="A159">
        <v>157</v>
      </c>
      <c r="B159">
        <v>40.200000000000003</v>
      </c>
      <c r="C159">
        <v>32.6</v>
      </c>
      <c r="D159">
        <f t="shared" si="30"/>
        <v>-7.6000000000000014</v>
      </c>
      <c r="E159" s="103">
        <f t="shared" si="31"/>
        <v>7.6000000000000014</v>
      </c>
      <c r="G159">
        <v>157</v>
      </c>
      <c r="H159">
        <v>40.200000000000003</v>
      </c>
      <c r="I159">
        <v>32.6</v>
      </c>
      <c r="J159">
        <f t="shared" si="32"/>
        <v>-7.6000000000000014</v>
      </c>
      <c r="K159" s="103">
        <f t="shared" si="33"/>
        <v>7.6000000000000014</v>
      </c>
      <c r="M159">
        <v>157</v>
      </c>
      <c r="N159">
        <v>40.200000000000003</v>
      </c>
      <c r="O159">
        <v>32.6</v>
      </c>
      <c r="P159">
        <f t="shared" si="34"/>
        <v>-7.6000000000000014</v>
      </c>
      <c r="Q159" s="103">
        <f t="shared" si="35"/>
        <v>7.6000000000000014</v>
      </c>
      <c r="S159">
        <v>157</v>
      </c>
      <c r="T159">
        <v>40.200000000000003</v>
      </c>
      <c r="U159">
        <v>32.6</v>
      </c>
      <c r="V159">
        <f t="shared" si="36"/>
        <v>-7.6000000000000014</v>
      </c>
      <c r="W159" s="103">
        <f t="shared" si="37"/>
        <v>7.6000000000000014</v>
      </c>
      <c r="Y159">
        <v>157</v>
      </c>
      <c r="Z159">
        <v>40.200000000000003</v>
      </c>
      <c r="AA159">
        <v>32.6</v>
      </c>
      <c r="AB159">
        <f t="shared" si="38"/>
        <v>-7.6000000000000014</v>
      </c>
      <c r="AC159" s="103">
        <f t="shared" si="39"/>
        <v>7.6000000000000014</v>
      </c>
      <c r="AE159">
        <v>157</v>
      </c>
      <c r="AF159">
        <v>40.200000000000003</v>
      </c>
      <c r="AG159">
        <v>32.6</v>
      </c>
      <c r="AH159">
        <f t="shared" si="40"/>
        <v>-7.6000000000000014</v>
      </c>
      <c r="AI159" s="103">
        <f t="shared" si="41"/>
        <v>7.6000000000000014</v>
      </c>
      <c r="AK159">
        <v>157</v>
      </c>
      <c r="AL159">
        <v>40.200000000000003</v>
      </c>
      <c r="AM159">
        <v>32.6</v>
      </c>
      <c r="AN159">
        <f t="shared" si="42"/>
        <v>-7.6000000000000014</v>
      </c>
      <c r="AO159" s="103">
        <f t="shared" si="43"/>
        <v>7.6000000000000014</v>
      </c>
      <c r="AQ159">
        <v>157</v>
      </c>
      <c r="AR159">
        <v>40.200000000000003</v>
      </c>
      <c r="AS159">
        <v>32.6</v>
      </c>
      <c r="AT159">
        <f t="shared" si="44"/>
        <v>-7.6000000000000014</v>
      </c>
    </row>
    <row r="160" spans="1:46" x14ac:dyDescent="0.25">
      <c r="A160">
        <v>158</v>
      </c>
      <c r="B160">
        <v>40.200000000000003</v>
      </c>
      <c r="C160">
        <v>32.6</v>
      </c>
      <c r="D160">
        <f t="shared" si="30"/>
        <v>-7.6000000000000014</v>
      </c>
      <c r="E160" s="103">
        <f t="shared" si="31"/>
        <v>7.6000000000000014</v>
      </c>
      <c r="G160">
        <v>158</v>
      </c>
      <c r="H160">
        <v>40.200000000000003</v>
      </c>
      <c r="I160">
        <v>32.6</v>
      </c>
      <c r="J160">
        <f t="shared" si="32"/>
        <v>-7.6000000000000014</v>
      </c>
      <c r="K160" s="103">
        <f t="shared" si="33"/>
        <v>7.6000000000000014</v>
      </c>
      <c r="M160">
        <v>158</v>
      </c>
      <c r="N160">
        <v>40.200000000000003</v>
      </c>
      <c r="O160">
        <v>32.6</v>
      </c>
      <c r="P160">
        <f t="shared" si="34"/>
        <v>-7.6000000000000014</v>
      </c>
      <c r="Q160" s="103">
        <f t="shared" si="35"/>
        <v>7.6000000000000014</v>
      </c>
      <c r="S160">
        <v>158</v>
      </c>
      <c r="T160">
        <v>40.200000000000003</v>
      </c>
      <c r="U160">
        <v>32.6</v>
      </c>
      <c r="V160">
        <f t="shared" si="36"/>
        <v>-7.6000000000000014</v>
      </c>
      <c r="W160" s="103">
        <f t="shared" si="37"/>
        <v>7.6000000000000014</v>
      </c>
      <c r="Y160">
        <v>158</v>
      </c>
      <c r="Z160">
        <v>40.200000000000003</v>
      </c>
      <c r="AA160">
        <v>32.6</v>
      </c>
      <c r="AB160">
        <f t="shared" si="38"/>
        <v>-7.6000000000000014</v>
      </c>
      <c r="AC160" s="103">
        <f t="shared" si="39"/>
        <v>7.6000000000000014</v>
      </c>
      <c r="AE160">
        <v>158</v>
      </c>
      <c r="AF160">
        <v>40.200000000000003</v>
      </c>
      <c r="AG160">
        <v>32.6</v>
      </c>
      <c r="AH160">
        <f t="shared" si="40"/>
        <v>-7.6000000000000014</v>
      </c>
      <c r="AI160" s="103">
        <f t="shared" si="41"/>
        <v>7.6000000000000014</v>
      </c>
      <c r="AK160">
        <v>158</v>
      </c>
      <c r="AL160">
        <v>40.200000000000003</v>
      </c>
      <c r="AM160">
        <v>32.6</v>
      </c>
      <c r="AN160">
        <f t="shared" si="42"/>
        <v>-7.6000000000000014</v>
      </c>
      <c r="AO160" s="103">
        <f t="shared" si="43"/>
        <v>7.6000000000000014</v>
      </c>
      <c r="AQ160">
        <v>158</v>
      </c>
      <c r="AR160">
        <v>40.200000000000003</v>
      </c>
      <c r="AS160">
        <v>32.6</v>
      </c>
      <c r="AT160">
        <f t="shared" si="44"/>
        <v>-7.6000000000000014</v>
      </c>
    </row>
    <row r="161" spans="1:46" x14ac:dyDescent="0.25">
      <c r="A161">
        <v>159</v>
      </c>
      <c r="B161">
        <v>40.200000000000003</v>
      </c>
      <c r="C161">
        <v>32.6</v>
      </c>
      <c r="D161">
        <f t="shared" si="30"/>
        <v>-7.6000000000000014</v>
      </c>
      <c r="E161" s="103">
        <f t="shared" si="31"/>
        <v>7.6000000000000014</v>
      </c>
      <c r="G161">
        <v>159</v>
      </c>
      <c r="H161">
        <v>40.200000000000003</v>
      </c>
      <c r="I161">
        <v>32.6</v>
      </c>
      <c r="J161">
        <f t="shared" si="32"/>
        <v>-7.6000000000000014</v>
      </c>
      <c r="K161" s="103">
        <f t="shared" si="33"/>
        <v>7.6000000000000014</v>
      </c>
      <c r="M161">
        <v>159</v>
      </c>
      <c r="N161">
        <v>40.200000000000003</v>
      </c>
      <c r="O161">
        <v>32.6</v>
      </c>
      <c r="P161">
        <f t="shared" si="34"/>
        <v>-7.6000000000000014</v>
      </c>
      <c r="Q161" s="103">
        <f t="shared" si="35"/>
        <v>7.6000000000000014</v>
      </c>
      <c r="S161">
        <v>159</v>
      </c>
      <c r="T161">
        <v>40.200000000000003</v>
      </c>
      <c r="U161">
        <v>32.6</v>
      </c>
      <c r="V161">
        <f t="shared" si="36"/>
        <v>-7.6000000000000014</v>
      </c>
      <c r="W161" s="103">
        <f t="shared" si="37"/>
        <v>7.6000000000000014</v>
      </c>
      <c r="Y161">
        <v>159</v>
      </c>
      <c r="Z161">
        <v>40.200000000000003</v>
      </c>
      <c r="AA161">
        <v>32.6</v>
      </c>
      <c r="AB161">
        <f t="shared" si="38"/>
        <v>-7.6000000000000014</v>
      </c>
      <c r="AC161" s="103">
        <f t="shared" si="39"/>
        <v>7.6000000000000014</v>
      </c>
      <c r="AE161">
        <v>159</v>
      </c>
      <c r="AF161">
        <v>40.200000000000003</v>
      </c>
      <c r="AG161">
        <v>32.6</v>
      </c>
      <c r="AH161">
        <f t="shared" si="40"/>
        <v>-7.6000000000000014</v>
      </c>
      <c r="AI161" s="103">
        <f t="shared" si="41"/>
        <v>7.6000000000000014</v>
      </c>
      <c r="AK161">
        <v>159</v>
      </c>
      <c r="AL161">
        <v>40.200000000000003</v>
      </c>
      <c r="AM161">
        <v>32.6</v>
      </c>
      <c r="AN161">
        <f t="shared" si="42"/>
        <v>-7.6000000000000014</v>
      </c>
      <c r="AO161" s="103">
        <f t="shared" si="43"/>
        <v>7.6000000000000014</v>
      </c>
      <c r="AQ161">
        <v>159</v>
      </c>
      <c r="AR161">
        <v>40.200000000000003</v>
      </c>
      <c r="AS161">
        <v>32.6</v>
      </c>
      <c r="AT161">
        <f t="shared" si="44"/>
        <v>-7.6000000000000014</v>
      </c>
    </row>
    <row r="162" spans="1:46" x14ac:dyDescent="0.25">
      <c r="A162">
        <v>160</v>
      </c>
      <c r="B162">
        <v>40.200000000000003</v>
      </c>
      <c r="C162">
        <v>32.6</v>
      </c>
      <c r="D162">
        <f t="shared" si="30"/>
        <v>-7.6000000000000014</v>
      </c>
      <c r="E162" s="103">
        <f t="shared" si="31"/>
        <v>7.6000000000000014</v>
      </c>
      <c r="G162">
        <v>160</v>
      </c>
      <c r="H162">
        <v>40.200000000000003</v>
      </c>
      <c r="I162">
        <v>32.6</v>
      </c>
      <c r="J162">
        <f t="shared" si="32"/>
        <v>-7.6000000000000014</v>
      </c>
      <c r="K162" s="103">
        <f t="shared" si="33"/>
        <v>7.6000000000000014</v>
      </c>
      <c r="M162">
        <v>160</v>
      </c>
      <c r="N162">
        <v>40.200000000000003</v>
      </c>
      <c r="O162">
        <v>32.6</v>
      </c>
      <c r="P162">
        <f t="shared" si="34"/>
        <v>-7.6000000000000014</v>
      </c>
      <c r="Q162" s="103">
        <f t="shared" si="35"/>
        <v>7.6000000000000014</v>
      </c>
      <c r="S162">
        <v>160</v>
      </c>
      <c r="T162">
        <v>40.200000000000003</v>
      </c>
      <c r="U162">
        <v>32.6</v>
      </c>
      <c r="V162">
        <f t="shared" si="36"/>
        <v>-7.6000000000000014</v>
      </c>
      <c r="W162" s="103">
        <f t="shared" si="37"/>
        <v>7.6000000000000014</v>
      </c>
      <c r="Y162">
        <v>160</v>
      </c>
      <c r="Z162">
        <v>40.200000000000003</v>
      </c>
      <c r="AA162">
        <v>32.6</v>
      </c>
      <c r="AB162">
        <f t="shared" si="38"/>
        <v>-7.6000000000000014</v>
      </c>
      <c r="AC162" s="103">
        <f t="shared" si="39"/>
        <v>7.6000000000000014</v>
      </c>
      <c r="AE162">
        <v>160</v>
      </c>
      <c r="AF162">
        <v>40.200000000000003</v>
      </c>
      <c r="AG162">
        <v>32.6</v>
      </c>
      <c r="AH162">
        <f t="shared" si="40"/>
        <v>-7.6000000000000014</v>
      </c>
      <c r="AI162" s="103">
        <f t="shared" si="41"/>
        <v>7.6000000000000014</v>
      </c>
      <c r="AK162">
        <v>160</v>
      </c>
      <c r="AL162">
        <v>40.200000000000003</v>
      </c>
      <c r="AM162">
        <v>32.6</v>
      </c>
      <c r="AN162">
        <f t="shared" si="42"/>
        <v>-7.6000000000000014</v>
      </c>
      <c r="AO162" s="103">
        <f t="shared" si="43"/>
        <v>7.6000000000000014</v>
      </c>
      <c r="AQ162">
        <v>160</v>
      </c>
      <c r="AR162">
        <v>40.200000000000003</v>
      </c>
      <c r="AS162">
        <v>32.6</v>
      </c>
      <c r="AT162">
        <f t="shared" si="44"/>
        <v>-7.6000000000000014</v>
      </c>
    </row>
    <row r="163" spans="1:46" x14ac:dyDescent="0.25">
      <c r="A163">
        <v>161</v>
      </c>
      <c r="B163">
        <v>40.200000000000003</v>
      </c>
      <c r="C163">
        <v>32.6</v>
      </c>
      <c r="D163">
        <f t="shared" si="30"/>
        <v>-7.6000000000000014</v>
      </c>
      <c r="E163" s="103">
        <f t="shared" si="31"/>
        <v>7.6000000000000014</v>
      </c>
      <c r="G163">
        <v>161</v>
      </c>
      <c r="H163">
        <v>40.200000000000003</v>
      </c>
      <c r="I163">
        <v>32.6</v>
      </c>
      <c r="J163">
        <f t="shared" si="32"/>
        <v>-7.6000000000000014</v>
      </c>
      <c r="K163" s="103">
        <f t="shared" si="33"/>
        <v>7.6000000000000014</v>
      </c>
      <c r="M163">
        <v>161</v>
      </c>
      <c r="N163">
        <v>40.200000000000003</v>
      </c>
      <c r="O163">
        <v>32.6</v>
      </c>
      <c r="P163">
        <f t="shared" si="34"/>
        <v>-7.6000000000000014</v>
      </c>
      <c r="Q163" s="103">
        <f t="shared" si="35"/>
        <v>7.6000000000000014</v>
      </c>
      <c r="S163">
        <v>161</v>
      </c>
      <c r="T163">
        <v>40.200000000000003</v>
      </c>
      <c r="U163">
        <v>32.6</v>
      </c>
      <c r="V163">
        <f t="shared" si="36"/>
        <v>-7.6000000000000014</v>
      </c>
      <c r="W163" s="103">
        <f t="shared" si="37"/>
        <v>7.6000000000000014</v>
      </c>
      <c r="Y163">
        <v>161</v>
      </c>
      <c r="Z163">
        <v>40.200000000000003</v>
      </c>
      <c r="AA163">
        <v>32.6</v>
      </c>
      <c r="AB163">
        <f t="shared" si="38"/>
        <v>-7.6000000000000014</v>
      </c>
      <c r="AC163" s="103">
        <f t="shared" si="39"/>
        <v>7.6000000000000014</v>
      </c>
      <c r="AE163">
        <v>161</v>
      </c>
      <c r="AF163">
        <v>40.200000000000003</v>
      </c>
      <c r="AG163">
        <v>32.6</v>
      </c>
      <c r="AH163">
        <f t="shared" si="40"/>
        <v>-7.6000000000000014</v>
      </c>
      <c r="AI163" s="103">
        <f t="shared" si="41"/>
        <v>7.6000000000000014</v>
      </c>
      <c r="AK163">
        <v>161</v>
      </c>
      <c r="AL163">
        <v>40.200000000000003</v>
      </c>
      <c r="AM163">
        <v>32.6</v>
      </c>
      <c r="AN163">
        <f t="shared" si="42"/>
        <v>-7.6000000000000014</v>
      </c>
      <c r="AO163" s="103">
        <f t="shared" si="43"/>
        <v>7.6000000000000014</v>
      </c>
      <c r="AQ163">
        <v>161</v>
      </c>
      <c r="AR163">
        <v>40.200000000000003</v>
      </c>
      <c r="AS163">
        <v>32.6</v>
      </c>
      <c r="AT163">
        <f t="shared" si="44"/>
        <v>-7.6000000000000014</v>
      </c>
    </row>
    <row r="164" spans="1:46" x14ac:dyDescent="0.25">
      <c r="A164">
        <v>162</v>
      </c>
      <c r="B164">
        <v>40.200000000000003</v>
      </c>
      <c r="C164">
        <v>32.6</v>
      </c>
      <c r="D164">
        <f t="shared" si="30"/>
        <v>-7.6000000000000014</v>
      </c>
      <c r="E164" s="103">
        <f t="shared" si="31"/>
        <v>7.6000000000000014</v>
      </c>
      <c r="G164">
        <v>162</v>
      </c>
      <c r="H164">
        <v>40.200000000000003</v>
      </c>
      <c r="I164">
        <v>32.6</v>
      </c>
      <c r="J164">
        <f t="shared" si="32"/>
        <v>-7.6000000000000014</v>
      </c>
      <c r="K164" s="103">
        <f t="shared" si="33"/>
        <v>7.6000000000000014</v>
      </c>
      <c r="M164">
        <v>162</v>
      </c>
      <c r="N164">
        <v>40.200000000000003</v>
      </c>
      <c r="O164">
        <v>32.6</v>
      </c>
      <c r="P164">
        <f t="shared" si="34"/>
        <v>-7.6000000000000014</v>
      </c>
      <c r="Q164" s="103">
        <f t="shared" si="35"/>
        <v>7.6000000000000014</v>
      </c>
      <c r="S164">
        <v>162</v>
      </c>
      <c r="T164">
        <v>40.200000000000003</v>
      </c>
      <c r="U164">
        <v>32.6</v>
      </c>
      <c r="V164">
        <f t="shared" si="36"/>
        <v>-7.6000000000000014</v>
      </c>
      <c r="W164" s="103">
        <f t="shared" si="37"/>
        <v>7.6000000000000014</v>
      </c>
      <c r="Y164">
        <v>162</v>
      </c>
      <c r="Z164">
        <v>40.200000000000003</v>
      </c>
      <c r="AA164">
        <v>32.6</v>
      </c>
      <c r="AB164">
        <f t="shared" si="38"/>
        <v>-7.6000000000000014</v>
      </c>
      <c r="AC164" s="103">
        <f t="shared" si="39"/>
        <v>7.6000000000000014</v>
      </c>
      <c r="AE164">
        <v>162</v>
      </c>
      <c r="AF164">
        <v>40.200000000000003</v>
      </c>
      <c r="AG164">
        <v>32.6</v>
      </c>
      <c r="AH164">
        <f t="shared" si="40"/>
        <v>-7.6000000000000014</v>
      </c>
      <c r="AI164" s="103">
        <f t="shared" si="41"/>
        <v>7.6000000000000014</v>
      </c>
      <c r="AK164">
        <v>162</v>
      </c>
      <c r="AL164">
        <v>40.200000000000003</v>
      </c>
      <c r="AM164">
        <v>32.6</v>
      </c>
      <c r="AN164">
        <f t="shared" si="42"/>
        <v>-7.6000000000000014</v>
      </c>
      <c r="AO164" s="103">
        <f t="shared" si="43"/>
        <v>7.6000000000000014</v>
      </c>
      <c r="AQ164">
        <v>162</v>
      </c>
      <c r="AR164">
        <v>40.200000000000003</v>
      </c>
      <c r="AS164">
        <v>32.6</v>
      </c>
      <c r="AT164">
        <f t="shared" si="44"/>
        <v>-7.6000000000000014</v>
      </c>
    </row>
    <row r="165" spans="1:46" x14ac:dyDescent="0.25">
      <c r="A165">
        <v>163</v>
      </c>
      <c r="B165">
        <v>40.200000000000003</v>
      </c>
      <c r="C165">
        <v>32.6</v>
      </c>
      <c r="D165">
        <f t="shared" si="30"/>
        <v>-7.6000000000000014</v>
      </c>
      <c r="E165" s="103">
        <f t="shared" si="31"/>
        <v>7.6000000000000014</v>
      </c>
      <c r="G165">
        <v>163</v>
      </c>
      <c r="H165">
        <v>40.200000000000003</v>
      </c>
      <c r="I165">
        <v>32.6</v>
      </c>
      <c r="J165">
        <f t="shared" si="32"/>
        <v>-7.6000000000000014</v>
      </c>
      <c r="K165" s="103">
        <f t="shared" si="33"/>
        <v>7.6000000000000014</v>
      </c>
      <c r="M165">
        <v>163</v>
      </c>
      <c r="N165">
        <v>40.200000000000003</v>
      </c>
      <c r="O165">
        <v>32.6</v>
      </c>
      <c r="P165">
        <f t="shared" si="34"/>
        <v>-7.6000000000000014</v>
      </c>
      <c r="Q165" s="103">
        <f t="shared" si="35"/>
        <v>7.6000000000000014</v>
      </c>
      <c r="S165">
        <v>163</v>
      </c>
      <c r="T165">
        <v>40.200000000000003</v>
      </c>
      <c r="U165">
        <v>32.6</v>
      </c>
      <c r="V165">
        <f t="shared" si="36"/>
        <v>-7.6000000000000014</v>
      </c>
      <c r="W165" s="103">
        <f t="shared" si="37"/>
        <v>7.6000000000000014</v>
      </c>
      <c r="Y165">
        <v>163</v>
      </c>
      <c r="Z165">
        <v>40.200000000000003</v>
      </c>
      <c r="AA165">
        <v>32.6</v>
      </c>
      <c r="AB165">
        <f t="shared" si="38"/>
        <v>-7.6000000000000014</v>
      </c>
      <c r="AC165" s="103">
        <f t="shared" si="39"/>
        <v>7.6000000000000014</v>
      </c>
      <c r="AE165">
        <v>163</v>
      </c>
      <c r="AF165">
        <v>40.200000000000003</v>
      </c>
      <c r="AG165">
        <v>32.6</v>
      </c>
      <c r="AH165">
        <f t="shared" si="40"/>
        <v>-7.6000000000000014</v>
      </c>
      <c r="AI165" s="103">
        <f t="shared" si="41"/>
        <v>7.6000000000000014</v>
      </c>
      <c r="AK165">
        <v>163</v>
      </c>
      <c r="AL165">
        <v>40.200000000000003</v>
      </c>
      <c r="AM165">
        <v>32.6</v>
      </c>
      <c r="AN165">
        <f t="shared" si="42"/>
        <v>-7.6000000000000014</v>
      </c>
      <c r="AO165" s="103">
        <f t="shared" si="43"/>
        <v>7.6000000000000014</v>
      </c>
      <c r="AQ165">
        <v>163</v>
      </c>
      <c r="AR165">
        <v>40.200000000000003</v>
      </c>
      <c r="AS165">
        <v>32.6</v>
      </c>
      <c r="AT165">
        <f t="shared" si="44"/>
        <v>-7.6000000000000014</v>
      </c>
    </row>
    <row r="166" spans="1:46" x14ac:dyDescent="0.25">
      <c r="A166">
        <v>164</v>
      </c>
      <c r="B166">
        <v>40.200000000000003</v>
      </c>
      <c r="C166">
        <v>32.6</v>
      </c>
      <c r="D166">
        <f t="shared" si="30"/>
        <v>-7.6000000000000014</v>
      </c>
      <c r="E166" s="103">
        <f t="shared" si="31"/>
        <v>7.6000000000000014</v>
      </c>
      <c r="G166">
        <v>164</v>
      </c>
      <c r="H166">
        <v>40.200000000000003</v>
      </c>
      <c r="I166">
        <v>32.6</v>
      </c>
      <c r="J166">
        <f t="shared" si="32"/>
        <v>-7.6000000000000014</v>
      </c>
      <c r="K166" s="103">
        <f t="shared" si="33"/>
        <v>7.6000000000000014</v>
      </c>
      <c r="M166">
        <v>164</v>
      </c>
      <c r="N166">
        <v>40.200000000000003</v>
      </c>
      <c r="O166">
        <v>32.6</v>
      </c>
      <c r="P166">
        <f t="shared" si="34"/>
        <v>-7.6000000000000014</v>
      </c>
      <c r="Q166" s="103">
        <f t="shared" si="35"/>
        <v>7.6000000000000014</v>
      </c>
      <c r="S166">
        <v>164</v>
      </c>
      <c r="T166">
        <v>40.200000000000003</v>
      </c>
      <c r="U166">
        <v>32.6</v>
      </c>
      <c r="V166">
        <f t="shared" si="36"/>
        <v>-7.6000000000000014</v>
      </c>
      <c r="W166" s="103">
        <f t="shared" si="37"/>
        <v>7.6000000000000014</v>
      </c>
      <c r="Y166">
        <v>164</v>
      </c>
      <c r="Z166">
        <v>40.200000000000003</v>
      </c>
      <c r="AA166">
        <v>32.6</v>
      </c>
      <c r="AB166">
        <f t="shared" si="38"/>
        <v>-7.6000000000000014</v>
      </c>
      <c r="AC166" s="103">
        <f t="shared" si="39"/>
        <v>7.6000000000000014</v>
      </c>
      <c r="AE166">
        <v>164</v>
      </c>
      <c r="AF166">
        <v>40.200000000000003</v>
      </c>
      <c r="AG166">
        <v>32.6</v>
      </c>
      <c r="AH166">
        <f t="shared" si="40"/>
        <v>-7.6000000000000014</v>
      </c>
      <c r="AI166" s="103">
        <f t="shared" si="41"/>
        <v>7.6000000000000014</v>
      </c>
      <c r="AK166">
        <v>164</v>
      </c>
      <c r="AL166">
        <v>40.200000000000003</v>
      </c>
      <c r="AM166">
        <v>32.6</v>
      </c>
      <c r="AN166">
        <f t="shared" si="42"/>
        <v>-7.6000000000000014</v>
      </c>
      <c r="AO166" s="103">
        <f t="shared" si="43"/>
        <v>7.6000000000000014</v>
      </c>
      <c r="AQ166">
        <v>164</v>
      </c>
      <c r="AR166">
        <v>40.200000000000003</v>
      </c>
      <c r="AS166">
        <v>32.6</v>
      </c>
      <c r="AT166">
        <f t="shared" si="44"/>
        <v>-7.6000000000000014</v>
      </c>
    </row>
    <row r="167" spans="1:46" x14ac:dyDescent="0.25">
      <c r="A167">
        <v>165</v>
      </c>
      <c r="B167">
        <v>40.200000000000003</v>
      </c>
      <c r="C167">
        <v>32.6</v>
      </c>
      <c r="D167">
        <f t="shared" si="30"/>
        <v>-7.6000000000000014</v>
      </c>
      <c r="E167" s="103">
        <f t="shared" si="31"/>
        <v>7.6000000000000014</v>
      </c>
      <c r="G167">
        <v>165</v>
      </c>
      <c r="H167">
        <v>40.200000000000003</v>
      </c>
      <c r="I167">
        <v>32.6</v>
      </c>
      <c r="J167">
        <f t="shared" si="32"/>
        <v>-7.6000000000000014</v>
      </c>
      <c r="K167" s="103">
        <f t="shared" si="33"/>
        <v>7.6000000000000014</v>
      </c>
      <c r="M167">
        <v>165</v>
      </c>
      <c r="N167">
        <v>40.200000000000003</v>
      </c>
      <c r="O167">
        <v>32.6</v>
      </c>
      <c r="P167">
        <f t="shared" si="34"/>
        <v>-7.6000000000000014</v>
      </c>
      <c r="Q167" s="103">
        <f t="shared" si="35"/>
        <v>7.6000000000000014</v>
      </c>
      <c r="S167">
        <v>165</v>
      </c>
      <c r="T167">
        <v>40.200000000000003</v>
      </c>
      <c r="U167">
        <v>32.6</v>
      </c>
      <c r="V167">
        <f t="shared" si="36"/>
        <v>-7.6000000000000014</v>
      </c>
      <c r="W167" s="103">
        <f t="shared" si="37"/>
        <v>7.6000000000000014</v>
      </c>
      <c r="Y167">
        <v>165</v>
      </c>
      <c r="Z167">
        <v>40.200000000000003</v>
      </c>
      <c r="AA167">
        <v>32.6</v>
      </c>
      <c r="AB167">
        <f t="shared" si="38"/>
        <v>-7.6000000000000014</v>
      </c>
      <c r="AC167" s="103">
        <f t="shared" si="39"/>
        <v>7.6000000000000014</v>
      </c>
      <c r="AE167">
        <v>165</v>
      </c>
      <c r="AF167">
        <v>40.200000000000003</v>
      </c>
      <c r="AG167">
        <v>32.6</v>
      </c>
      <c r="AH167">
        <f t="shared" si="40"/>
        <v>-7.6000000000000014</v>
      </c>
      <c r="AI167" s="103">
        <f t="shared" si="41"/>
        <v>7.6000000000000014</v>
      </c>
      <c r="AK167">
        <v>165</v>
      </c>
      <c r="AL167">
        <v>40.200000000000003</v>
      </c>
      <c r="AM167">
        <v>32.6</v>
      </c>
      <c r="AN167">
        <f t="shared" si="42"/>
        <v>-7.6000000000000014</v>
      </c>
      <c r="AO167" s="103">
        <f t="shared" si="43"/>
        <v>7.6000000000000014</v>
      </c>
      <c r="AQ167">
        <v>165</v>
      </c>
      <c r="AR167">
        <v>40.200000000000003</v>
      </c>
      <c r="AS167">
        <v>32.6</v>
      </c>
      <c r="AT167">
        <f t="shared" si="44"/>
        <v>-7.6000000000000014</v>
      </c>
    </row>
    <row r="168" spans="1:46" x14ac:dyDescent="0.25">
      <c r="A168">
        <v>166</v>
      </c>
      <c r="B168">
        <v>40.200000000000003</v>
      </c>
      <c r="C168">
        <v>32.6</v>
      </c>
      <c r="D168">
        <f t="shared" si="30"/>
        <v>-7.6000000000000014</v>
      </c>
      <c r="E168" s="103">
        <f t="shared" si="31"/>
        <v>7.6000000000000014</v>
      </c>
      <c r="G168">
        <v>166</v>
      </c>
      <c r="H168">
        <v>40.200000000000003</v>
      </c>
      <c r="I168">
        <v>32.6</v>
      </c>
      <c r="J168">
        <f t="shared" si="32"/>
        <v>-7.6000000000000014</v>
      </c>
      <c r="K168" s="103">
        <f t="shared" si="33"/>
        <v>7.6000000000000014</v>
      </c>
      <c r="M168">
        <v>166</v>
      </c>
      <c r="N168">
        <v>40.200000000000003</v>
      </c>
      <c r="O168">
        <v>32.6</v>
      </c>
      <c r="P168">
        <f t="shared" si="34"/>
        <v>-7.6000000000000014</v>
      </c>
      <c r="Q168" s="103">
        <f t="shared" si="35"/>
        <v>7.6000000000000014</v>
      </c>
      <c r="S168">
        <v>166</v>
      </c>
      <c r="T168">
        <v>40.200000000000003</v>
      </c>
      <c r="U168">
        <v>32.6</v>
      </c>
      <c r="V168">
        <f t="shared" si="36"/>
        <v>-7.6000000000000014</v>
      </c>
      <c r="W168" s="103">
        <f t="shared" si="37"/>
        <v>7.6000000000000014</v>
      </c>
      <c r="Y168">
        <v>166</v>
      </c>
      <c r="Z168">
        <v>40.200000000000003</v>
      </c>
      <c r="AA168">
        <v>32.6</v>
      </c>
      <c r="AB168">
        <f t="shared" si="38"/>
        <v>-7.6000000000000014</v>
      </c>
      <c r="AC168" s="103">
        <f t="shared" si="39"/>
        <v>7.6000000000000014</v>
      </c>
      <c r="AE168">
        <v>166</v>
      </c>
      <c r="AF168">
        <v>40.200000000000003</v>
      </c>
      <c r="AG168">
        <v>32.6</v>
      </c>
      <c r="AH168">
        <f t="shared" si="40"/>
        <v>-7.6000000000000014</v>
      </c>
      <c r="AI168" s="103">
        <f t="shared" si="41"/>
        <v>7.6000000000000014</v>
      </c>
      <c r="AK168">
        <v>166</v>
      </c>
      <c r="AL168">
        <v>40.200000000000003</v>
      </c>
      <c r="AM168">
        <v>32.6</v>
      </c>
      <c r="AN168">
        <f t="shared" si="42"/>
        <v>-7.6000000000000014</v>
      </c>
      <c r="AO168" s="103">
        <f t="shared" si="43"/>
        <v>7.6000000000000014</v>
      </c>
      <c r="AQ168">
        <v>166</v>
      </c>
      <c r="AR168">
        <v>40.200000000000003</v>
      </c>
      <c r="AS168">
        <v>32.6</v>
      </c>
      <c r="AT168">
        <f t="shared" si="44"/>
        <v>-7.6000000000000014</v>
      </c>
    </row>
    <row r="169" spans="1:46" x14ac:dyDescent="0.25">
      <c r="A169">
        <v>167</v>
      </c>
      <c r="B169">
        <v>40.200000000000003</v>
      </c>
      <c r="C169">
        <v>32.6</v>
      </c>
      <c r="D169">
        <f t="shared" si="30"/>
        <v>-7.6000000000000014</v>
      </c>
      <c r="E169" s="103">
        <f t="shared" si="31"/>
        <v>7.6000000000000014</v>
      </c>
      <c r="G169">
        <v>167</v>
      </c>
      <c r="H169">
        <v>40.200000000000003</v>
      </c>
      <c r="I169">
        <v>32.6</v>
      </c>
      <c r="J169">
        <f t="shared" si="32"/>
        <v>-7.6000000000000014</v>
      </c>
      <c r="K169" s="103">
        <f t="shared" si="33"/>
        <v>7.6000000000000014</v>
      </c>
      <c r="M169">
        <v>167</v>
      </c>
      <c r="N169">
        <v>40.200000000000003</v>
      </c>
      <c r="O169">
        <v>32.6</v>
      </c>
      <c r="P169">
        <f t="shared" si="34"/>
        <v>-7.6000000000000014</v>
      </c>
      <c r="Q169" s="103">
        <f t="shared" si="35"/>
        <v>7.6000000000000014</v>
      </c>
      <c r="S169">
        <v>167</v>
      </c>
      <c r="T169">
        <v>40.200000000000003</v>
      </c>
      <c r="U169">
        <v>32.6</v>
      </c>
      <c r="V169">
        <f t="shared" si="36"/>
        <v>-7.6000000000000014</v>
      </c>
      <c r="W169" s="103">
        <f t="shared" si="37"/>
        <v>7.6000000000000014</v>
      </c>
      <c r="Y169">
        <v>167</v>
      </c>
      <c r="Z169">
        <v>40.200000000000003</v>
      </c>
      <c r="AA169">
        <v>32.6</v>
      </c>
      <c r="AB169">
        <f t="shared" si="38"/>
        <v>-7.6000000000000014</v>
      </c>
      <c r="AC169" s="103">
        <f t="shared" si="39"/>
        <v>7.6000000000000014</v>
      </c>
      <c r="AE169">
        <v>167</v>
      </c>
      <c r="AF169">
        <v>40.200000000000003</v>
      </c>
      <c r="AG169">
        <v>32.6</v>
      </c>
      <c r="AH169">
        <f t="shared" si="40"/>
        <v>-7.6000000000000014</v>
      </c>
      <c r="AI169" s="103">
        <f t="shared" si="41"/>
        <v>7.6000000000000014</v>
      </c>
      <c r="AK169">
        <v>167</v>
      </c>
      <c r="AL169">
        <v>40.200000000000003</v>
      </c>
      <c r="AM169">
        <v>32.6</v>
      </c>
      <c r="AN169">
        <f t="shared" si="42"/>
        <v>-7.6000000000000014</v>
      </c>
      <c r="AO169" s="103">
        <f t="shared" si="43"/>
        <v>7.6000000000000014</v>
      </c>
      <c r="AQ169">
        <v>167</v>
      </c>
      <c r="AR169">
        <v>40.200000000000003</v>
      </c>
      <c r="AS169">
        <v>32.6</v>
      </c>
      <c r="AT169">
        <f t="shared" si="44"/>
        <v>-7.6000000000000014</v>
      </c>
    </row>
    <row r="170" spans="1:46" x14ac:dyDescent="0.25">
      <c r="A170">
        <v>168</v>
      </c>
      <c r="B170">
        <v>40.200000000000003</v>
      </c>
      <c r="C170">
        <v>32.6</v>
      </c>
      <c r="D170">
        <f t="shared" si="30"/>
        <v>-7.6000000000000014</v>
      </c>
      <c r="E170" s="103">
        <f t="shared" si="31"/>
        <v>7.6000000000000014</v>
      </c>
      <c r="G170">
        <v>168</v>
      </c>
      <c r="H170">
        <v>40.200000000000003</v>
      </c>
      <c r="I170">
        <v>32.6</v>
      </c>
      <c r="J170">
        <f t="shared" si="32"/>
        <v>-7.6000000000000014</v>
      </c>
      <c r="K170" s="103">
        <f t="shared" si="33"/>
        <v>7.6000000000000014</v>
      </c>
      <c r="M170">
        <v>168</v>
      </c>
      <c r="N170">
        <v>40.200000000000003</v>
      </c>
      <c r="O170">
        <v>32.6</v>
      </c>
      <c r="P170">
        <f t="shared" si="34"/>
        <v>-7.6000000000000014</v>
      </c>
      <c r="Q170" s="103">
        <f t="shared" si="35"/>
        <v>7.6000000000000014</v>
      </c>
      <c r="S170">
        <v>168</v>
      </c>
      <c r="T170">
        <v>40.200000000000003</v>
      </c>
      <c r="U170">
        <v>32.6</v>
      </c>
      <c r="V170">
        <f t="shared" si="36"/>
        <v>-7.6000000000000014</v>
      </c>
      <c r="W170" s="103">
        <f t="shared" si="37"/>
        <v>7.6000000000000014</v>
      </c>
      <c r="Y170">
        <v>168</v>
      </c>
      <c r="Z170">
        <v>40.200000000000003</v>
      </c>
      <c r="AA170">
        <v>32.6</v>
      </c>
      <c r="AB170">
        <f t="shared" si="38"/>
        <v>-7.6000000000000014</v>
      </c>
      <c r="AC170" s="103">
        <f t="shared" si="39"/>
        <v>7.6000000000000014</v>
      </c>
      <c r="AE170">
        <v>168</v>
      </c>
      <c r="AF170">
        <v>40.200000000000003</v>
      </c>
      <c r="AG170">
        <v>32.6</v>
      </c>
      <c r="AH170">
        <f t="shared" si="40"/>
        <v>-7.6000000000000014</v>
      </c>
      <c r="AI170" s="103">
        <f t="shared" si="41"/>
        <v>7.6000000000000014</v>
      </c>
      <c r="AK170">
        <v>168</v>
      </c>
      <c r="AL170">
        <v>40.200000000000003</v>
      </c>
      <c r="AM170">
        <v>32.6</v>
      </c>
      <c r="AN170">
        <f t="shared" si="42"/>
        <v>-7.6000000000000014</v>
      </c>
      <c r="AO170" s="103">
        <f t="shared" si="43"/>
        <v>7.6000000000000014</v>
      </c>
      <c r="AQ170">
        <v>168</v>
      </c>
      <c r="AR170">
        <v>40.200000000000003</v>
      </c>
      <c r="AS170">
        <v>32.6</v>
      </c>
      <c r="AT170">
        <f t="shared" si="44"/>
        <v>-7.6000000000000014</v>
      </c>
    </row>
    <row r="171" spans="1:46" x14ac:dyDescent="0.25">
      <c r="A171">
        <v>169</v>
      </c>
      <c r="B171">
        <v>40.200000000000003</v>
      </c>
      <c r="C171">
        <v>32.6</v>
      </c>
      <c r="D171">
        <f t="shared" si="30"/>
        <v>-7.6000000000000014</v>
      </c>
      <c r="E171" s="103">
        <f t="shared" si="31"/>
        <v>7.6000000000000014</v>
      </c>
      <c r="G171">
        <v>169</v>
      </c>
      <c r="H171">
        <v>40.200000000000003</v>
      </c>
      <c r="I171">
        <v>32.6</v>
      </c>
      <c r="J171">
        <f t="shared" si="32"/>
        <v>-7.6000000000000014</v>
      </c>
      <c r="K171" s="103">
        <f t="shared" si="33"/>
        <v>7.6000000000000014</v>
      </c>
      <c r="M171">
        <v>169</v>
      </c>
      <c r="N171">
        <v>40.200000000000003</v>
      </c>
      <c r="O171">
        <v>32.6</v>
      </c>
      <c r="P171">
        <f t="shared" si="34"/>
        <v>-7.6000000000000014</v>
      </c>
      <c r="Q171" s="103">
        <f t="shared" si="35"/>
        <v>7.6000000000000014</v>
      </c>
      <c r="S171">
        <v>169</v>
      </c>
      <c r="T171">
        <v>40.200000000000003</v>
      </c>
      <c r="U171">
        <v>32.6</v>
      </c>
      <c r="V171">
        <f t="shared" si="36"/>
        <v>-7.6000000000000014</v>
      </c>
      <c r="W171" s="103">
        <f t="shared" si="37"/>
        <v>7.6000000000000014</v>
      </c>
      <c r="Y171">
        <v>169</v>
      </c>
      <c r="Z171">
        <v>40.200000000000003</v>
      </c>
      <c r="AA171">
        <v>32.6</v>
      </c>
      <c r="AB171">
        <f t="shared" si="38"/>
        <v>-7.6000000000000014</v>
      </c>
      <c r="AC171" s="103">
        <f t="shared" si="39"/>
        <v>7.6000000000000014</v>
      </c>
      <c r="AE171">
        <v>169</v>
      </c>
      <c r="AF171">
        <v>40.200000000000003</v>
      </c>
      <c r="AG171">
        <v>32.6</v>
      </c>
      <c r="AH171">
        <f t="shared" si="40"/>
        <v>-7.6000000000000014</v>
      </c>
      <c r="AI171" s="103">
        <f t="shared" si="41"/>
        <v>7.6000000000000014</v>
      </c>
      <c r="AK171">
        <v>169</v>
      </c>
      <c r="AL171">
        <v>40.200000000000003</v>
      </c>
      <c r="AM171">
        <v>32.6</v>
      </c>
      <c r="AN171">
        <f t="shared" si="42"/>
        <v>-7.6000000000000014</v>
      </c>
      <c r="AO171" s="103">
        <f t="shared" si="43"/>
        <v>7.6000000000000014</v>
      </c>
      <c r="AQ171">
        <v>169</v>
      </c>
      <c r="AR171">
        <v>40.200000000000003</v>
      </c>
      <c r="AS171">
        <v>32.6</v>
      </c>
      <c r="AT171">
        <f t="shared" si="44"/>
        <v>-7.6000000000000014</v>
      </c>
    </row>
    <row r="172" spans="1:46" x14ac:dyDescent="0.25">
      <c r="A172">
        <v>170</v>
      </c>
      <c r="B172">
        <v>40.200000000000003</v>
      </c>
      <c r="C172">
        <v>32.6</v>
      </c>
      <c r="D172">
        <f t="shared" si="30"/>
        <v>-7.6000000000000014</v>
      </c>
      <c r="E172" s="103">
        <f t="shared" si="31"/>
        <v>7.6000000000000014</v>
      </c>
      <c r="G172">
        <v>170</v>
      </c>
      <c r="H172">
        <v>40.200000000000003</v>
      </c>
      <c r="I172">
        <v>32.6</v>
      </c>
      <c r="J172">
        <f t="shared" si="32"/>
        <v>-7.6000000000000014</v>
      </c>
      <c r="K172" s="103">
        <f t="shared" si="33"/>
        <v>7.6000000000000014</v>
      </c>
      <c r="M172">
        <v>170</v>
      </c>
      <c r="N172">
        <v>40.200000000000003</v>
      </c>
      <c r="O172">
        <v>32.6</v>
      </c>
      <c r="P172">
        <f t="shared" si="34"/>
        <v>-7.6000000000000014</v>
      </c>
      <c r="Q172" s="103">
        <f t="shared" si="35"/>
        <v>7.6000000000000014</v>
      </c>
      <c r="S172">
        <v>170</v>
      </c>
      <c r="T172">
        <v>40.200000000000003</v>
      </c>
      <c r="U172">
        <v>32.6</v>
      </c>
      <c r="V172">
        <f t="shared" si="36"/>
        <v>-7.6000000000000014</v>
      </c>
      <c r="W172" s="103">
        <f t="shared" si="37"/>
        <v>7.6000000000000014</v>
      </c>
      <c r="Y172">
        <v>170</v>
      </c>
      <c r="Z172">
        <v>40.200000000000003</v>
      </c>
      <c r="AA172">
        <v>32.6</v>
      </c>
      <c r="AB172">
        <f t="shared" si="38"/>
        <v>-7.6000000000000014</v>
      </c>
      <c r="AC172" s="103">
        <f t="shared" si="39"/>
        <v>7.6000000000000014</v>
      </c>
      <c r="AE172">
        <v>170</v>
      </c>
      <c r="AF172">
        <v>40.200000000000003</v>
      </c>
      <c r="AG172">
        <v>32.6</v>
      </c>
      <c r="AH172">
        <f t="shared" si="40"/>
        <v>-7.6000000000000014</v>
      </c>
      <c r="AI172" s="103">
        <f t="shared" si="41"/>
        <v>7.6000000000000014</v>
      </c>
      <c r="AK172">
        <v>170</v>
      </c>
      <c r="AL172">
        <v>40.200000000000003</v>
      </c>
      <c r="AM172">
        <v>32.6</v>
      </c>
      <c r="AN172">
        <f t="shared" si="42"/>
        <v>-7.6000000000000014</v>
      </c>
      <c r="AO172" s="103">
        <f t="shared" si="43"/>
        <v>7.6000000000000014</v>
      </c>
      <c r="AQ172">
        <v>170</v>
      </c>
      <c r="AR172">
        <v>40.200000000000003</v>
      </c>
      <c r="AS172">
        <v>32.6</v>
      </c>
      <c r="AT172">
        <f t="shared" si="44"/>
        <v>-7.6000000000000014</v>
      </c>
    </row>
    <row r="173" spans="1:46" x14ac:dyDescent="0.25">
      <c r="A173">
        <v>171</v>
      </c>
      <c r="B173">
        <v>40.200000000000003</v>
      </c>
      <c r="C173">
        <v>32.6</v>
      </c>
      <c r="D173">
        <f t="shared" si="30"/>
        <v>-7.6000000000000014</v>
      </c>
      <c r="E173" s="103">
        <f t="shared" si="31"/>
        <v>7.6000000000000014</v>
      </c>
      <c r="G173">
        <v>171</v>
      </c>
      <c r="H173">
        <v>40.200000000000003</v>
      </c>
      <c r="I173">
        <v>32.6</v>
      </c>
      <c r="J173">
        <f t="shared" si="32"/>
        <v>-7.6000000000000014</v>
      </c>
      <c r="K173" s="103">
        <f t="shared" si="33"/>
        <v>7.6000000000000014</v>
      </c>
      <c r="M173">
        <v>171</v>
      </c>
      <c r="N173">
        <v>40.200000000000003</v>
      </c>
      <c r="O173">
        <v>32.6</v>
      </c>
      <c r="P173">
        <f t="shared" si="34"/>
        <v>-7.6000000000000014</v>
      </c>
      <c r="Q173" s="103">
        <f t="shared" si="35"/>
        <v>7.6000000000000014</v>
      </c>
      <c r="S173">
        <v>171</v>
      </c>
      <c r="T173">
        <v>40.200000000000003</v>
      </c>
      <c r="U173">
        <v>32.6</v>
      </c>
      <c r="V173">
        <f t="shared" si="36"/>
        <v>-7.6000000000000014</v>
      </c>
      <c r="W173" s="103">
        <f t="shared" si="37"/>
        <v>7.6000000000000014</v>
      </c>
      <c r="Y173">
        <v>171</v>
      </c>
      <c r="Z173">
        <v>40.200000000000003</v>
      </c>
      <c r="AA173">
        <v>32.6</v>
      </c>
      <c r="AB173">
        <f t="shared" si="38"/>
        <v>-7.6000000000000014</v>
      </c>
      <c r="AC173" s="103">
        <f t="shared" si="39"/>
        <v>7.6000000000000014</v>
      </c>
      <c r="AE173">
        <v>171</v>
      </c>
      <c r="AF173">
        <v>40.200000000000003</v>
      </c>
      <c r="AG173">
        <v>32.6</v>
      </c>
      <c r="AH173">
        <f t="shared" si="40"/>
        <v>-7.6000000000000014</v>
      </c>
      <c r="AI173" s="103">
        <f t="shared" si="41"/>
        <v>7.6000000000000014</v>
      </c>
      <c r="AK173">
        <v>171</v>
      </c>
      <c r="AL173">
        <v>40.200000000000003</v>
      </c>
      <c r="AM173">
        <v>32.6</v>
      </c>
      <c r="AN173">
        <f t="shared" si="42"/>
        <v>-7.6000000000000014</v>
      </c>
      <c r="AO173" s="103">
        <f t="shared" si="43"/>
        <v>7.6000000000000014</v>
      </c>
      <c r="AQ173">
        <v>171</v>
      </c>
      <c r="AR173">
        <v>40.200000000000003</v>
      </c>
      <c r="AS173">
        <v>32.6</v>
      </c>
      <c r="AT173">
        <f t="shared" si="44"/>
        <v>-7.6000000000000014</v>
      </c>
    </row>
    <row r="174" spans="1:46" x14ac:dyDescent="0.25">
      <c r="A174">
        <v>172</v>
      </c>
      <c r="B174">
        <v>40.200000000000003</v>
      </c>
      <c r="C174">
        <v>32.6</v>
      </c>
      <c r="D174">
        <f t="shared" si="30"/>
        <v>-7.6000000000000014</v>
      </c>
      <c r="E174" s="103">
        <f t="shared" si="31"/>
        <v>7.6000000000000014</v>
      </c>
      <c r="G174">
        <v>172</v>
      </c>
      <c r="H174">
        <v>40.200000000000003</v>
      </c>
      <c r="I174">
        <v>32.6</v>
      </c>
      <c r="J174">
        <f t="shared" si="32"/>
        <v>-7.6000000000000014</v>
      </c>
      <c r="K174" s="103">
        <f t="shared" si="33"/>
        <v>7.6000000000000014</v>
      </c>
      <c r="M174">
        <v>172</v>
      </c>
      <c r="N174">
        <v>40.200000000000003</v>
      </c>
      <c r="O174">
        <v>32.6</v>
      </c>
      <c r="P174">
        <f t="shared" si="34"/>
        <v>-7.6000000000000014</v>
      </c>
      <c r="Q174" s="103">
        <f t="shared" si="35"/>
        <v>7.6000000000000014</v>
      </c>
      <c r="S174">
        <v>172</v>
      </c>
      <c r="T174">
        <v>16.12</v>
      </c>
      <c r="U174">
        <v>32.6</v>
      </c>
      <c r="V174">
        <f t="shared" si="36"/>
        <v>16.48</v>
      </c>
      <c r="W174" s="103">
        <f t="shared" si="37"/>
        <v>16.48</v>
      </c>
      <c r="Y174">
        <v>172</v>
      </c>
      <c r="Z174">
        <v>40.200000000000003</v>
      </c>
      <c r="AA174">
        <v>32.6</v>
      </c>
      <c r="AB174">
        <f t="shared" si="38"/>
        <v>-7.6000000000000014</v>
      </c>
      <c r="AC174" s="103">
        <f t="shared" si="39"/>
        <v>7.6000000000000014</v>
      </c>
      <c r="AE174">
        <v>172</v>
      </c>
      <c r="AF174">
        <v>40.200000000000003</v>
      </c>
      <c r="AG174">
        <v>32.6</v>
      </c>
      <c r="AH174">
        <f t="shared" si="40"/>
        <v>-7.6000000000000014</v>
      </c>
      <c r="AI174" s="103">
        <f t="shared" si="41"/>
        <v>7.6000000000000014</v>
      </c>
      <c r="AK174">
        <v>172</v>
      </c>
      <c r="AL174">
        <v>40.200000000000003</v>
      </c>
      <c r="AM174">
        <v>32.6</v>
      </c>
      <c r="AN174">
        <f t="shared" si="42"/>
        <v>-7.6000000000000014</v>
      </c>
      <c r="AO174" s="103">
        <f t="shared" si="43"/>
        <v>7.6000000000000014</v>
      </c>
      <c r="AQ174">
        <v>172</v>
      </c>
      <c r="AR174">
        <v>40.200000000000003</v>
      </c>
      <c r="AS174">
        <v>32.6</v>
      </c>
      <c r="AT174">
        <f t="shared" si="44"/>
        <v>-7.6000000000000014</v>
      </c>
    </row>
    <row r="175" spans="1:46" x14ac:dyDescent="0.25">
      <c r="A175">
        <v>173</v>
      </c>
      <c r="B175">
        <v>40.200000000000003</v>
      </c>
      <c r="C175">
        <v>32.6</v>
      </c>
      <c r="D175">
        <f t="shared" si="30"/>
        <v>-7.6000000000000014</v>
      </c>
      <c r="E175" s="103">
        <f t="shared" si="31"/>
        <v>7.6000000000000014</v>
      </c>
      <c r="G175">
        <v>173</v>
      </c>
      <c r="H175">
        <v>40.200000000000003</v>
      </c>
      <c r="I175">
        <v>32.6</v>
      </c>
      <c r="J175">
        <f t="shared" si="32"/>
        <v>-7.6000000000000014</v>
      </c>
      <c r="K175" s="103">
        <f t="shared" si="33"/>
        <v>7.6000000000000014</v>
      </c>
      <c r="M175">
        <v>173</v>
      </c>
      <c r="N175">
        <v>40.200000000000003</v>
      </c>
      <c r="O175">
        <v>32.6</v>
      </c>
      <c r="P175">
        <f t="shared" si="34"/>
        <v>-7.6000000000000014</v>
      </c>
      <c r="Q175" s="103">
        <f t="shared" si="35"/>
        <v>7.6000000000000014</v>
      </c>
      <c r="S175">
        <v>173</v>
      </c>
      <c r="T175">
        <v>16.12</v>
      </c>
      <c r="U175">
        <v>32.6</v>
      </c>
      <c r="V175">
        <f t="shared" si="36"/>
        <v>16.48</v>
      </c>
      <c r="W175" s="103">
        <f t="shared" si="37"/>
        <v>16.48</v>
      </c>
      <c r="Y175">
        <v>173</v>
      </c>
      <c r="Z175">
        <v>40.200000000000003</v>
      </c>
      <c r="AA175">
        <v>32.6</v>
      </c>
      <c r="AB175">
        <f t="shared" si="38"/>
        <v>-7.6000000000000014</v>
      </c>
      <c r="AC175" s="103">
        <f t="shared" si="39"/>
        <v>7.6000000000000014</v>
      </c>
      <c r="AE175">
        <v>173</v>
      </c>
      <c r="AF175">
        <v>40.200000000000003</v>
      </c>
      <c r="AG175">
        <v>32.6</v>
      </c>
      <c r="AH175">
        <f t="shared" si="40"/>
        <v>-7.6000000000000014</v>
      </c>
      <c r="AI175" s="103">
        <f t="shared" si="41"/>
        <v>7.6000000000000014</v>
      </c>
      <c r="AK175">
        <v>173</v>
      </c>
      <c r="AL175">
        <v>40.200000000000003</v>
      </c>
      <c r="AM175">
        <v>32.6</v>
      </c>
      <c r="AN175">
        <f t="shared" si="42"/>
        <v>-7.6000000000000014</v>
      </c>
      <c r="AO175" s="103">
        <f t="shared" si="43"/>
        <v>7.6000000000000014</v>
      </c>
      <c r="AQ175">
        <v>173</v>
      </c>
      <c r="AR175">
        <v>40.200000000000003</v>
      </c>
      <c r="AS175">
        <v>32.6</v>
      </c>
      <c r="AT175">
        <f t="shared" si="44"/>
        <v>-7.6000000000000014</v>
      </c>
    </row>
    <row r="176" spans="1:46" x14ac:dyDescent="0.25">
      <c r="A176">
        <v>174</v>
      </c>
      <c r="B176">
        <v>40.200000000000003</v>
      </c>
      <c r="C176">
        <v>32.6</v>
      </c>
      <c r="D176">
        <f t="shared" si="30"/>
        <v>-7.6000000000000014</v>
      </c>
      <c r="E176" s="103">
        <f t="shared" si="31"/>
        <v>7.6000000000000014</v>
      </c>
      <c r="G176">
        <v>174</v>
      </c>
      <c r="H176">
        <v>40.200000000000003</v>
      </c>
      <c r="I176">
        <v>32.6</v>
      </c>
      <c r="J176">
        <f t="shared" si="32"/>
        <v>-7.6000000000000014</v>
      </c>
      <c r="K176" s="103">
        <f t="shared" si="33"/>
        <v>7.6000000000000014</v>
      </c>
      <c r="M176">
        <v>174</v>
      </c>
      <c r="N176">
        <v>40.200000000000003</v>
      </c>
      <c r="O176">
        <v>32.6</v>
      </c>
      <c r="P176">
        <f t="shared" si="34"/>
        <v>-7.6000000000000014</v>
      </c>
      <c r="Q176" s="103">
        <f t="shared" si="35"/>
        <v>7.6000000000000014</v>
      </c>
      <c r="S176">
        <v>174</v>
      </c>
      <c r="T176">
        <v>16.12</v>
      </c>
      <c r="U176">
        <v>32.6</v>
      </c>
      <c r="V176">
        <f t="shared" si="36"/>
        <v>16.48</v>
      </c>
      <c r="W176" s="103">
        <f t="shared" si="37"/>
        <v>16.48</v>
      </c>
      <c r="Y176">
        <v>174</v>
      </c>
      <c r="Z176">
        <v>40.200000000000003</v>
      </c>
      <c r="AA176">
        <v>32.6</v>
      </c>
      <c r="AB176">
        <f t="shared" si="38"/>
        <v>-7.6000000000000014</v>
      </c>
      <c r="AC176" s="103">
        <f t="shared" si="39"/>
        <v>7.6000000000000014</v>
      </c>
      <c r="AE176">
        <v>174</v>
      </c>
      <c r="AF176">
        <v>40.200000000000003</v>
      </c>
      <c r="AG176">
        <v>32.6</v>
      </c>
      <c r="AH176">
        <f t="shared" si="40"/>
        <v>-7.6000000000000014</v>
      </c>
      <c r="AI176" s="103">
        <f t="shared" si="41"/>
        <v>7.6000000000000014</v>
      </c>
      <c r="AK176">
        <v>174</v>
      </c>
      <c r="AL176">
        <v>40.200000000000003</v>
      </c>
      <c r="AM176">
        <v>32.6</v>
      </c>
      <c r="AN176">
        <f t="shared" si="42"/>
        <v>-7.6000000000000014</v>
      </c>
      <c r="AO176" s="103">
        <f t="shared" si="43"/>
        <v>7.6000000000000014</v>
      </c>
      <c r="AQ176">
        <v>174</v>
      </c>
      <c r="AR176">
        <v>40.200000000000003</v>
      </c>
      <c r="AS176">
        <v>32.6</v>
      </c>
      <c r="AT176">
        <f t="shared" si="44"/>
        <v>-7.6000000000000014</v>
      </c>
    </row>
    <row r="177" spans="1:46" x14ac:dyDescent="0.25">
      <c r="A177">
        <v>175</v>
      </c>
      <c r="B177">
        <v>40.200000000000003</v>
      </c>
      <c r="C177">
        <v>32.6</v>
      </c>
      <c r="D177">
        <f t="shared" si="30"/>
        <v>-7.6000000000000014</v>
      </c>
      <c r="E177" s="103">
        <f t="shared" si="31"/>
        <v>7.6000000000000014</v>
      </c>
      <c r="G177">
        <v>175</v>
      </c>
      <c r="H177">
        <v>40.200000000000003</v>
      </c>
      <c r="I177">
        <v>32.6</v>
      </c>
      <c r="J177">
        <f t="shared" si="32"/>
        <v>-7.6000000000000014</v>
      </c>
      <c r="K177" s="103">
        <f t="shared" si="33"/>
        <v>7.6000000000000014</v>
      </c>
      <c r="M177">
        <v>175</v>
      </c>
      <c r="N177">
        <v>40.200000000000003</v>
      </c>
      <c r="O177">
        <v>32.6</v>
      </c>
      <c r="P177">
        <f t="shared" si="34"/>
        <v>-7.6000000000000014</v>
      </c>
      <c r="Q177" s="103">
        <f t="shared" si="35"/>
        <v>7.6000000000000014</v>
      </c>
      <c r="S177">
        <v>175</v>
      </c>
      <c r="T177">
        <v>16.12</v>
      </c>
      <c r="U177">
        <v>32.6</v>
      </c>
      <c r="V177">
        <f t="shared" si="36"/>
        <v>16.48</v>
      </c>
      <c r="W177" s="103">
        <f t="shared" si="37"/>
        <v>16.48</v>
      </c>
      <c r="Y177">
        <v>175</v>
      </c>
      <c r="Z177">
        <v>40.200000000000003</v>
      </c>
      <c r="AA177">
        <v>32.6</v>
      </c>
      <c r="AB177">
        <f t="shared" si="38"/>
        <v>-7.6000000000000014</v>
      </c>
      <c r="AC177" s="103">
        <f t="shared" si="39"/>
        <v>7.6000000000000014</v>
      </c>
      <c r="AE177">
        <v>175</v>
      </c>
      <c r="AF177">
        <v>16.12</v>
      </c>
      <c r="AG177">
        <v>32.6</v>
      </c>
      <c r="AH177">
        <f t="shared" si="40"/>
        <v>16.48</v>
      </c>
      <c r="AI177" s="103">
        <f t="shared" si="41"/>
        <v>16.48</v>
      </c>
      <c r="AK177">
        <v>175</v>
      </c>
      <c r="AL177">
        <v>40.200000000000003</v>
      </c>
      <c r="AM177">
        <v>32.6</v>
      </c>
      <c r="AN177">
        <f t="shared" si="42"/>
        <v>-7.6000000000000014</v>
      </c>
      <c r="AO177" s="103">
        <f t="shared" si="43"/>
        <v>7.6000000000000014</v>
      </c>
      <c r="AQ177">
        <v>175</v>
      </c>
      <c r="AR177">
        <v>40.200000000000003</v>
      </c>
      <c r="AS177">
        <v>32.6</v>
      </c>
      <c r="AT177">
        <f t="shared" si="44"/>
        <v>-7.6000000000000014</v>
      </c>
    </row>
    <row r="178" spans="1:46" x14ac:dyDescent="0.25">
      <c r="A178">
        <v>176</v>
      </c>
      <c r="B178">
        <v>40.200000000000003</v>
      </c>
      <c r="C178">
        <v>32.6</v>
      </c>
      <c r="D178">
        <f t="shared" si="30"/>
        <v>-7.6000000000000014</v>
      </c>
      <c r="E178" s="103">
        <f t="shared" si="31"/>
        <v>7.6000000000000014</v>
      </c>
      <c r="G178">
        <v>176</v>
      </c>
      <c r="H178">
        <v>40.200000000000003</v>
      </c>
      <c r="I178">
        <v>32.6</v>
      </c>
      <c r="J178">
        <f t="shared" si="32"/>
        <v>-7.6000000000000014</v>
      </c>
      <c r="K178" s="103">
        <f t="shared" si="33"/>
        <v>7.6000000000000014</v>
      </c>
      <c r="M178">
        <v>176</v>
      </c>
      <c r="N178">
        <v>40.200000000000003</v>
      </c>
      <c r="O178">
        <v>32.6</v>
      </c>
      <c r="P178">
        <f t="shared" si="34"/>
        <v>-7.6000000000000014</v>
      </c>
      <c r="Q178" s="103">
        <f t="shared" si="35"/>
        <v>7.6000000000000014</v>
      </c>
      <c r="S178">
        <v>176</v>
      </c>
      <c r="T178">
        <v>16.12</v>
      </c>
      <c r="U178">
        <v>32.6</v>
      </c>
      <c r="V178">
        <f t="shared" si="36"/>
        <v>16.48</v>
      </c>
      <c r="W178" s="103">
        <f t="shared" si="37"/>
        <v>16.48</v>
      </c>
      <c r="Y178">
        <v>176</v>
      </c>
      <c r="Z178">
        <v>40.200000000000003</v>
      </c>
      <c r="AA178">
        <v>32.6</v>
      </c>
      <c r="AB178">
        <f t="shared" si="38"/>
        <v>-7.6000000000000014</v>
      </c>
      <c r="AC178" s="103">
        <f t="shared" si="39"/>
        <v>7.6000000000000014</v>
      </c>
      <c r="AE178">
        <v>176</v>
      </c>
      <c r="AF178">
        <v>16.12</v>
      </c>
      <c r="AG178">
        <v>32.6</v>
      </c>
      <c r="AH178">
        <f t="shared" si="40"/>
        <v>16.48</v>
      </c>
      <c r="AI178" s="103">
        <f t="shared" si="41"/>
        <v>16.48</v>
      </c>
      <c r="AK178">
        <v>176</v>
      </c>
      <c r="AL178">
        <v>40.200000000000003</v>
      </c>
      <c r="AM178">
        <v>32.6</v>
      </c>
      <c r="AN178">
        <f t="shared" si="42"/>
        <v>-7.6000000000000014</v>
      </c>
      <c r="AO178" s="103">
        <f t="shared" si="43"/>
        <v>7.6000000000000014</v>
      </c>
      <c r="AQ178">
        <v>176</v>
      </c>
      <c r="AR178">
        <v>40.200000000000003</v>
      </c>
      <c r="AS178">
        <v>32.6</v>
      </c>
      <c r="AT178">
        <f t="shared" si="44"/>
        <v>-7.6000000000000014</v>
      </c>
    </row>
    <row r="179" spans="1:46" x14ac:dyDescent="0.25">
      <c r="A179">
        <v>177</v>
      </c>
      <c r="B179">
        <v>40.200000000000003</v>
      </c>
      <c r="C179">
        <v>32.6</v>
      </c>
      <c r="D179">
        <f t="shared" si="30"/>
        <v>-7.6000000000000014</v>
      </c>
      <c r="E179" s="103">
        <f t="shared" si="31"/>
        <v>7.6000000000000014</v>
      </c>
      <c r="G179">
        <v>177</v>
      </c>
      <c r="H179">
        <v>40.200000000000003</v>
      </c>
      <c r="I179">
        <v>32.6</v>
      </c>
      <c r="J179">
        <f t="shared" si="32"/>
        <v>-7.6000000000000014</v>
      </c>
      <c r="K179" s="103">
        <f t="shared" si="33"/>
        <v>7.6000000000000014</v>
      </c>
      <c r="M179">
        <v>177</v>
      </c>
      <c r="N179">
        <v>40.200000000000003</v>
      </c>
      <c r="O179">
        <v>32.6</v>
      </c>
      <c r="P179">
        <f t="shared" si="34"/>
        <v>-7.6000000000000014</v>
      </c>
      <c r="Q179" s="103">
        <f t="shared" si="35"/>
        <v>7.6000000000000014</v>
      </c>
      <c r="S179">
        <v>177</v>
      </c>
      <c r="T179">
        <v>16.12</v>
      </c>
      <c r="U179">
        <v>32.6</v>
      </c>
      <c r="V179">
        <f t="shared" si="36"/>
        <v>16.48</v>
      </c>
      <c r="W179" s="103">
        <f t="shared" si="37"/>
        <v>16.48</v>
      </c>
      <c r="Y179">
        <v>177</v>
      </c>
      <c r="Z179">
        <v>40.200000000000003</v>
      </c>
      <c r="AA179">
        <v>32.6</v>
      </c>
      <c r="AB179">
        <f t="shared" si="38"/>
        <v>-7.6000000000000014</v>
      </c>
      <c r="AC179" s="103">
        <f t="shared" si="39"/>
        <v>7.6000000000000014</v>
      </c>
      <c r="AE179">
        <v>177</v>
      </c>
      <c r="AF179">
        <v>16.12</v>
      </c>
      <c r="AG179">
        <v>32.6</v>
      </c>
      <c r="AH179">
        <f t="shared" si="40"/>
        <v>16.48</v>
      </c>
      <c r="AI179" s="103">
        <f t="shared" si="41"/>
        <v>16.48</v>
      </c>
      <c r="AK179">
        <v>177</v>
      </c>
      <c r="AL179">
        <v>40.200000000000003</v>
      </c>
      <c r="AM179">
        <v>32.6</v>
      </c>
      <c r="AN179">
        <f t="shared" si="42"/>
        <v>-7.6000000000000014</v>
      </c>
      <c r="AO179" s="103">
        <f t="shared" si="43"/>
        <v>7.6000000000000014</v>
      </c>
      <c r="AQ179">
        <v>177</v>
      </c>
      <c r="AR179">
        <v>40.200000000000003</v>
      </c>
      <c r="AS179">
        <v>32.6</v>
      </c>
      <c r="AT179">
        <f t="shared" si="44"/>
        <v>-7.6000000000000014</v>
      </c>
    </row>
    <row r="180" spans="1:46" x14ac:dyDescent="0.25">
      <c r="A180">
        <v>178</v>
      </c>
      <c r="B180">
        <v>40.200000000000003</v>
      </c>
      <c r="C180">
        <v>32.6</v>
      </c>
      <c r="D180">
        <f t="shared" si="30"/>
        <v>-7.6000000000000014</v>
      </c>
      <c r="E180" s="103">
        <f t="shared" si="31"/>
        <v>7.6000000000000014</v>
      </c>
      <c r="G180">
        <v>178</v>
      </c>
      <c r="H180">
        <v>40.200000000000003</v>
      </c>
      <c r="I180">
        <v>32.6</v>
      </c>
      <c r="J180">
        <f t="shared" si="32"/>
        <v>-7.6000000000000014</v>
      </c>
      <c r="K180" s="103">
        <f t="shared" si="33"/>
        <v>7.6000000000000014</v>
      </c>
      <c r="M180">
        <v>178</v>
      </c>
      <c r="N180">
        <v>40.200000000000003</v>
      </c>
      <c r="O180">
        <v>32.6</v>
      </c>
      <c r="P180">
        <f t="shared" si="34"/>
        <v>-7.6000000000000014</v>
      </c>
      <c r="Q180" s="103">
        <f t="shared" si="35"/>
        <v>7.6000000000000014</v>
      </c>
      <c r="S180">
        <v>178</v>
      </c>
      <c r="T180">
        <v>16.12</v>
      </c>
      <c r="U180">
        <v>32.6</v>
      </c>
      <c r="V180">
        <f t="shared" si="36"/>
        <v>16.48</v>
      </c>
      <c r="W180" s="103">
        <f t="shared" si="37"/>
        <v>16.48</v>
      </c>
      <c r="Y180">
        <v>178</v>
      </c>
      <c r="Z180">
        <v>40.200000000000003</v>
      </c>
      <c r="AA180">
        <v>32.6</v>
      </c>
      <c r="AB180">
        <f t="shared" si="38"/>
        <v>-7.6000000000000014</v>
      </c>
      <c r="AC180" s="103">
        <f t="shared" si="39"/>
        <v>7.6000000000000014</v>
      </c>
      <c r="AE180">
        <v>178</v>
      </c>
      <c r="AF180">
        <v>16.12</v>
      </c>
      <c r="AG180">
        <v>32.6</v>
      </c>
      <c r="AH180">
        <f t="shared" si="40"/>
        <v>16.48</v>
      </c>
      <c r="AI180" s="103">
        <f t="shared" si="41"/>
        <v>16.48</v>
      </c>
      <c r="AK180">
        <v>178</v>
      </c>
      <c r="AL180">
        <v>40.200000000000003</v>
      </c>
      <c r="AM180">
        <v>32.6</v>
      </c>
      <c r="AN180">
        <f t="shared" si="42"/>
        <v>-7.6000000000000014</v>
      </c>
      <c r="AO180" s="103">
        <f t="shared" si="43"/>
        <v>7.6000000000000014</v>
      </c>
      <c r="AQ180">
        <v>178</v>
      </c>
      <c r="AR180">
        <v>40.200000000000003</v>
      </c>
      <c r="AS180">
        <v>32.6</v>
      </c>
      <c r="AT180">
        <f t="shared" si="44"/>
        <v>-7.6000000000000014</v>
      </c>
    </row>
    <row r="181" spans="1:46" x14ac:dyDescent="0.25">
      <c r="A181">
        <v>179</v>
      </c>
      <c r="B181">
        <v>40.200000000000003</v>
      </c>
      <c r="C181">
        <v>32.6</v>
      </c>
      <c r="D181">
        <f t="shared" si="30"/>
        <v>-7.6000000000000014</v>
      </c>
      <c r="E181" s="103">
        <f t="shared" si="31"/>
        <v>7.6000000000000014</v>
      </c>
      <c r="G181">
        <v>179</v>
      </c>
      <c r="H181">
        <v>40.200000000000003</v>
      </c>
      <c r="I181">
        <v>32.6</v>
      </c>
      <c r="J181">
        <f t="shared" si="32"/>
        <v>-7.6000000000000014</v>
      </c>
      <c r="K181" s="103">
        <f t="shared" si="33"/>
        <v>7.6000000000000014</v>
      </c>
      <c r="M181">
        <v>179</v>
      </c>
      <c r="N181">
        <v>40.200000000000003</v>
      </c>
      <c r="O181">
        <v>32.6</v>
      </c>
      <c r="P181">
        <f t="shared" si="34"/>
        <v>-7.6000000000000014</v>
      </c>
      <c r="Q181" s="103">
        <f t="shared" si="35"/>
        <v>7.6000000000000014</v>
      </c>
      <c r="S181">
        <v>179</v>
      </c>
      <c r="T181">
        <v>16.12</v>
      </c>
      <c r="U181">
        <v>32.6</v>
      </c>
      <c r="V181">
        <f t="shared" si="36"/>
        <v>16.48</v>
      </c>
      <c r="W181" s="103">
        <f t="shared" si="37"/>
        <v>16.48</v>
      </c>
      <c r="Y181">
        <v>179</v>
      </c>
      <c r="Z181">
        <v>40.200000000000003</v>
      </c>
      <c r="AA181">
        <v>32.6</v>
      </c>
      <c r="AB181">
        <f t="shared" si="38"/>
        <v>-7.6000000000000014</v>
      </c>
      <c r="AC181" s="103">
        <f t="shared" si="39"/>
        <v>7.6000000000000014</v>
      </c>
      <c r="AE181">
        <v>179</v>
      </c>
      <c r="AF181">
        <v>16.12</v>
      </c>
      <c r="AG181">
        <v>32.6</v>
      </c>
      <c r="AH181">
        <f t="shared" si="40"/>
        <v>16.48</v>
      </c>
      <c r="AI181" s="103">
        <f t="shared" si="41"/>
        <v>16.48</v>
      </c>
      <c r="AK181">
        <v>179</v>
      </c>
      <c r="AL181">
        <v>40.200000000000003</v>
      </c>
      <c r="AM181">
        <v>32.6</v>
      </c>
      <c r="AN181">
        <f t="shared" si="42"/>
        <v>-7.6000000000000014</v>
      </c>
      <c r="AO181" s="103">
        <f t="shared" si="43"/>
        <v>7.6000000000000014</v>
      </c>
      <c r="AQ181">
        <v>179</v>
      </c>
      <c r="AR181">
        <v>40.200000000000003</v>
      </c>
      <c r="AS181">
        <v>32.6</v>
      </c>
      <c r="AT181">
        <f t="shared" si="44"/>
        <v>-7.6000000000000014</v>
      </c>
    </row>
    <row r="182" spans="1:46" x14ac:dyDescent="0.25">
      <c r="A182">
        <v>180</v>
      </c>
      <c r="B182">
        <v>40.200000000000003</v>
      </c>
      <c r="C182">
        <v>32.6</v>
      </c>
      <c r="D182">
        <f t="shared" si="30"/>
        <v>-7.6000000000000014</v>
      </c>
      <c r="E182" s="103">
        <f t="shared" si="31"/>
        <v>7.6000000000000014</v>
      </c>
      <c r="G182">
        <v>180</v>
      </c>
      <c r="H182">
        <v>40.200000000000003</v>
      </c>
      <c r="I182">
        <v>32.6</v>
      </c>
      <c r="J182">
        <f t="shared" si="32"/>
        <v>-7.6000000000000014</v>
      </c>
      <c r="K182" s="103">
        <f t="shared" si="33"/>
        <v>7.6000000000000014</v>
      </c>
      <c r="M182">
        <v>180</v>
      </c>
      <c r="N182">
        <v>40.200000000000003</v>
      </c>
      <c r="O182">
        <v>32.6</v>
      </c>
      <c r="P182">
        <f t="shared" si="34"/>
        <v>-7.6000000000000014</v>
      </c>
      <c r="Q182" s="103">
        <f t="shared" si="35"/>
        <v>7.6000000000000014</v>
      </c>
      <c r="S182">
        <v>180</v>
      </c>
      <c r="T182">
        <v>16.12</v>
      </c>
      <c r="U182">
        <v>32.6</v>
      </c>
      <c r="V182">
        <f t="shared" si="36"/>
        <v>16.48</v>
      </c>
      <c r="W182" s="103">
        <f t="shared" si="37"/>
        <v>16.48</v>
      </c>
      <c r="Y182">
        <v>180</v>
      </c>
      <c r="Z182">
        <v>40.200000000000003</v>
      </c>
      <c r="AA182">
        <v>32.6</v>
      </c>
      <c r="AB182">
        <f t="shared" si="38"/>
        <v>-7.6000000000000014</v>
      </c>
      <c r="AC182" s="103">
        <f t="shared" si="39"/>
        <v>7.6000000000000014</v>
      </c>
      <c r="AE182">
        <v>180</v>
      </c>
      <c r="AF182">
        <v>16.12</v>
      </c>
      <c r="AG182">
        <v>32.6</v>
      </c>
      <c r="AH182">
        <f t="shared" si="40"/>
        <v>16.48</v>
      </c>
      <c r="AI182" s="103">
        <f t="shared" si="41"/>
        <v>16.48</v>
      </c>
      <c r="AK182">
        <v>180</v>
      </c>
      <c r="AL182">
        <v>40.200000000000003</v>
      </c>
      <c r="AM182">
        <v>32.6</v>
      </c>
      <c r="AN182">
        <f t="shared" si="42"/>
        <v>-7.6000000000000014</v>
      </c>
      <c r="AO182" s="103">
        <f t="shared" si="43"/>
        <v>7.6000000000000014</v>
      </c>
      <c r="AQ182">
        <v>180</v>
      </c>
      <c r="AR182">
        <v>40.200000000000003</v>
      </c>
      <c r="AS182">
        <v>32.6</v>
      </c>
      <c r="AT182">
        <f t="shared" si="44"/>
        <v>-7.6000000000000014</v>
      </c>
    </row>
    <row r="183" spans="1:46" x14ac:dyDescent="0.25">
      <c r="A183">
        <v>181</v>
      </c>
      <c r="B183">
        <v>40.200000000000003</v>
      </c>
      <c r="C183">
        <v>32.6</v>
      </c>
      <c r="D183">
        <f t="shared" si="30"/>
        <v>-7.6000000000000014</v>
      </c>
      <c r="E183" s="103">
        <f t="shared" si="31"/>
        <v>7.6000000000000014</v>
      </c>
      <c r="G183">
        <v>181</v>
      </c>
      <c r="H183">
        <v>40.200000000000003</v>
      </c>
      <c r="I183">
        <v>32.6</v>
      </c>
      <c r="J183">
        <f t="shared" si="32"/>
        <v>-7.6000000000000014</v>
      </c>
      <c r="K183" s="103">
        <f t="shared" si="33"/>
        <v>7.6000000000000014</v>
      </c>
      <c r="M183">
        <v>181</v>
      </c>
      <c r="N183">
        <v>40.200000000000003</v>
      </c>
      <c r="O183">
        <v>32.6</v>
      </c>
      <c r="P183">
        <f t="shared" si="34"/>
        <v>-7.6000000000000014</v>
      </c>
      <c r="Q183" s="103">
        <f t="shared" si="35"/>
        <v>7.6000000000000014</v>
      </c>
      <c r="S183">
        <v>181</v>
      </c>
      <c r="T183">
        <v>16.12</v>
      </c>
      <c r="U183">
        <v>32.6</v>
      </c>
      <c r="V183">
        <f t="shared" si="36"/>
        <v>16.48</v>
      </c>
      <c r="W183" s="103">
        <f t="shared" si="37"/>
        <v>16.48</v>
      </c>
      <c r="Y183">
        <v>181</v>
      </c>
      <c r="Z183">
        <v>40.200000000000003</v>
      </c>
      <c r="AA183">
        <v>32.6</v>
      </c>
      <c r="AB183">
        <f t="shared" si="38"/>
        <v>-7.6000000000000014</v>
      </c>
      <c r="AC183" s="103">
        <f t="shared" si="39"/>
        <v>7.6000000000000014</v>
      </c>
      <c r="AE183">
        <v>181</v>
      </c>
      <c r="AF183">
        <v>16.12</v>
      </c>
      <c r="AG183">
        <v>32.6</v>
      </c>
      <c r="AH183">
        <f t="shared" si="40"/>
        <v>16.48</v>
      </c>
      <c r="AI183" s="103">
        <f t="shared" si="41"/>
        <v>16.48</v>
      </c>
      <c r="AK183">
        <v>181</v>
      </c>
      <c r="AL183">
        <v>40.200000000000003</v>
      </c>
      <c r="AM183">
        <v>32.6</v>
      </c>
      <c r="AN183">
        <f t="shared" si="42"/>
        <v>-7.6000000000000014</v>
      </c>
      <c r="AO183" s="103">
        <f t="shared" si="43"/>
        <v>7.6000000000000014</v>
      </c>
      <c r="AQ183">
        <v>181</v>
      </c>
      <c r="AR183">
        <v>40.200000000000003</v>
      </c>
      <c r="AS183">
        <v>32.6</v>
      </c>
      <c r="AT183">
        <f t="shared" si="44"/>
        <v>-7.6000000000000014</v>
      </c>
    </row>
    <row r="184" spans="1:46" x14ac:dyDescent="0.25">
      <c r="A184">
        <v>182</v>
      </c>
      <c r="B184">
        <v>40.200000000000003</v>
      </c>
      <c r="C184">
        <v>32.6</v>
      </c>
      <c r="D184">
        <f t="shared" si="30"/>
        <v>-7.6000000000000014</v>
      </c>
      <c r="E184" s="103">
        <f t="shared" si="31"/>
        <v>7.6000000000000014</v>
      </c>
      <c r="G184">
        <v>182</v>
      </c>
      <c r="H184">
        <v>40.200000000000003</v>
      </c>
      <c r="I184">
        <v>32.6</v>
      </c>
      <c r="J184">
        <f t="shared" si="32"/>
        <v>-7.6000000000000014</v>
      </c>
      <c r="K184" s="103">
        <f t="shared" si="33"/>
        <v>7.6000000000000014</v>
      </c>
      <c r="M184">
        <v>182</v>
      </c>
      <c r="N184">
        <v>40.200000000000003</v>
      </c>
      <c r="O184">
        <v>32.6</v>
      </c>
      <c r="P184">
        <f t="shared" si="34"/>
        <v>-7.6000000000000014</v>
      </c>
      <c r="Q184" s="103">
        <f t="shared" si="35"/>
        <v>7.6000000000000014</v>
      </c>
      <c r="S184">
        <v>182</v>
      </c>
      <c r="T184">
        <v>16.12</v>
      </c>
      <c r="U184">
        <v>32.6</v>
      </c>
      <c r="V184">
        <f t="shared" si="36"/>
        <v>16.48</v>
      </c>
      <c r="W184" s="103">
        <f t="shared" si="37"/>
        <v>16.48</v>
      </c>
      <c r="Y184">
        <v>182</v>
      </c>
      <c r="Z184">
        <v>40.200000000000003</v>
      </c>
      <c r="AA184">
        <v>32.6</v>
      </c>
      <c r="AB184">
        <f t="shared" si="38"/>
        <v>-7.6000000000000014</v>
      </c>
      <c r="AC184" s="103">
        <f t="shared" si="39"/>
        <v>7.6000000000000014</v>
      </c>
      <c r="AE184">
        <v>182</v>
      </c>
      <c r="AF184">
        <v>16.12</v>
      </c>
      <c r="AG184">
        <v>32.6</v>
      </c>
      <c r="AH184">
        <f t="shared" si="40"/>
        <v>16.48</v>
      </c>
      <c r="AI184" s="103">
        <f t="shared" si="41"/>
        <v>16.48</v>
      </c>
      <c r="AK184">
        <v>182</v>
      </c>
      <c r="AL184">
        <v>40.200000000000003</v>
      </c>
      <c r="AM184">
        <v>32.6</v>
      </c>
      <c r="AN184">
        <f t="shared" si="42"/>
        <v>-7.6000000000000014</v>
      </c>
      <c r="AO184" s="103">
        <f t="shared" si="43"/>
        <v>7.6000000000000014</v>
      </c>
      <c r="AQ184">
        <v>182</v>
      </c>
      <c r="AR184">
        <v>40.200000000000003</v>
      </c>
      <c r="AS184">
        <v>32.6</v>
      </c>
      <c r="AT184">
        <f t="shared" si="44"/>
        <v>-7.6000000000000014</v>
      </c>
    </row>
    <row r="185" spans="1:46" x14ac:dyDescent="0.25">
      <c r="A185">
        <v>183</v>
      </c>
      <c r="B185">
        <v>40.200000000000003</v>
      </c>
      <c r="C185">
        <v>32.6</v>
      </c>
      <c r="D185">
        <f t="shared" si="30"/>
        <v>-7.6000000000000014</v>
      </c>
      <c r="E185" s="103">
        <f t="shared" si="31"/>
        <v>7.6000000000000014</v>
      </c>
      <c r="G185">
        <v>183</v>
      </c>
      <c r="H185">
        <v>40.200000000000003</v>
      </c>
      <c r="I185">
        <v>32.6</v>
      </c>
      <c r="J185">
        <f t="shared" si="32"/>
        <v>-7.6000000000000014</v>
      </c>
      <c r="K185" s="103">
        <f t="shared" si="33"/>
        <v>7.6000000000000014</v>
      </c>
      <c r="M185">
        <v>183</v>
      </c>
      <c r="N185">
        <v>40.200000000000003</v>
      </c>
      <c r="O185">
        <v>32.6</v>
      </c>
      <c r="P185">
        <f t="shared" si="34"/>
        <v>-7.6000000000000014</v>
      </c>
      <c r="Q185" s="103">
        <f t="shared" si="35"/>
        <v>7.6000000000000014</v>
      </c>
      <c r="S185">
        <v>183</v>
      </c>
      <c r="T185">
        <v>16.12</v>
      </c>
      <c r="U185">
        <v>32.6</v>
      </c>
      <c r="V185">
        <f t="shared" si="36"/>
        <v>16.48</v>
      </c>
      <c r="W185" s="103">
        <f t="shared" si="37"/>
        <v>16.48</v>
      </c>
      <c r="Y185">
        <v>183</v>
      </c>
      <c r="Z185">
        <v>40.200000000000003</v>
      </c>
      <c r="AA185">
        <v>32.6</v>
      </c>
      <c r="AB185">
        <f t="shared" si="38"/>
        <v>-7.6000000000000014</v>
      </c>
      <c r="AC185" s="103">
        <f t="shared" si="39"/>
        <v>7.6000000000000014</v>
      </c>
      <c r="AE185">
        <v>183</v>
      </c>
      <c r="AF185">
        <v>16.12</v>
      </c>
      <c r="AG185">
        <v>32.6</v>
      </c>
      <c r="AH185">
        <f t="shared" si="40"/>
        <v>16.48</v>
      </c>
      <c r="AI185" s="103">
        <f t="shared" si="41"/>
        <v>16.48</v>
      </c>
      <c r="AK185">
        <v>183</v>
      </c>
      <c r="AL185">
        <v>40.200000000000003</v>
      </c>
      <c r="AM185">
        <v>32.6</v>
      </c>
      <c r="AN185">
        <f t="shared" si="42"/>
        <v>-7.6000000000000014</v>
      </c>
      <c r="AO185" s="103">
        <f t="shared" si="43"/>
        <v>7.6000000000000014</v>
      </c>
      <c r="AQ185">
        <v>183</v>
      </c>
      <c r="AR185">
        <v>40.200000000000003</v>
      </c>
      <c r="AS185">
        <v>32.6</v>
      </c>
      <c r="AT185">
        <f t="shared" si="44"/>
        <v>-7.6000000000000014</v>
      </c>
    </row>
    <row r="186" spans="1:46" x14ac:dyDescent="0.25">
      <c r="A186">
        <v>184</v>
      </c>
      <c r="B186">
        <v>40.200000000000003</v>
      </c>
      <c r="C186">
        <v>32.6</v>
      </c>
      <c r="D186">
        <f t="shared" si="30"/>
        <v>-7.6000000000000014</v>
      </c>
      <c r="E186" s="103">
        <f t="shared" si="31"/>
        <v>7.6000000000000014</v>
      </c>
      <c r="G186">
        <v>184</v>
      </c>
      <c r="H186">
        <v>40.200000000000003</v>
      </c>
      <c r="I186">
        <v>32.6</v>
      </c>
      <c r="J186">
        <f t="shared" si="32"/>
        <v>-7.6000000000000014</v>
      </c>
      <c r="K186" s="103">
        <f t="shared" si="33"/>
        <v>7.6000000000000014</v>
      </c>
      <c r="M186">
        <v>184</v>
      </c>
      <c r="N186">
        <v>40.200000000000003</v>
      </c>
      <c r="O186">
        <v>32.6</v>
      </c>
      <c r="P186">
        <f t="shared" si="34"/>
        <v>-7.6000000000000014</v>
      </c>
      <c r="Q186" s="103">
        <f t="shared" si="35"/>
        <v>7.6000000000000014</v>
      </c>
      <c r="S186">
        <v>184</v>
      </c>
      <c r="T186">
        <v>16.12</v>
      </c>
      <c r="U186">
        <v>32.6</v>
      </c>
      <c r="V186">
        <f t="shared" si="36"/>
        <v>16.48</v>
      </c>
      <c r="W186" s="103">
        <f t="shared" si="37"/>
        <v>16.48</v>
      </c>
      <c r="Y186">
        <v>184</v>
      </c>
      <c r="Z186">
        <v>40.200000000000003</v>
      </c>
      <c r="AA186">
        <v>32.6</v>
      </c>
      <c r="AB186">
        <f t="shared" si="38"/>
        <v>-7.6000000000000014</v>
      </c>
      <c r="AC186" s="103">
        <f t="shared" si="39"/>
        <v>7.6000000000000014</v>
      </c>
      <c r="AE186">
        <v>184</v>
      </c>
      <c r="AF186">
        <v>16.12</v>
      </c>
      <c r="AG186">
        <v>32.6</v>
      </c>
      <c r="AH186">
        <f t="shared" si="40"/>
        <v>16.48</v>
      </c>
      <c r="AI186" s="103">
        <f t="shared" si="41"/>
        <v>16.48</v>
      </c>
      <c r="AK186">
        <v>184</v>
      </c>
      <c r="AL186">
        <v>40.200000000000003</v>
      </c>
      <c r="AM186">
        <v>32.6</v>
      </c>
      <c r="AN186">
        <f t="shared" si="42"/>
        <v>-7.6000000000000014</v>
      </c>
      <c r="AO186" s="103">
        <f t="shared" si="43"/>
        <v>7.6000000000000014</v>
      </c>
      <c r="AQ186">
        <v>184</v>
      </c>
      <c r="AR186">
        <v>40.200000000000003</v>
      </c>
      <c r="AS186">
        <v>32.6</v>
      </c>
      <c r="AT186">
        <f t="shared" si="44"/>
        <v>-7.6000000000000014</v>
      </c>
    </row>
    <row r="187" spans="1:46" x14ac:dyDescent="0.25">
      <c r="A187">
        <v>185</v>
      </c>
      <c r="B187">
        <v>40.200000000000003</v>
      </c>
      <c r="C187">
        <v>32.6</v>
      </c>
      <c r="D187">
        <f t="shared" si="30"/>
        <v>-7.6000000000000014</v>
      </c>
      <c r="E187" s="103">
        <f t="shared" si="31"/>
        <v>7.6000000000000014</v>
      </c>
      <c r="G187">
        <v>185</v>
      </c>
      <c r="H187">
        <v>40.200000000000003</v>
      </c>
      <c r="I187">
        <v>32.6</v>
      </c>
      <c r="J187">
        <f t="shared" si="32"/>
        <v>-7.6000000000000014</v>
      </c>
      <c r="K187" s="103">
        <f t="shared" si="33"/>
        <v>7.6000000000000014</v>
      </c>
      <c r="M187">
        <v>185</v>
      </c>
      <c r="N187">
        <v>40.200000000000003</v>
      </c>
      <c r="O187">
        <v>32.6</v>
      </c>
      <c r="P187">
        <f t="shared" si="34"/>
        <v>-7.6000000000000014</v>
      </c>
      <c r="Q187" s="103">
        <f t="shared" si="35"/>
        <v>7.6000000000000014</v>
      </c>
      <c r="S187">
        <v>185</v>
      </c>
      <c r="T187">
        <v>16.12</v>
      </c>
      <c r="U187">
        <v>32.6</v>
      </c>
      <c r="V187">
        <f t="shared" si="36"/>
        <v>16.48</v>
      </c>
      <c r="W187" s="103">
        <f t="shared" si="37"/>
        <v>16.48</v>
      </c>
      <c r="Y187">
        <v>185</v>
      </c>
      <c r="Z187">
        <v>40.200000000000003</v>
      </c>
      <c r="AA187">
        <v>32.6</v>
      </c>
      <c r="AB187">
        <f t="shared" si="38"/>
        <v>-7.6000000000000014</v>
      </c>
      <c r="AC187" s="103">
        <f t="shared" si="39"/>
        <v>7.6000000000000014</v>
      </c>
      <c r="AE187">
        <v>185</v>
      </c>
      <c r="AF187">
        <v>16.12</v>
      </c>
      <c r="AG187">
        <v>32.6</v>
      </c>
      <c r="AH187">
        <f t="shared" si="40"/>
        <v>16.48</v>
      </c>
      <c r="AI187" s="103">
        <f t="shared" si="41"/>
        <v>16.48</v>
      </c>
      <c r="AK187">
        <v>185</v>
      </c>
      <c r="AL187">
        <v>40.200000000000003</v>
      </c>
      <c r="AM187">
        <v>32.6</v>
      </c>
      <c r="AN187">
        <f t="shared" si="42"/>
        <v>-7.6000000000000014</v>
      </c>
      <c r="AO187" s="103">
        <f t="shared" si="43"/>
        <v>7.6000000000000014</v>
      </c>
      <c r="AQ187">
        <v>185</v>
      </c>
      <c r="AR187">
        <v>40.200000000000003</v>
      </c>
      <c r="AS187">
        <v>32.6</v>
      </c>
      <c r="AT187">
        <f t="shared" si="44"/>
        <v>-7.6000000000000014</v>
      </c>
    </row>
    <row r="188" spans="1:46" x14ac:dyDescent="0.25">
      <c r="A188">
        <v>186</v>
      </c>
      <c r="B188">
        <v>40.200000000000003</v>
      </c>
      <c r="C188">
        <v>32.6</v>
      </c>
      <c r="D188">
        <f t="shared" si="30"/>
        <v>-7.6000000000000014</v>
      </c>
      <c r="E188" s="103">
        <f t="shared" si="31"/>
        <v>7.6000000000000014</v>
      </c>
      <c r="G188">
        <v>186</v>
      </c>
      <c r="H188">
        <v>40.200000000000003</v>
      </c>
      <c r="I188">
        <v>32.6</v>
      </c>
      <c r="J188">
        <f t="shared" si="32"/>
        <v>-7.6000000000000014</v>
      </c>
      <c r="K188" s="103">
        <f t="shared" si="33"/>
        <v>7.6000000000000014</v>
      </c>
      <c r="M188">
        <v>186</v>
      </c>
      <c r="N188">
        <v>40.200000000000003</v>
      </c>
      <c r="O188">
        <v>32.6</v>
      </c>
      <c r="P188">
        <f t="shared" si="34"/>
        <v>-7.6000000000000014</v>
      </c>
      <c r="Q188" s="103">
        <f t="shared" si="35"/>
        <v>7.6000000000000014</v>
      </c>
      <c r="S188">
        <v>186</v>
      </c>
      <c r="T188">
        <v>16.12</v>
      </c>
      <c r="U188">
        <v>32.6</v>
      </c>
      <c r="V188">
        <f t="shared" si="36"/>
        <v>16.48</v>
      </c>
      <c r="W188" s="103">
        <f t="shared" si="37"/>
        <v>16.48</v>
      </c>
      <c r="Y188">
        <v>186</v>
      </c>
      <c r="Z188">
        <v>40.200000000000003</v>
      </c>
      <c r="AA188">
        <v>32.6</v>
      </c>
      <c r="AB188">
        <f t="shared" si="38"/>
        <v>-7.6000000000000014</v>
      </c>
      <c r="AC188" s="103">
        <f t="shared" si="39"/>
        <v>7.6000000000000014</v>
      </c>
      <c r="AE188">
        <v>186</v>
      </c>
      <c r="AF188">
        <v>16.12</v>
      </c>
      <c r="AG188">
        <v>32.6</v>
      </c>
      <c r="AH188">
        <f t="shared" si="40"/>
        <v>16.48</v>
      </c>
      <c r="AI188" s="103">
        <f t="shared" si="41"/>
        <v>16.48</v>
      </c>
      <c r="AK188">
        <v>186</v>
      </c>
      <c r="AL188">
        <v>40.200000000000003</v>
      </c>
      <c r="AM188">
        <v>32.6</v>
      </c>
      <c r="AN188">
        <f t="shared" si="42"/>
        <v>-7.6000000000000014</v>
      </c>
      <c r="AO188" s="103">
        <f t="shared" si="43"/>
        <v>7.6000000000000014</v>
      </c>
      <c r="AQ188">
        <v>186</v>
      </c>
      <c r="AR188">
        <v>40.200000000000003</v>
      </c>
      <c r="AS188">
        <v>32.6</v>
      </c>
      <c r="AT188">
        <f t="shared" si="44"/>
        <v>-7.6000000000000014</v>
      </c>
    </row>
    <row r="189" spans="1:46" x14ac:dyDescent="0.25">
      <c r="A189">
        <v>187</v>
      </c>
      <c r="B189">
        <v>40.200000000000003</v>
      </c>
      <c r="C189">
        <v>32.6</v>
      </c>
      <c r="D189">
        <f t="shared" si="30"/>
        <v>-7.6000000000000014</v>
      </c>
      <c r="E189" s="103">
        <f t="shared" si="31"/>
        <v>7.6000000000000014</v>
      </c>
      <c r="G189">
        <v>187</v>
      </c>
      <c r="H189">
        <v>40.200000000000003</v>
      </c>
      <c r="I189">
        <v>32.6</v>
      </c>
      <c r="J189">
        <f t="shared" si="32"/>
        <v>-7.6000000000000014</v>
      </c>
      <c r="K189" s="103">
        <f t="shared" si="33"/>
        <v>7.6000000000000014</v>
      </c>
      <c r="M189">
        <v>187</v>
      </c>
      <c r="N189">
        <v>40.200000000000003</v>
      </c>
      <c r="O189">
        <v>32.6</v>
      </c>
      <c r="P189">
        <f t="shared" si="34"/>
        <v>-7.6000000000000014</v>
      </c>
      <c r="Q189" s="103">
        <f t="shared" si="35"/>
        <v>7.6000000000000014</v>
      </c>
      <c r="S189">
        <v>187</v>
      </c>
      <c r="T189">
        <v>16.12</v>
      </c>
      <c r="U189">
        <v>32.6</v>
      </c>
      <c r="V189">
        <f t="shared" si="36"/>
        <v>16.48</v>
      </c>
      <c r="W189" s="103">
        <f t="shared" si="37"/>
        <v>16.48</v>
      </c>
      <c r="Y189">
        <v>187</v>
      </c>
      <c r="Z189">
        <v>40.200000000000003</v>
      </c>
      <c r="AA189">
        <v>32.6</v>
      </c>
      <c r="AB189">
        <f t="shared" si="38"/>
        <v>-7.6000000000000014</v>
      </c>
      <c r="AC189" s="103">
        <f t="shared" si="39"/>
        <v>7.6000000000000014</v>
      </c>
      <c r="AE189">
        <v>187</v>
      </c>
      <c r="AF189">
        <v>16.12</v>
      </c>
      <c r="AG189">
        <v>32.6</v>
      </c>
      <c r="AH189">
        <f t="shared" si="40"/>
        <v>16.48</v>
      </c>
      <c r="AI189" s="103">
        <f t="shared" si="41"/>
        <v>16.48</v>
      </c>
      <c r="AK189">
        <v>187</v>
      </c>
      <c r="AL189">
        <v>40.200000000000003</v>
      </c>
      <c r="AM189">
        <v>32.6</v>
      </c>
      <c r="AN189">
        <f t="shared" si="42"/>
        <v>-7.6000000000000014</v>
      </c>
      <c r="AO189" s="103">
        <f t="shared" si="43"/>
        <v>7.6000000000000014</v>
      </c>
      <c r="AQ189">
        <v>187</v>
      </c>
      <c r="AR189">
        <v>40.200000000000003</v>
      </c>
      <c r="AS189">
        <v>32.6</v>
      </c>
      <c r="AT189">
        <f t="shared" si="44"/>
        <v>-7.6000000000000014</v>
      </c>
    </row>
    <row r="190" spans="1:46" x14ac:dyDescent="0.25">
      <c r="A190">
        <v>188</v>
      </c>
      <c r="B190">
        <v>40.200000000000003</v>
      </c>
      <c r="C190">
        <v>32.6</v>
      </c>
      <c r="D190">
        <f t="shared" si="30"/>
        <v>-7.6000000000000014</v>
      </c>
      <c r="E190" s="103">
        <f t="shared" si="31"/>
        <v>7.6000000000000014</v>
      </c>
      <c r="G190">
        <v>188</v>
      </c>
      <c r="H190">
        <v>40.200000000000003</v>
      </c>
      <c r="I190">
        <v>32.6</v>
      </c>
      <c r="J190">
        <f t="shared" si="32"/>
        <v>-7.6000000000000014</v>
      </c>
      <c r="K190" s="103">
        <f t="shared" si="33"/>
        <v>7.6000000000000014</v>
      </c>
      <c r="M190">
        <v>188</v>
      </c>
      <c r="N190">
        <v>40.200000000000003</v>
      </c>
      <c r="O190">
        <v>32.6</v>
      </c>
      <c r="P190">
        <f t="shared" si="34"/>
        <v>-7.6000000000000014</v>
      </c>
      <c r="Q190" s="103">
        <f t="shared" si="35"/>
        <v>7.6000000000000014</v>
      </c>
      <c r="S190">
        <v>188</v>
      </c>
      <c r="T190">
        <v>16.12</v>
      </c>
      <c r="U190">
        <v>32.6</v>
      </c>
      <c r="V190">
        <f t="shared" si="36"/>
        <v>16.48</v>
      </c>
      <c r="W190" s="103">
        <f t="shared" si="37"/>
        <v>16.48</v>
      </c>
      <c r="Y190">
        <v>188</v>
      </c>
      <c r="Z190">
        <v>40.200000000000003</v>
      </c>
      <c r="AA190">
        <v>32.6</v>
      </c>
      <c r="AB190">
        <f t="shared" si="38"/>
        <v>-7.6000000000000014</v>
      </c>
      <c r="AC190" s="103">
        <f t="shared" si="39"/>
        <v>7.6000000000000014</v>
      </c>
      <c r="AE190">
        <v>188</v>
      </c>
      <c r="AF190">
        <v>16.12</v>
      </c>
      <c r="AG190">
        <v>32.6</v>
      </c>
      <c r="AH190">
        <f t="shared" si="40"/>
        <v>16.48</v>
      </c>
      <c r="AI190" s="103">
        <f t="shared" si="41"/>
        <v>16.48</v>
      </c>
      <c r="AK190">
        <v>188</v>
      </c>
      <c r="AL190">
        <v>40.200000000000003</v>
      </c>
      <c r="AM190">
        <v>32.6</v>
      </c>
      <c r="AN190">
        <f t="shared" si="42"/>
        <v>-7.6000000000000014</v>
      </c>
      <c r="AO190" s="103">
        <f t="shared" si="43"/>
        <v>7.6000000000000014</v>
      </c>
      <c r="AQ190">
        <v>188</v>
      </c>
      <c r="AR190">
        <v>40.200000000000003</v>
      </c>
      <c r="AS190">
        <v>32.6</v>
      </c>
      <c r="AT190">
        <f t="shared" si="44"/>
        <v>-7.6000000000000014</v>
      </c>
    </row>
    <row r="191" spans="1:46" x14ac:dyDescent="0.25">
      <c r="A191">
        <v>189</v>
      </c>
      <c r="B191">
        <v>40.200000000000003</v>
      </c>
      <c r="C191">
        <v>32.6</v>
      </c>
      <c r="D191">
        <f t="shared" si="30"/>
        <v>-7.6000000000000014</v>
      </c>
      <c r="E191" s="103">
        <f t="shared" si="31"/>
        <v>7.6000000000000014</v>
      </c>
      <c r="G191">
        <v>189</v>
      </c>
      <c r="H191">
        <v>40.200000000000003</v>
      </c>
      <c r="I191">
        <v>32.6</v>
      </c>
      <c r="J191">
        <f t="shared" si="32"/>
        <v>-7.6000000000000014</v>
      </c>
      <c r="K191" s="103">
        <f t="shared" si="33"/>
        <v>7.6000000000000014</v>
      </c>
      <c r="M191">
        <v>189</v>
      </c>
      <c r="N191">
        <v>40.200000000000003</v>
      </c>
      <c r="O191">
        <v>32.6</v>
      </c>
      <c r="P191">
        <f t="shared" si="34"/>
        <v>-7.6000000000000014</v>
      </c>
      <c r="Q191" s="103">
        <f t="shared" si="35"/>
        <v>7.6000000000000014</v>
      </c>
      <c r="S191">
        <v>189</v>
      </c>
      <c r="T191">
        <v>16.12</v>
      </c>
      <c r="U191">
        <v>32.6</v>
      </c>
      <c r="V191">
        <f t="shared" si="36"/>
        <v>16.48</v>
      </c>
      <c r="W191" s="103">
        <f t="shared" si="37"/>
        <v>16.48</v>
      </c>
      <c r="Y191">
        <v>189</v>
      </c>
      <c r="Z191">
        <v>40.200000000000003</v>
      </c>
      <c r="AA191">
        <v>32.6</v>
      </c>
      <c r="AB191">
        <f t="shared" si="38"/>
        <v>-7.6000000000000014</v>
      </c>
      <c r="AC191" s="103">
        <f t="shared" si="39"/>
        <v>7.6000000000000014</v>
      </c>
      <c r="AE191">
        <v>189</v>
      </c>
      <c r="AF191">
        <v>16.12</v>
      </c>
      <c r="AG191">
        <v>32.6</v>
      </c>
      <c r="AH191">
        <f t="shared" si="40"/>
        <v>16.48</v>
      </c>
      <c r="AI191" s="103">
        <f t="shared" si="41"/>
        <v>16.48</v>
      </c>
      <c r="AK191">
        <v>189</v>
      </c>
      <c r="AL191">
        <v>40.200000000000003</v>
      </c>
      <c r="AM191">
        <v>32.6</v>
      </c>
      <c r="AN191">
        <f t="shared" si="42"/>
        <v>-7.6000000000000014</v>
      </c>
      <c r="AO191" s="103">
        <f t="shared" si="43"/>
        <v>7.6000000000000014</v>
      </c>
      <c r="AQ191">
        <v>189</v>
      </c>
      <c r="AR191">
        <v>40.200000000000003</v>
      </c>
      <c r="AS191">
        <v>32.6</v>
      </c>
      <c r="AT191">
        <f t="shared" si="44"/>
        <v>-7.6000000000000014</v>
      </c>
    </row>
    <row r="192" spans="1:46" x14ac:dyDescent="0.25">
      <c r="A192">
        <v>190</v>
      </c>
      <c r="B192">
        <v>40.200000000000003</v>
      </c>
      <c r="C192">
        <v>32.6</v>
      </c>
      <c r="D192">
        <f t="shared" si="30"/>
        <v>-7.6000000000000014</v>
      </c>
      <c r="E192" s="103">
        <f t="shared" si="31"/>
        <v>7.6000000000000014</v>
      </c>
      <c r="G192">
        <v>190</v>
      </c>
      <c r="H192">
        <v>40.200000000000003</v>
      </c>
      <c r="I192">
        <v>32.6</v>
      </c>
      <c r="J192">
        <f t="shared" si="32"/>
        <v>-7.6000000000000014</v>
      </c>
      <c r="K192" s="103">
        <f t="shared" si="33"/>
        <v>7.6000000000000014</v>
      </c>
      <c r="M192">
        <v>190</v>
      </c>
      <c r="N192">
        <v>40.200000000000003</v>
      </c>
      <c r="O192">
        <v>32.6</v>
      </c>
      <c r="P192">
        <f t="shared" si="34"/>
        <v>-7.6000000000000014</v>
      </c>
      <c r="Q192" s="103">
        <f t="shared" si="35"/>
        <v>7.6000000000000014</v>
      </c>
      <c r="S192">
        <v>190</v>
      </c>
      <c r="T192">
        <v>16.12</v>
      </c>
      <c r="U192">
        <v>32.6</v>
      </c>
      <c r="V192">
        <f t="shared" si="36"/>
        <v>16.48</v>
      </c>
      <c r="W192" s="103">
        <f t="shared" si="37"/>
        <v>16.48</v>
      </c>
      <c r="Y192">
        <v>190</v>
      </c>
      <c r="Z192">
        <v>40.200000000000003</v>
      </c>
      <c r="AA192">
        <v>32.6</v>
      </c>
      <c r="AB192">
        <f t="shared" si="38"/>
        <v>-7.6000000000000014</v>
      </c>
      <c r="AC192" s="103">
        <f t="shared" si="39"/>
        <v>7.6000000000000014</v>
      </c>
      <c r="AE192">
        <v>190</v>
      </c>
      <c r="AF192">
        <v>16.12</v>
      </c>
      <c r="AG192">
        <v>32.6</v>
      </c>
      <c r="AH192">
        <f t="shared" si="40"/>
        <v>16.48</v>
      </c>
      <c r="AI192" s="103">
        <f t="shared" si="41"/>
        <v>16.48</v>
      </c>
      <c r="AK192">
        <v>190</v>
      </c>
      <c r="AL192">
        <v>40.200000000000003</v>
      </c>
      <c r="AM192">
        <v>32.6</v>
      </c>
      <c r="AN192">
        <f t="shared" si="42"/>
        <v>-7.6000000000000014</v>
      </c>
      <c r="AO192" s="103">
        <f t="shared" si="43"/>
        <v>7.6000000000000014</v>
      </c>
      <c r="AQ192">
        <v>190</v>
      </c>
      <c r="AR192">
        <v>40.200000000000003</v>
      </c>
      <c r="AS192">
        <v>32.6</v>
      </c>
      <c r="AT192">
        <f t="shared" si="44"/>
        <v>-7.6000000000000014</v>
      </c>
    </row>
    <row r="193" spans="1:46" x14ac:dyDescent="0.25">
      <c r="A193">
        <v>191</v>
      </c>
      <c r="B193">
        <v>40.200000000000003</v>
      </c>
      <c r="C193">
        <v>32.6</v>
      </c>
      <c r="D193">
        <f t="shared" si="30"/>
        <v>-7.6000000000000014</v>
      </c>
      <c r="E193" s="103">
        <f t="shared" si="31"/>
        <v>7.6000000000000014</v>
      </c>
      <c r="G193">
        <v>191</v>
      </c>
      <c r="H193">
        <v>40.200000000000003</v>
      </c>
      <c r="I193">
        <v>32.6</v>
      </c>
      <c r="J193">
        <f t="shared" si="32"/>
        <v>-7.6000000000000014</v>
      </c>
      <c r="K193" s="103">
        <f t="shared" si="33"/>
        <v>7.6000000000000014</v>
      </c>
      <c r="M193">
        <v>191</v>
      </c>
      <c r="N193">
        <v>40.200000000000003</v>
      </c>
      <c r="O193">
        <v>32.6</v>
      </c>
      <c r="P193">
        <f t="shared" si="34"/>
        <v>-7.6000000000000014</v>
      </c>
      <c r="Q193" s="103">
        <f t="shared" si="35"/>
        <v>7.6000000000000014</v>
      </c>
      <c r="S193">
        <v>191</v>
      </c>
      <c r="T193">
        <v>16.12</v>
      </c>
      <c r="U193">
        <v>32.6</v>
      </c>
      <c r="V193">
        <f t="shared" si="36"/>
        <v>16.48</v>
      </c>
      <c r="W193" s="103">
        <f t="shared" si="37"/>
        <v>16.48</v>
      </c>
      <c r="Y193">
        <v>191</v>
      </c>
      <c r="Z193">
        <v>40.200000000000003</v>
      </c>
      <c r="AA193">
        <v>32.6</v>
      </c>
      <c r="AB193">
        <f t="shared" si="38"/>
        <v>-7.6000000000000014</v>
      </c>
      <c r="AC193" s="103">
        <f t="shared" si="39"/>
        <v>7.6000000000000014</v>
      </c>
      <c r="AE193">
        <v>191</v>
      </c>
      <c r="AF193">
        <v>16.12</v>
      </c>
      <c r="AG193">
        <v>32.6</v>
      </c>
      <c r="AH193">
        <f t="shared" si="40"/>
        <v>16.48</v>
      </c>
      <c r="AI193" s="103">
        <f t="shared" si="41"/>
        <v>16.48</v>
      </c>
      <c r="AK193">
        <v>191</v>
      </c>
      <c r="AL193">
        <v>40.200000000000003</v>
      </c>
      <c r="AM193">
        <v>32.6</v>
      </c>
      <c r="AN193">
        <f t="shared" si="42"/>
        <v>-7.6000000000000014</v>
      </c>
      <c r="AO193" s="103">
        <f t="shared" si="43"/>
        <v>7.6000000000000014</v>
      </c>
      <c r="AQ193">
        <v>191</v>
      </c>
      <c r="AR193">
        <v>40.200000000000003</v>
      </c>
      <c r="AS193">
        <v>32.6</v>
      </c>
      <c r="AT193">
        <f t="shared" si="44"/>
        <v>-7.6000000000000014</v>
      </c>
    </row>
    <row r="194" spans="1:46" x14ac:dyDescent="0.25">
      <c r="A194">
        <v>192</v>
      </c>
      <c r="B194">
        <v>40.200000000000003</v>
      </c>
      <c r="C194">
        <v>32.6</v>
      </c>
      <c r="D194">
        <f t="shared" si="30"/>
        <v>-7.6000000000000014</v>
      </c>
      <c r="E194" s="103">
        <f t="shared" si="31"/>
        <v>7.6000000000000014</v>
      </c>
      <c r="G194">
        <v>192</v>
      </c>
      <c r="H194">
        <v>40.200000000000003</v>
      </c>
      <c r="I194">
        <v>32.6</v>
      </c>
      <c r="J194">
        <f t="shared" si="32"/>
        <v>-7.6000000000000014</v>
      </c>
      <c r="K194" s="103">
        <f t="shared" si="33"/>
        <v>7.6000000000000014</v>
      </c>
      <c r="M194">
        <v>192</v>
      </c>
      <c r="N194">
        <v>40.200000000000003</v>
      </c>
      <c r="O194">
        <v>32.6</v>
      </c>
      <c r="P194">
        <f t="shared" si="34"/>
        <v>-7.6000000000000014</v>
      </c>
      <c r="Q194" s="103">
        <f t="shared" si="35"/>
        <v>7.6000000000000014</v>
      </c>
      <c r="S194">
        <v>192</v>
      </c>
      <c r="T194">
        <v>16.12</v>
      </c>
      <c r="U194">
        <v>32.6</v>
      </c>
      <c r="V194">
        <f t="shared" si="36"/>
        <v>16.48</v>
      </c>
      <c r="W194" s="103">
        <f t="shared" si="37"/>
        <v>16.48</v>
      </c>
      <c r="Y194">
        <v>192</v>
      </c>
      <c r="Z194">
        <v>40.200000000000003</v>
      </c>
      <c r="AA194">
        <v>32.6</v>
      </c>
      <c r="AB194">
        <f t="shared" si="38"/>
        <v>-7.6000000000000014</v>
      </c>
      <c r="AC194" s="103">
        <f t="shared" si="39"/>
        <v>7.6000000000000014</v>
      </c>
      <c r="AE194">
        <v>192</v>
      </c>
      <c r="AF194">
        <v>16.12</v>
      </c>
      <c r="AG194">
        <v>32.6</v>
      </c>
      <c r="AH194">
        <f t="shared" si="40"/>
        <v>16.48</v>
      </c>
      <c r="AI194" s="103">
        <f t="shared" si="41"/>
        <v>16.48</v>
      </c>
      <c r="AK194">
        <v>192</v>
      </c>
      <c r="AL194">
        <v>40.200000000000003</v>
      </c>
      <c r="AM194">
        <v>32.6</v>
      </c>
      <c r="AN194">
        <f t="shared" si="42"/>
        <v>-7.6000000000000014</v>
      </c>
      <c r="AO194" s="103">
        <f t="shared" si="43"/>
        <v>7.6000000000000014</v>
      </c>
      <c r="AQ194">
        <v>192</v>
      </c>
      <c r="AR194">
        <v>40.200000000000003</v>
      </c>
      <c r="AS194">
        <v>32.6</v>
      </c>
      <c r="AT194">
        <f t="shared" si="44"/>
        <v>-7.6000000000000014</v>
      </c>
    </row>
    <row r="195" spans="1:46" x14ac:dyDescent="0.25">
      <c r="A195">
        <v>193</v>
      </c>
      <c r="B195">
        <v>40.200000000000003</v>
      </c>
      <c r="C195">
        <v>32.6</v>
      </c>
      <c r="D195">
        <f t="shared" si="30"/>
        <v>-7.6000000000000014</v>
      </c>
      <c r="E195" s="103">
        <f t="shared" si="31"/>
        <v>7.6000000000000014</v>
      </c>
      <c r="G195">
        <v>193</v>
      </c>
      <c r="H195">
        <v>40.200000000000003</v>
      </c>
      <c r="I195">
        <v>32.6</v>
      </c>
      <c r="J195">
        <f t="shared" si="32"/>
        <v>-7.6000000000000014</v>
      </c>
      <c r="K195" s="103">
        <f t="shared" si="33"/>
        <v>7.6000000000000014</v>
      </c>
      <c r="M195">
        <v>193</v>
      </c>
      <c r="N195">
        <v>40.200000000000003</v>
      </c>
      <c r="O195">
        <v>32.6</v>
      </c>
      <c r="P195">
        <f t="shared" si="34"/>
        <v>-7.6000000000000014</v>
      </c>
      <c r="Q195" s="103">
        <f t="shared" si="35"/>
        <v>7.6000000000000014</v>
      </c>
      <c r="S195">
        <v>193</v>
      </c>
      <c r="T195">
        <v>16.12</v>
      </c>
      <c r="U195">
        <v>32.6</v>
      </c>
      <c r="V195">
        <f t="shared" si="36"/>
        <v>16.48</v>
      </c>
      <c r="W195" s="103">
        <f t="shared" si="37"/>
        <v>16.48</v>
      </c>
      <c r="Y195">
        <v>193</v>
      </c>
      <c r="Z195">
        <v>40.200000000000003</v>
      </c>
      <c r="AA195">
        <v>32.6</v>
      </c>
      <c r="AB195">
        <f t="shared" si="38"/>
        <v>-7.6000000000000014</v>
      </c>
      <c r="AC195" s="103">
        <f t="shared" si="39"/>
        <v>7.6000000000000014</v>
      </c>
      <c r="AE195">
        <v>193</v>
      </c>
      <c r="AF195">
        <v>16.12</v>
      </c>
      <c r="AG195">
        <v>32.6</v>
      </c>
      <c r="AH195">
        <f t="shared" si="40"/>
        <v>16.48</v>
      </c>
      <c r="AI195" s="103">
        <f t="shared" si="41"/>
        <v>16.48</v>
      </c>
      <c r="AK195">
        <v>193</v>
      </c>
      <c r="AL195">
        <v>40.200000000000003</v>
      </c>
      <c r="AM195">
        <v>32.6</v>
      </c>
      <c r="AN195">
        <f t="shared" si="42"/>
        <v>-7.6000000000000014</v>
      </c>
      <c r="AO195" s="103">
        <f t="shared" si="43"/>
        <v>7.6000000000000014</v>
      </c>
      <c r="AQ195">
        <v>193</v>
      </c>
      <c r="AR195">
        <v>40.200000000000003</v>
      </c>
      <c r="AS195">
        <v>32.6</v>
      </c>
      <c r="AT195">
        <f t="shared" si="44"/>
        <v>-7.6000000000000014</v>
      </c>
    </row>
    <row r="196" spans="1:46" x14ac:dyDescent="0.25">
      <c r="A196">
        <v>194</v>
      </c>
      <c r="B196">
        <v>40.200000000000003</v>
      </c>
      <c r="C196">
        <v>32.6</v>
      </c>
      <c r="D196">
        <f t="shared" ref="D196:D259" si="45">C196-B196</f>
        <v>-7.6000000000000014</v>
      </c>
      <c r="E196" s="103">
        <f t="shared" ref="E196:E259" si="46">ABS(D196)</f>
        <v>7.6000000000000014</v>
      </c>
      <c r="G196">
        <v>194</v>
      </c>
      <c r="H196">
        <v>40.200000000000003</v>
      </c>
      <c r="I196">
        <v>32.6</v>
      </c>
      <c r="J196">
        <f t="shared" ref="J196:J259" si="47">I196-H196</f>
        <v>-7.6000000000000014</v>
      </c>
      <c r="K196" s="103">
        <f t="shared" ref="K196:K259" si="48">ABS(J196)</f>
        <v>7.6000000000000014</v>
      </c>
      <c r="M196">
        <v>194</v>
      </c>
      <c r="N196">
        <v>40.200000000000003</v>
      </c>
      <c r="O196">
        <v>32.6</v>
      </c>
      <c r="P196">
        <f t="shared" ref="P196:P259" si="49">O196-N196</f>
        <v>-7.6000000000000014</v>
      </c>
      <c r="Q196" s="103">
        <f t="shared" ref="Q196:Q259" si="50">ABS(P196)</f>
        <v>7.6000000000000014</v>
      </c>
      <c r="S196">
        <v>194</v>
      </c>
      <c r="T196">
        <v>16.12</v>
      </c>
      <c r="U196">
        <v>32.6</v>
      </c>
      <c r="V196">
        <f t="shared" ref="V196:V259" si="51">U196-T196</f>
        <v>16.48</v>
      </c>
      <c r="W196" s="103">
        <f t="shared" ref="W196:W259" si="52">ABS(V196)</f>
        <v>16.48</v>
      </c>
      <c r="Y196">
        <v>194</v>
      </c>
      <c r="Z196">
        <v>40.200000000000003</v>
      </c>
      <c r="AA196">
        <v>32.6</v>
      </c>
      <c r="AB196">
        <f t="shared" ref="AB196:AB259" si="53">AA196-Z196</f>
        <v>-7.6000000000000014</v>
      </c>
      <c r="AC196" s="103">
        <f t="shared" ref="AC196:AC259" si="54">ABS(AB196)</f>
        <v>7.6000000000000014</v>
      </c>
      <c r="AE196">
        <v>194</v>
      </c>
      <c r="AF196">
        <v>16.12</v>
      </c>
      <c r="AG196">
        <v>32.6</v>
      </c>
      <c r="AH196">
        <f t="shared" ref="AH196:AH259" si="55">AG196-AF196</f>
        <v>16.48</v>
      </c>
      <c r="AI196" s="103">
        <f t="shared" ref="AI196:AI259" si="56">ABS(AH196)</f>
        <v>16.48</v>
      </c>
      <c r="AK196">
        <v>194</v>
      </c>
      <c r="AL196">
        <v>40.200000000000003</v>
      </c>
      <c r="AM196">
        <v>32.6</v>
      </c>
      <c r="AN196">
        <f t="shared" ref="AN196:AN259" si="57">AM196-AL196</f>
        <v>-7.6000000000000014</v>
      </c>
      <c r="AO196" s="103">
        <f t="shared" ref="AO196:AO259" si="58">ABS(AN196)</f>
        <v>7.6000000000000014</v>
      </c>
      <c r="AQ196">
        <v>194</v>
      </c>
      <c r="AR196">
        <v>40.200000000000003</v>
      </c>
      <c r="AS196">
        <v>32.6</v>
      </c>
      <c r="AT196">
        <f t="shared" ref="AT196:AT259" si="59">AS196-AR196</f>
        <v>-7.6000000000000014</v>
      </c>
    </row>
    <row r="197" spans="1:46" x14ac:dyDescent="0.25">
      <c r="A197">
        <v>195</v>
      </c>
      <c r="B197">
        <v>40.200000000000003</v>
      </c>
      <c r="C197">
        <v>32.6</v>
      </c>
      <c r="D197">
        <f t="shared" si="45"/>
        <v>-7.6000000000000014</v>
      </c>
      <c r="E197" s="103">
        <f t="shared" si="46"/>
        <v>7.6000000000000014</v>
      </c>
      <c r="G197">
        <v>195</v>
      </c>
      <c r="H197">
        <v>40.200000000000003</v>
      </c>
      <c r="I197">
        <v>32.6</v>
      </c>
      <c r="J197">
        <f t="shared" si="47"/>
        <v>-7.6000000000000014</v>
      </c>
      <c r="K197" s="103">
        <f t="shared" si="48"/>
        <v>7.6000000000000014</v>
      </c>
      <c r="M197">
        <v>195</v>
      </c>
      <c r="N197">
        <v>40.200000000000003</v>
      </c>
      <c r="O197">
        <v>32.6</v>
      </c>
      <c r="P197">
        <f t="shared" si="49"/>
        <v>-7.6000000000000014</v>
      </c>
      <c r="Q197" s="103">
        <f t="shared" si="50"/>
        <v>7.6000000000000014</v>
      </c>
      <c r="S197">
        <v>195</v>
      </c>
      <c r="T197">
        <v>16.12</v>
      </c>
      <c r="U197">
        <v>32.6</v>
      </c>
      <c r="V197">
        <f t="shared" si="51"/>
        <v>16.48</v>
      </c>
      <c r="W197" s="103">
        <f t="shared" si="52"/>
        <v>16.48</v>
      </c>
      <c r="Y197">
        <v>195</v>
      </c>
      <c r="Z197">
        <v>40.200000000000003</v>
      </c>
      <c r="AA197">
        <v>32.6</v>
      </c>
      <c r="AB197">
        <f t="shared" si="53"/>
        <v>-7.6000000000000014</v>
      </c>
      <c r="AC197" s="103">
        <f t="shared" si="54"/>
        <v>7.6000000000000014</v>
      </c>
      <c r="AE197">
        <v>195</v>
      </c>
      <c r="AF197">
        <v>16.12</v>
      </c>
      <c r="AG197">
        <v>32.6</v>
      </c>
      <c r="AH197">
        <f t="shared" si="55"/>
        <v>16.48</v>
      </c>
      <c r="AI197" s="103">
        <f t="shared" si="56"/>
        <v>16.48</v>
      </c>
      <c r="AK197">
        <v>195</v>
      </c>
      <c r="AL197">
        <v>40.200000000000003</v>
      </c>
      <c r="AM197">
        <v>32.6</v>
      </c>
      <c r="AN197">
        <f t="shared" si="57"/>
        <v>-7.6000000000000014</v>
      </c>
      <c r="AO197" s="103">
        <f t="shared" si="58"/>
        <v>7.6000000000000014</v>
      </c>
      <c r="AQ197">
        <v>195</v>
      </c>
      <c r="AR197">
        <v>40.200000000000003</v>
      </c>
      <c r="AS197">
        <v>32.6</v>
      </c>
      <c r="AT197">
        <f t="shared" si="59"/>
        <v>-7.6000000000000014</v>
      </c>
    </row>
    <row r="198" spans="1:46" x14ac:dyDescent="0.25">
      <c r="A198">
        <v>196</v>
      </c>
      <c r="B198">
        <v>40.200000000000003</v>
      </c>
      <c r="C198">
        <v>32.6</v>
      </c>
      <c r="D198">
        <f t="shared" si="45"/>
        <v>-7.6000000000000014</v>
      </c>
      <c r="E198" s="103">
        <f t="shared" si="46"/>
        <v>7.6000000000000014</v>
      </c>
      <c r="G198">
        <v>196</v>
      </c>
      <c r="H198">
        <v>40.200000000000003</v>
      </c>
      <c r="I198">
        <v>32.6</v>
      </c>
      <c r="J198">
        <f t="shared" si="47"/>
        <v>-7.6000000000000014</v>
      </c>
      <c r="K198" s="103">
        <f t="shared" si="48"/>
        <v>7.6000000000000014</v>
      </c>
      <c r="M198">
        <v>196</v>
      </c>
      <c r="N198">
        <v>40.200000000000003</v>
      </c>
      <c r="O198">
        <v>32.6</v>
      </c>
      <c r="P198">
        <f t="shared" si="49"/>
        <v>-7.6000000000000014</v>
      </c>
      <c r="Q198" s="103">
        <f t="shared" si="50"/>
        <v>7.6000000000000014</v>
      </c>
      <c r="S198">
        <v>196</v>
      </c>
      <c r="T198">
        <v>16.12</v>
      </c>
      <c r="U198">
        <v>32.6</v>
      </c>
      <c r="V198">
        <f t="shared" si="51"/>
        <v>16.48</v>
      </c>
      <c r="W198" s="103">
        <f t="shared" si="52"/>
        <v>16.48</v>
      </c>
      <c r="Y198">
        <v>196</v>
      </c>
      <c r="Z198">
        <v>40.200000000000003</v>
      </c>
      <c r="AA198">
        <v>32.6</v>
      </c>
      <c r="AB198">
        <f t="shared" si="53"/>
        <v>-7.6000000000000014</v>
      </c>
      <c r="AC198" s="103">
        <f t="shared" si="54"/>
        <v>7.6000000000000014</v>
      </c>
      <c r="AE198">
        <v>196</v>
      </c>
      <c r="AF198">
        <v>16.12</v>
      </c>
      <c r="AG198">
        <v>32.6</v>
      </c>
      <c r="AH198">
        <f t="shared" si="55"/>
        <v>16.48</v>
      </c>
      <c r="AI198" s="103">
        <f t="shared" si="56"/>
        <v>16.48</v>
      </c>
      <c r="AK198">
        <v>196</v>
      </c>
      <c r="AL198">
        <v>40.200000000000003</v>
      </c>
      <c r="AM198">
        <v>32.6</v>
      </c>
      <c r="AN198">
        <f t="shared" si="57"/>
        <v>-7.6000000000000014</v>
      </c>
      <c r="AO198" s="103">
        <f t="shared" si="58"/>
        <v>7.6000000000000014</v>
      </c>
      <c r="AQ198">
        <v>196</v>
      </c>
      <c r="AR198">
        <v>40.200000000000003</v>
      </c>
      <c r="AS198">
        <v>32.6</v>
      </c>
      <c r="AT198">
        <f t="shared" si="59"/>
        <v>-7.6000000000000014</v>
      </c>
    </row>
    <row r="199" spans="1:46" x14ac:dyDescent="0.25">
      <c r="A199">
        <v>197</v>
      </c>
      <c r="B199">
        <v>40.200000000000003</v>
      </c>
      <c r="C199">
        <v>32.6</v>
      </c>
      <c r="D199">
        <f t="shared" si="45"/>
        <v>-7.6000000000000014</v>
      </c>
      <c r="E199" s="103">
        <f t="shared" si="46"/>
        <v>7.6000000000000014</v>
      </c>
      <c r="G199">
        <v>197</v>
      </c>
      <c r="H199">
        <v>16.12</v>
      </c>
      <c r="I199">
        <v>32.6</v>
      </c>
      <c r="J199">
        <f t="shared" si="47"/>
        <v>16.48</v>
      </c>
      <c r="K199" s="103">
        <f t="shared" si="48"/>
        <v>16.48</v>
      </c>
      <c r="M199">
        <v>197</v>
      </c>
      <c r="N199">
        <v>40.200000000000003</v>
      </c>
      <c r="O199">
        <v>32.6</v>
      </c>
      <c r="P199">
        <f t="shared" si="49"/>
        <v>-7.6000000000000014</v>
      </c>
      <c r="Q199" s="103">
        <f t="shared" si="50"/>
        <v>7.6000000000000014</v>
      </c>
      <c r="S199">
        <v>197</v>
      </c>
      <c r="T199">
        <v>16.12</v>
      </c>
      <c r="U199">
        <v>32.6</v>
      </c>
      <c r="V199">
        <f t="shared" si="51"/>
        <v>16.48</v>
      </c>
      <c r="W199" s="103">
        <f t="shared" si="52"/>
        <v>16.48</v>
      </c>
      <c r="Y199">
        <v>197</v>
      </c>
      <c r="Z199">
        <v>40.200000000000003</v>
      </c>
      <c r="AA199">
        <v>32.6</v>
      </c>
      <c r="AB199">
        <f t="shared" si="53"/>
        <v>-7.6000000000000014</v>
      </c>
      <c r="AC199" s="103">
        <f t="shared" si="54"/>
        <v>7.6000000000000014</v>
      </c>
      <c r="AE199">
        <v>197</v>
      </c>
      <c r="AF199">
        <v>16.12</v>
      </c>
      <c r="AG199">
        <v>32.6</v>
      </c>
      <c r="AH199">
        <f t="shared" si="55"/>
        <v>16.48</v>
      </c>
      <c r="AI199" s="103">
        <f t="shared" si="56"/>
        <v>16.48</v>
      </c>
      <c r="AK199">
        <v>197</v>
      </c>
      <c r="AL199">
        <v>40.200000000000003</v>
      </c>
      <c r="AM199">
        <v>32.6</v>
      </c>
      <c r="AN199">
        <f t="shared" si="57"/>
        <v>-7.6000000000000014</v>
      </c>
      <c r="AO199" s="103">
        <f t="shared" si="58"/>
        <v>7.6000000000000014</v>
      </c>
      <c r="AQ199">
        <v>197</v>
      </c>
      <c r="AR199">
        <v>40.200000000000003</v>
      </c>
      <c r="AS199">
        <v>32.6</v>
      </c>
      <c r="AT199">
        <f t="shared" si="59"/>
        <v>-7.6000000000000014</v>
      </c>
    </row>
    <row r="200" spans="1:46" x14ac:dyDescent="0.25">
      <c r="A200">
        <v>198</v>
      </c>
      <c r="B200">
        <v>40.200000000000003</v>
      </c>
      <c r="C200">
        <v>32.6</v>
      </c>
      <c r="D200">
        <f t="shared" si="45"/>
        <v>-7.6000000000000014</v>
      </c>
      <c r="E200" s="103">
        <f t="shared" si="46"/>
        <v>7.6000000000000014</v>
      </c>
      <c r="G200">
        <v>198</v>
      </c>
      <c r="H200">
        <v>16.12</v>
      </c>
      <c r="I200">
        <v>32.6</v>
      </c>
      <c r="J200">
        <f t="shared" si="47"/>
        <v>16.48</v>
      </c>
      <c r="K200" s="103">
        <f t="shared" si="48"/>
        <v>16.48</v>
      </c>
      <c r="M200">
        <v>198</v>
      </c>
      <c r="N200">
        <v>40.200000000000003</v>
      </c>
      <c r="O200">
        <v>32.6</v>
      </c>
      <c r="P200">
        <f t="shared" si="49"/>
        <v>-7.6000000000000014</v>
      </c>
      <c r="Q200" s="103">
        <f t="shared" si="50"/>
        <v>7.6000000000000014</v>
      </c>
      <c r="S200">
        <v>198</v>
      </c>
      <c r="T200">
        <v>16.12</v>
      </c>
      <c r="U200">
        <v>32.6</v>
      </c>
      <c r="V200">
        <f t="shared" si="51"/>
        <v>16.48</v>
      </c>
      <c r="W200" s="103">
        <f t="shared" si="52"/>
        <v>16.48</v>
      </c>
      <c r="Y200">
        <v>198</v>
      </c>
      <c r="Z200">
        <v>40.200000000000003</v>
      </c>
      <c r="AA200">
        <v>32.6</v>
      </c>
      <c r="AB200">
        <f t="shared" si="53"/>
        <v>-7.6000000000000014</v>
      </c>
      <c r="AC200" s="103">
        <f t="shared" si="54"/>
        <v>7.6000000000000014</v>
      </c>
      <c r="AE200">
        <v>198</v>
      </c>
      <c r="AF200">
        <v>16.12</v>
      </c>
      <c r="AG200">
        <v>32.6</v>
      </c>
      <c r="AH200">
        <f t="shared" si="55"/>
        <v>16.48</v>
      </c>
      <c r="AI200" s="103">
        <f t="shared" si="56"/>
        <v>16.48</v>
      </c>
      <c r="AK200">
        <v>198</v>
      </c>
      <c r="AL200">
        <v>40.200000000000003</v>
      </c>
      <c r="AM200">
        <v>32.6</v>
      </c>
      <c r="AN200">
        <f t="shared" si="57"/>
        <v>-7.6000000000000014</v>
      </c>
      <c r="AO200" s="103">
        <f t="shared" si="58"/>
        <v>7.6000000000000014</v>
      </c>
      <c r="AQ200">
        <v>198</v>
      </c>
      <c r="AR200">
        <v>40.200000000000003</v>
      </c>
      <c r="AS200">
        <v>32.6</v>
      </c>
      <c r="AT200">
        <f t="shared" si="59"/>
        <v>-7.6000000000000014</v>
      </c>
    </row>
    <row r="201" spans="1:46" x14ac:dyDescent="0.25">
      <c r="A201">
        <v>199</v>
      </c>
      <c r="B201">
        <v>40.200000000000003</v>
      </c>
      <c r="C201">
        <v>32.6</v>
      </c>
      <c r="D201">
        <f t="shared" si="45"/>
        <v>-7.6000000000000014</v>
      </c>
      <c r="E201" s="103">
        <f t="shared" si="46"/>
        <v>7.6000000000000014</v>
      </c>
      <c r="G201">
        <v>199</v>
      </c>
      <c r="H201">
        <v>16.12</v>
      </c>
      <c r="I201">
        <v>32.6</v>
      </c>
      <c r="J201">
        <f t="shared" si="47"/>
        <v>16.48</v>
      </c>
      <c r="K201" s="103">
        <f t="shared" si="48"/>
        <v>16.48</v>
      </c>
      <c r="M201">
        <v>199</v>
      </c>
      <c r="N201">
        <v>40.200000000000003</v>
      </c>
      <c r="O201">
        <v>32.6</v>
      </c>
      <c r="P201">
        <f t="shared" si="49"/>
        <v>-7.6000000000000014</v>
      </c>
      <c r="Q201" s="103">
        <f t="shared" si="50"/>
        <v>7.6000000000000014</v>
      </c>
      <c r="S201">
        <v>199</v>
      </c>
      <c r="T201">
        <v>16.12</v>
      </c>
      <c r="U201">
        <v>32.6</v>
      </c>
      <c r="V201">
        <f t="shared" si="51"/>
        <v>16.48</v>
      </c>
      <c r="W201" s="103">
        <f t="shared" si="52"/>
        <v>16.48</v>
      </c>
      <c r="Y201">
        <v>199</v>
      </c>
      <c r="Z201">
        <v>40.200000000000003</v>
      </c>
      <c r="AA201">
        <v>32.6</v>
      </c>
      <c r="AB201">
        <f t="shared" si="53"/>
        <v>-7.6000000000000014</v>
      </c>
      <c r="AC201" s="103">
        <f t="shared" si="54"/>
        <v>7.6000000000000014</v>
      </c>
      <c r="AE201">
        <v>199</v>
      </c>
      <c r="AF201">
        <v>16.12</v>
      </c>
      <c r="AG201">
        <v>32.6</v>
      </c>
      <c r="AH201">
        <f t="shared" si="55"/>
        <v>16.48</v>
      </c>
      <c r="AI201" s="103">
        <f t="shared" si="56"/>
        <v>16.48</v>
      </c>
      <c r="AK201">
        <v>199</v>
      </c>
      <c r="AL201">
        <v>40.200000000000003</v>
      </c>
      <c r="AM201">
        <v>32.6</v>
      </c>
      <c r="AN201">
        <f t="shared" si="57"/>
        <v>-7.6000000000000014</v>
      </c>
      <c r="AO201" s="103">
        <f t="shared" si="58"/>
        <v>7.6000000000000014</v>
      </c>
      <c r="AQ201">
        <v>199</v>
      </c>
      <c r="AR201">
        <v>40.200000000000003</v>
      </c>
      <c r="AS201">
        <v>32.6</v>
      </c>
      <c r="AT201">
        <f t="shared" si="59"/>
        <v>-7.6000000000000014</v>
      </c>
    </row>
    <row r="202" spans="1:46" x14ac:dyDescent="0.25">
      <c r="A202">
        <v>200</v>
      </c>
      <c r="B202">
        <v>40.200000000000003</v>
      </c>
      <c r="C202">
        <v>32.6</v>
      </c>
      <c r="D202">
        <f t="shared" si="45"/>
        <v>-7.6000000000000014</v>
      </c>
      <c r="E202" s="103">
        <f t="shared" si="46"/>
        <v>7.6000000000000014</v>
      </c>
      <c r="G202">
        <v>200</v>
      </c>
      <c r="H202">
        <v>16.12</v>
      </c>
      <c r="I202">
        <v>32.6</v>
      </c>
      <c r="J202">
        <f t="shared" si="47"/>
        <v>16.48</v>
      </c>
      <c r="K202" s="103">
        <f t="shared" si="48"/>
        <v>16.48</v>
      </c>
      <c r="M202">
        <v>200</v>
      </c>
      <c r="N202">
        <v>40.200000000000003</v>
      </c>
      <c r="O202">
        <v>32.6</v>
      </c>
      <c r="P202">
        <f t="shared" si="49"/>
        <v>-7.6000000000000014</v>
      </c>
      <c r="Q202" s="103">
        <f t="shared" si="50"/>
        <v>7.6000000000000014</v>
      </c>
      <c r="S202">
        <v>200</v>
      </c>
      <c r="T202">
        <v>16.12</v>
      </c>
      <c r="U202">
        <v>32.6</v>
      </c>
      <c r="V202">
        <f t="shared" si="51"/>
        <v>16.48</v>
      </c>
      <c r="W202" s="103">
        <f t="shared" si="52"/>
        <v>16.48</v>
      </c>
      <c r="Y202">
        <v>200</v>
      </c>
      <c r="Z202">
        <v>40.200000000000003</v>
      </c>
      <c r="AA202">
        <v>32.6</v>
      </c>
      <c r="AB202">
        <f t="shared" si="53"/>
        <v>-7.6000000000000014</v>
      </c>
      <c r="AC202" s="103">
        <f t="shared" si="54"/>
        <v>7.6000000000000014</v>
      </c>
      <c r="AE202">
        <v>200</v>
      </c>
      <c r="AF202">
        <v>16.12</v>
      </c>
      <c r="AG202">
        <v>32.6</v>
      </c>
      <c r="AH202">
        <f t="shared" si="55"/>
        <v>16.48</v>
      </c>
      <c r="AI202" s="103">
        <f t="shared" si="56"/>
        <v>16.48</v>
      </c>
      <c r="AK202">
        <v>200</v>
      </c>
      <c r="AL202">
        <v>40.200000000000003</v>
      </c>
      <c r="AM202">
        <v>32.6</v>
      </c>
      <c r="AN202">
        <f t="shared" si="57"/>
        <v>-7.6000000000000014</v>
      </c>
      <c r="AO202" s="103">
        <f t="shared" si="58"/>
        <v>7.6000000000000014</v>
      </c>
      <c r="AQ202">
        <v>200</v>
      </c>
      <c r="AR202">
        <v>40.200000000000003</v>
      </c>
      <c r="AS202">
        <v>32.6</v>
      </c>
      <c r="AT202">
        <f t="shared" si="59"/>
        <v>-7.6000000000000014</v>
      </c>
    </row>
    <row r="203" spans="1:46" x14ac:dyDescent="0.25">
      <c r="A203">
        <v>201</v>
      </c>
      <c r="B203">
        <v>40.200000000000003</v>
      </c>
      <c r="C203">
        <v>32.6</v>
      </c>
      <c r="D203">
        <f t="shared" si="45"/>
        <v>-7.6000000000000014</v>
      </c>
      <c r="E203" s="103">
        <f t="shared" si="46"/>
        <v>7.6000000000000014</v>
      </c>
      <c r="G203">
        <v>201</v>
      </c>
      <c r="H203">
        <v>16.12</v>
      </c>
      <c r="I203">
        <v>32.6</v>
      </c>
      <c r="J203">
        <f t="shared" si="47"/>
        <v>16.48</v>
      </c>
      <c r="K203" s="103">
        <f t="shared" si="48"/>
        <v>16.48</v>
      </c>
      <c r="M203">
        <v>201</v>
      </c>
      <c r="N203">
        <v>40.200000000000003</v>
      </c>
      <c r="O203">
        <v>32.6</v>
      </c>
      <c r="P203">
        <f t="shared" si="49"/>
        <v>-7.6000000000000014</v>
      </c>
      <c r="Q203" s="103">
        <f t="shared" si="50"/>
        <v>7.6000000000000014</v>
      </c>
      <c r="S203">
        <v>201</v>
      </c>
      <c r="T203">
        <v>16.12</v>
      </c>
      <c r="U203">
        <v>32.6</v>
      </c>
      <c r="V203">
        <f t="shared" si="51"/>
        <v>16.48</v>
      </c>
      <c r="W203" s="103">
        <f t="shared" si="52"/>
        <v>16.48</v>
      </c>
      <c r="Y203">
        <v>201</v>
      </c>
      <c r="Z203">
        <v>40.200000000000003</v>
      </c>
      <c r="AA203">
        <v>32.6</v>
      </c>
      <c r="AB203">
        <f t="shared" si="53"/>
        <v>-7.6000000000000014</v>
      </c>
      <c r="AC203" s="103">
        <f t="shared" si="54"/>
        <v>7.6000000000000014</v>
      </c>
      <c r="AE203">
        <v>201</v>
      </c>
      <c r="AF203">
        <v>16.12</v>
      </c>
      <c r="AG203">
        <v>32.6</v>
      </c>
      <c r="AH203">
        <f t="shared" si="55"/>
        <v>16.48</v>
      </c>
      <c r="AI203" s="103">
        <f t="shared" si="56"/>
        <v>16.48</v>
      </c>
      <c r="AK203">
        <v>201</v>
      </c>
      <c r="AL203">
        <v>40.200000000000003</v>
      </c>
      <c r="AM203">
        <v>32.6</v>
      </c>
      <c r="AN203">
        <f t="shared" si="57"/>
        <v>-7.6000000000000014</v>
      </c>
      <c r="AO203" s="103">
        <f t="shared" si="58"/>
        <v>7.6000000000000014</v>
      </c>
      <c r="AQ203">
        <v>201</v>
      </c>
      <c r="AR203">
        <v>40.200000000000003</v>
      </c>
      <c r="AS203">
        <v>32.6</v>
      </c>
      <c r="AT203">
        <f t="shared" si="59"/>
        <v>-7.6000000000000014</v>
      </c>
    </row>
    <row r="204" spans="1:46" x14ac:dyDescent="0.25">
      <c r="A204">
        <v>202</v>
      </c>
      <c r="B204">
        <v>40.200000000000003</v>
      </c>
      <c r="C204">
        <v>32.6</v>
      </c>
      <c r="D204">
        <f t="shared" si="45"/>
        <v>-7.6000000000000014</v>
      </c>
      <c r="E204" s="103">
        <f t="shared" si="46"/>
        <v>7.6000000000000014</v>
      </c>
      <c r="G204">
        <v>202</v>
      </c>
      <c r="H204">
        <v>16.12</v>
      </c>
      <c r="I204">
        <v>32.6</v>
      </c>
      <c r="J204">
        <f t="shared" si="47"/>
        <v>16.48</v>
      </c>
      <c r="K204" s="103">
        <f t="shared" si="48"/>
        <v>16.48</v>
      </c>
      <c r="M204">
        <v>202</v>
      </c>
      <c r="N204">
        <v>40.200000000000003</v>
      </c>
      <c r="O204">
        <v>32.6</v>
      </c>
      <c r="P204">
        <f t="shared" si="49"/>
        <v>-7.6000000000000014</v>
      </c>
      <c r="Q204" s="103">
        <f t="shared" si="50"/>
        <v>7.6000000000000014</v>
      </c>
      <c r="S204">
        <v>202</v>
      </c>
      <c r="T204">
        <v>16.12</v>
      </c>
      <c r="U204">
        <v>32.6</v>
      </c>
      <c r="V204">
        <f t="shared" si="51"/>
        <v>16.48</v>
      </c>
      <c r="W204" s="103">
        <f t="shared" si="52"/>
        <v>16.48</v>
      </c>
      <c r="Y204">
        <v>202</v>
      </c>
      <c r="Z204">
        <v>40.200000000000003</v>
      </c>
      <c r="AA204">
        <v>32.6</v>
      </c>
      <c r="AB204">
        <f t="shared" si="53"/>
        <v>-7.6000000000000014</v>
      </c>
      <c r="AC204" s="103">
        <f t="shared" si="54"/>
        <v>7.6000000000000014</v>
      </c>
      <c r="AE204">
        <v>202</v>
      </c>
      <c r="AF204">
        <v>16.12</v>
      </c>
      <c r="AG204">
        <v>32.6</v>
      </c>
      <c r="AH204">
        <f t="shared" si="55"/>
        <v>16.48</v>
      </c>
      <c r="AI204" s="103">
        <f t="shared" si="56"/>
        <v>16.48</v>
      </c>
      <c r="AK204">
        <v>202</v>
      </c>
      <c r="AL204">
        <v>40.200000000000003</v>
      </c>
      <c r="AM204">
        <v>32.6</v>
      </c>
      <c r="AN204">
        <f t="shared" si="57"/>
        <v>-7.6000000000000014</v>
      </c>
      <c r="AO204" s="103">
        <f t="shared" si="58"/>
        <v>7.6000000000000014</v>
      </c>
      <c r="AQ204">
        <v>202</v>
      </c>
      <c r="AR204">
        <v>40.200000000000003</v>
      </c>
      <c r="AS204">
        <v>32.6</v>
      </c>
      <c r="AT204">
        <f t="shared" si="59"/>
        <v>-7.6000000000000014</v>
      </c>
    </row>
    <row r="205" spans="1:46" x14ac:dyDescent="0.25">
      <c r="A205">
        <v>203</v>
      </c>
      <c r="B205">
        <v>40.200000000000003</v>
      </c>
      <c r="C205">
        <v>32.6</v>
      </c>
      <c r="D205">
        <f t="shared" si="45"/>
        <v>-7.6000000000000014</v>
      </c>
      <c r="E205" s="103">
        <f t="shared" si="46"/>
        <v>7.6000000000000014</v>
      </c>
      <c r="G205">
        <v>203</v>
      </c>
      <c r="H205">
        <v>16.12</v>
      </c>
      <c r="I205">
        <v>32.6</v>
      </c>
      <c r="J205">
        <f t="shared" si="47"/>
        <v>16.48</v>
      </c>
      <c r="K205" s="103">
        <f t="shared" si="48"/>
        <v>16.48</v>
      </c>
      <c r="M205">
        <v>203</v>
      </c>
      <c r="N205">
        <v>40.200000000000003</v>
      </c>
      <c r="O205">
        <v>32.6</v>
      </c>
      <c r="P205">
        <f t="shared" si="49"/>
        <v>-7.6000000000000014</v>
      </c>
      <c r="Q205" s="103">
        <f t="shared" si="50"/>
        <v>7.6000000000000014</v>
      </c>
      <c r="S205">
        <v>203</v>
      </c>
      <c r="T205">
        <v>16.12</v>
      </c>
      <c r="U205">
        <v>32.6</v>
      </c>
      <c r="V205">
        <f t="shared" si="51"/>
        <v>16.48</v>
      </c>
      <c r="W205" s="103">
        <f t="shared" si="52"/>
        <v>16.48</v>
      </c>
      <c r="Y205">
        <v>203</v>
      </c>
      <c r="Z205">
        <v>40.200000000000003</v>
      </c>
      <c r="AA205">
        <v>32.6</v>
      </c>
      <c r="AB205">
        <f t="shared" si="53"/>
        <v>-7.6000000000000014</v>
      </c>
      <c r="AC205" s="103">
        <f t="shared" si="54"/>
        <v>7.6000000000000014</v>
      </c>
      <c r="AE205">
        <v>203</v>
      </c>
      <c r="AF205">
        <v>16.12</v>
      </c>
      <c r="AG205">
        <v>32.6</v>
      </c>
      <c r="AH205">
        <f t="shared" si="55"/>
        <v>16.48</v>
      </c>
      <c r="AI205" s="103">
        <f t="shared" si="56"/>
        <v>16.48</v>
      </c>
      <c r="AK205">
        <v>203</v>
      </c>
      <c r="AL205">
        <v>40.200000000000003</v>
      </c>
      <c r="AM205">
        <v>32.6</v>
      </c>
      <c r="AN205">
        <f t="shared" si="57"/>
        <v>-7.6000000000000014</v>
      </c>
      <c r="AO205" s="103">
        <f t="shared" si="58"/>
        <v>7.6000000000000014</v>
      </c>
      <c r="AQ205">
        <v>203</v>
      </c>
      <c r="AR205">
        <v>40.200000000000003</v>
      </c>
      <c r="AS205">
        <v>32.6</v>
      </c>
      <c r="AT205">
        <f t="shared" si="59"/>
        <v>-7.6000000000000014</v>
      </c>
    </row>
    <row r="206" spans="1:46" x14ac:dyDescent="0.25">
      <c r="A206">
        <v>204</v>
      </c>
      <c r="B206">
        <v>40.200000000000003</v>
      </c>
      <c r="C206">
        <v>32.6</v>
      </c>
      <c r="D206">
        <f t="shared" si="45"/>
        <v>-7.6000000000000014</v>
      </c>
      <c r="E206" s="103">
        <f t="shared" si="46"/>
        <v>7.6000000000000014</v>
      </c>
      <c r="G206">
        <v>204</v>
      </c>
      <c r="H206">
        <v>16.12</v>
      </c>
      <c r="I206">
        <v>32.6</v>
      </c>
      <c r="J206">
        <f t="shared" si="47"/>
        <v>16.48</v>
      </c>
      <c r="K206" s="103">
        <f t="shared" si="48"/>
        <v>16.48</v>
      </c>
      <c r="M206">
        <v>204</v>
      </c>
      <c r="N206">
        <v>40.200000000000003</v>
      </c>
      <c r="O206">
        <v>32.6</v>
      </c>
      <c r="P206">
        <f t="shared" si="49"/>
        <v>-7.6000000000000014</v>
      </c>
      <c r="Q206" s="103">
        <f t="shared" si="50"/>
        <v>7.6000000000000014</v>
      </c>
      <c r="S206">
        <v>204</v>
      </c>
      <c r="T206">
        <v>16.12</v>
      </c>
      <c r="U206">
        <v>32.6</v>
      </c>
      <c r="V206">
        <f t="shared" si="51"/>
        <v>16.48</v>
      </c>
      <c r="W206" s="103">
        <f t="shared" si="52"/>
        <v>16.48</v>
      </c>
      <c r="Y206">
        <v>204</v>
      </c>
      <c r="Z206">
        <v>40.200000000000003</v>
      </c>
      <c r="AA206">
        <v>32.6</v>
      </c>
      <c r="AB206">
        <f t="shared" si="53"/>
        <v>-7.6000000000000014</v>
      </c>
      <c r="AC206" s="103">
        <f t="shared" si="54"/>
        <v>7.6000000000000014</v>
      </c>
      <c r="AE206">
        <v>204</v>
      </c>
      <c r="AF206">
        <v>16.12</v>
      </c>
      <c r="AG206">
        <v>32.6</v>
      </c>
      <c r="AH206">
        <f t="shared" si="55"/>
        <v>16.48</v>
      </c>
      <c r="AI206" s="103">
        <f t="shared" si="56"/>
        <v>16.48</v>
      </c>
      <c r="AK206">
        <v>204</v>
      </c>
      <c r="AL206">
        <v>40.200000000000003</v>
      </c>
      <c r="AM206">
        <v>32.6</v>
      </c>
      <c r="AN206">
        <f t="shared" si="57"/>
        <v>-7.6000000000000014</v>
      </c>
      <c r="AO206" s="103">
        <f t="shared" si="58"/>
        <v>7.6000000000000014</v>
      </c>
      <c r="AQ206">
        <v>204</v>
      </c>
      <c r="AR206">
        <v>40.200000000000003</v>
      </c>
      <c r="AS206">
        <v>32.6</v>
      </c>
      <c r="AT206">
        <f t="shared" si="59"/>
        <v>-7.6000000000000014</v>
      </c>
    </row>
    <row r="207" spans="1:46" x14ac:dyDescent="0.25">
      <c r="A207">
        <v>205</v>
      </c>
      <c r="B207">
        <v>40.200000000000003</v>
      </c>
      <c r="C207">
        <v>32.6</v>
      </c>
      <c r="D207">
        <f t="shared" si="45"/>
        <v>-7.6000000000000014</v>
      </c>
      <c r="E207" s="103">
        <f t="shared" si="46"/>
        <v>7.6000000000000014</v>
      </c>
      <c r="G207">
        <v>205</v>
      </c>
      <c r="H207">
        <v>16.12</v>
      </c>
      <c r="I207">
        <v>32.6</v>
      </c>
      <c r="J207">
        <f t="shared" si="47"/>
        <v>16.48</v>
      </c>
      <c r="K207" s="103">
        <f t="shared" si="48"/>
        <v>16.48</v>
      </c>
      <c r="M207">
        <v>205</v>
      </c>
      <c r="N207">
        <v>40.200000000000003</v>
      </c>
      <c r="O207">
        <v>32.6</v>
      </c>
      <c r="P207">
        <f t="shared" si="49"/>
        <v>-7.6000000000000014</v>
      </c>
      <c r="Q207" s="103">
        <f t="shared" si="50"/>
        <v>7.6000000000000014</v>
      </c>
      <c r="S207">
        <v>205</v>
      </c>
      <c r="T207">
        <v>16.12</v>
      </c>
      <c r="U207">
        <v>32.6</v>
      </c>
      <c r="V207">
        <f t="shared" si="51"/>
        <v>16.48</v>
      </c>
      <c r="W207" s="103">
        <f t="shared" si="52"/>
        <v>16.48</v>
      </c>
      <c r="Y207">
        <v>205</v>
      </c>
      <c r="Z207">
        <v>40.200000000000003</v>
      </c>
      <c r="AA207">
        <v>32.6</v>
      </c>
      <c r="AB207">
        <f t="shared" si="53"/>
        <v>-7.6000000000000014</v>
      </c>
      <c r="AC207" s="103">
        <f t="shared" si="54"/>
        <v>7.6000000000000014</v>
      </c>
      <c r="AE207">
        <v>205</v>
      </c>
      <c r="AF207">
        <v>16.12</v>
      </c>
      <c r="AG207">
        <v>32.6</v>
      </c>
      <c r="AH207">
        <f t="shared" si="55"/>
        <v>16.48</v>
      </c>
      <c r="AI207" s="103">
        <f t="shared" si="56"/>
        <v>16.48</v>
      </c>
      <c r="AK207">
        <v>205</v>
      </c>
      <c r="AL207">
        <v>40.200000000000003</v>
      </c>
      <c r="AM207">
        <v>32.6</v>
      </c>
      <c r="AN207">
        <f t="shared" si="57"/>
        <v>-7.6000000000000014</v>
      </c>
      <c r="AO207" s="103">
        <f t="shared" si="58"/>
        <v>7.6000000000000014</v>
      </c>
      <c r="AQ207">
        <v>205</v>
      </c>
      <c r="AR207">
        <v>40.200000000000003</v>
      </c>
      <c r="AS207">
        <v>32.6</v>
      </c>
      <c r="AT207">
        <f t="shared" si="59"/>
        <v>-7.6000000000000014</v>
      </c>
    </row>
    <row r="208" spans="1:46" x14ac:dyDescent="0.25">
      <c r="A208">
        <v>206</v>
      </c>
      <c r="B208">
        <v>40.200000000000003</v>
      </c>
      <c r="C208">
        <v>32.6</v>
      </c>
      <c r="D208">
        <f t="shared" si="45"/>
        <v>-7.6000000000000014</v>
      </c>
      <c r="E208" s="103">
        <f t="shared" si="46"/>
        <v>7.6000000000000014</v>
      </c>
      <c r="G208">
        <v>206</v>
      </c>
      <c r="H208">
        <v>16.12</v>
      </c>
      <c r="I208">
        <v>32.6</v>
      </c>
      <c r="J208">
        <f t="shared" si="47"/>
        <v>16.48</v>
      </c>
      <c r="K208" s="103">
        <f t="shared" si="48"/>
        <v>16.48</v>
      </c>
      <c r="M208">
        <v>206</v>
      </c>
      <c r="N208">
        <v>40.200000000000003</v>
      </c>
      <c r="O208">
        <v>32.6</v>
      </c>
      <c r="P208">
        <f t="shared" si="49"/>
        <v>-7.6000000000000014</v>
      </c>
      <c r="Q208" s="103">
        <f t="shared" si="50"/>
        <v>7.6000000000000014</v>
      </c>
      <c r="S208">
        <v>206</v>
      </c>
      <c r="T208">
        <v>16.12</v>
      </c>
      <c r="U208">
        <v>32.6</v>
      </c>
      <c r="V208">
        <f t="shared" si="51"/>
        <v>16.48</v>
      </c>
      <c r="W208" s="103">
        <f t="shared" si="52"/>
        <v>16.48</v>
      </c>
      <c r="Y208">
        <v>206</v>
      </c>
      <c r="Z208">
        <v>40.200000000000003</v>
      </c>
      <c r="AA208">
        <v>32.6</v>
      </c>
      <c r="AB208">
        <f t="shared" si="53"/>
        <v>-7.6000000000000014</v>
      </c>
      <c r="AC208" s="103">
        <f t="shared" si="54"/>
        <v>7.6000000000000014</v>
      </c>
      <c r="AE208">
        <v>206</v>
      </c>
      <c r="AF208">
        <v>16.12</v>
      </c>
      <c r="AG208">
        <v>32.6</v>
      </c>
      <c r="AH208">
        <f t="shared" si="55"/>
        <v>16.48</v>
      </c>
      <c r="AI208" s="103">
        <f t="shared" si="56"/>
        <v>16.48</v>
      </c>
      <c r="AK208">
        <v>206</v>
      </c>
      <c r="AL208">
        <v>40.200000000000003</v>
      </c>
      <c r="AM208">
        <v>32.6</v>
      </c>
      <c r="AN208">
        <f t="shared" si="57"/>
        <v>-7.6000000000000014</v>
      </c>
      <c r="AO208" s="103">
        <f t="shared" si="58"/>
        <v>7.6000000000000014</v>
      </c>
      <c r="AQ208">
        <v>206</v>
      </c>
      <c r="AR208">
        <v>40.200000000000003</v>
      </c>
      <c r="AS208">
        <v>32.6</v>
      </c>
      <c r="AT208">
        <f t="shared" si="59"/>
        <v>-7.6000000000000014</v>
      </c>
    </row>
    <row r="209" spans="1:46" x14ac:dyDescent="0.25">
      <c r="A209">
        <v>207</v>
      </c>
      <c r="B209">
        <v>40.200000000000003</v>
      </c>
      <c r="C209">
        <v>32.6</v>
      </c>
      <c r="D209">
        <f t="shared" si="45"/>
        <v>-7.6000000000000014</v>
      </c>
      <c r="E209" s="103">
        <f t="shared" si="46"/>
        <v>7.6000000000000014</v>
      </c>
      <c r="G209">
        <v>207</v>
      </c>
      <c r="H209">
        <v>16.12</v>
      </c>
      <c r="I209">
        <v>32.6</v>
      </c>
      <c r="J209">
        <f t="shared" si="47"/>
        <v>16.48</v>
      </c>
      <c r="K209" s="103">
        <f t="shared" si="48"/>
        <v>16.48</v>
      </c>
      <c r="M209">
        <v>207</v>
      </c>
      <c r="N209">
        <v>40.200000000000003</v>
      </c>
      <c r="O209">
        <v>32.6</v>
      </c>
      <c r="P209">
        <f t="shared" si="49"/>
        <v>-7.6000000000000014</v>
      </c>
      <c r="Q209" s="103">
        <f t="shared" si="50"/>
        <v>7.6000000000000014</v>
      </c>
      <c r="S209">
        <v>207</v>
      </c>
      <c r="T209">
        <v>16.12</v>
      </c>
      <c r="U209">
        <v>32.6</v>
      </c>
      <c r="V209">
        <f t="shared" si="51"/>
        <v>16.48</v>
      </c>
      <c r="W209" s="103">
        <f t="shared" si="52"/>
        <v>16.48</v>
      </c>
      <c r="Y209">
        <v>207</v>
      </c>
      <c r="Z209">
        <v>40.200000000000003</v>
      </c>
      <c r="AA209">
        <v>32.6</v>
      </c>
      <c r="AB209">
        <f t="shared" si="53"/>
        <v>-7.6000000000000014</v>
      </c>
      <c r="AC209" s="103">
        <f t="shared" si="54"/>
        <v>7.6000000000000014</v>
      </c>
      <c r="AE209">
        <v>207</v>
      </c>
      <c r="AF209">
        <v>16.12</v>
      </c>
      <c r="AG209">
        <v>32.6</v>
      </c>
      <c r="AH209">
        <f t="shared" si="55"/>
        <v>16.48</v>
      </c>
      <c r="AI209" s="103">
        <f t="shared" si="56"/>
        <v>16.48</v>
      </c>
      <c r="AK209">
        <v>207</v>
      </c>
      <c r="AL209">
        <v>40.200000000000003</v>
      </c>
      <c r="AM209">
        <v>32.6</v>
      </c>
      <c r="AN209">
        <f t="shared" si="57"/>
        <v>-7.6000000000000014</v>
      </c>
      <c r="AO209" s="103">
        <f t="shared" si="58"/>
        <v>7.6000000000000014</v>
      </c>
      <c r="AQ209">
        <v>207</v>
      </c>
      <c r="AR209">
        <v>40.200000000000003</v>
      </c>
      <c r="AS209">
        <v>32.6</v>
      </c>
      <c r="AT209">
        <f t="shared" si="59"/>
        <v>-7.6000000000000014</v>
      </c>
    </row>
    <row r="210" spans="1:46" x14ac:dyDescent="0.25">
      <c r="A210">
        <v>208</v>
      </c>
      <c r="B210">
        <v>40.200000000000003</v>
      </c>
      <c r="C210">
        <v>32.6</v>
      </c>
      <c r="D210">
        <f t="shared" si="45"/>
        <v>-7.6000000000000014</v>
      </c>
      <c r="E210" s="103">
        <f t="shared" si="46"/>
        <v>7.6000000000000014</v>
      </c>
      <c r="G210">
        <v>208</v>
      </c>
      <c r="H210">
        <v>16.12</v>
      </c>
      <c r="I210">
        <v>32.6</v>
      </c>
      <c r="J210">
        <f t="shared" si="47"/>
        <v>16.48</v>
      </c>
      <c r="K210" s="103">
        <f t="shared" si="48"/>
        <v>16.48</v>
      </c>
      <c r="M210">
        <v>208</v>
      </c>
      <c r="N210">
        <v>40.200000000000003</v>
      </c>
      <c r="O210">
        <v>32.6</v>
      </c>
      <c r="P210">
        <f t="shared" si="49"/>
        <v>-7.6000000000000014</v>
      </c>
      <c r="Q210" s="103">
        <f t="shared" si="50"/>
        <v>7.6000000000000014</v>
      </c>
      <c r="S210">
        <v>208</v>
      </c>
      <c r="T210">
        <v>16.12</v>
      </c>
      <c r="U210">
        <v>32.6</v>
      </c>
      <c r="V210">
        <f t="shared" si="51"/>
        <v>16.48</v>
      </c>
      <c r="W210" s="103">
        <f t="shared" si="52"/>
        <v>16.48</v>
      </c>
      <c r="Y210">
        <v>208</v>
      </c>
      <c r="Z210">
        <v>40.200000000000003</v>
      </c>
      <c r="AA210">
        <v>32.6</v>
      </c>
      <c r="AB210">
        <f t="shared" si="53"/>
        <v>-7.6000000000000014</v>
      </c>
      <c r="AC210" s="103">
        <f t="shared" si="54"/>
        <v>7.6000000000000014</v>
      </c>
      <c r="AE210">
        <v>208</v>
      </c>
      <c r="AF210">
        <v>16.12</v>
      </c>
      <c r="AG210">
        <v>32.6</v>
      </c>
      <c r="AH210">
        <f t="shared" si="55"/>
        <v>16.48</v>
      </c>
      <c r="AI210" s="103">
        <f t="shared" si="56"/>
        <v>16.48</v>
      </c>
      <c r="AK210">
        <v>208</v>
      </c>
      <c r="AL210">
        <v>40.200000000000003</v>
      </c>
      <c r="AM210">
        <v>32.6</v>
      </c>
      <c r="AN210">
        <f t="shared" si="57"/>
        <v>-7.6000000000000014</v>
      </c>
      <c r="AO210" s="103">
        <f t="shared" si="58"/>
        <v>7.6000000000000014</v>
      </c>
      <c r="AQ210">
        <v>208</v>
      </c>
      <c r="AR210">
        <v>40.200000000000003</v>
      </c>
      <c r="AS210">
        <v>32.6</v>
      </c>
      <c r="AT210">
        <f t="shared" si="59"/>
        <v>-7.6000000000000014</v>
      </c>
    </row>
    <row r="211" spans="1:46" x14ac:dyDescent="0.25">
      <c r="A211">
        <v>209</v>
      </c>
      <c r="B211">
        <v>40.200000000000003</v>
      </c>
      <c r="C211">
        <v>32.6</v>
      </c>
      <c r="D211">
        <f t="shared" si="45"/>
        <v>-7.6000000000000014</v>
      </c>
      <c r="E211" s="103">
        <f t="shared" si="46"/>
        <v>7.6000000000000014</v>
      </c>
      <c r="G211">
        <v>209</v>
      </c>
      <c r="H211">
        <v>16.12</v>
      </c>
      <c r="I211">
        <v>32.6</v>
      </c>
      <c r="J211">
        <f t="shared" si="47"/>
        <v>16.48</v>
      </c>
      <c r="K211" s="103">
        <f t="shared" si="48"/>
        <v>16.48</v>
      </c>
      <c r="M211">
        <v>209</v>
      </c>
      <c r="N211">
        <v>40.200000000000003</v>
      </c>
      <c r="O211">
        <v>32.6</v>
      </c>
      <c r="P211">
        <f t="shared" si="49"/>
        <v>-7.6000000000000014</v>
      </c>
      <c r="Q211" s="103">
        <f t="shared" si="50"/>
        <v>7.6000000000000014</v>
      </c>
      <c r="S211">
        <v>209</v>
      </c>
      <c r="T211">
        <v>16.12</v>
      </c>
      <c r="U211">
        <v>32.6</v>
      </c>
      <c r="V211">
        <f t="shared" si="51"/>
        <v>16.48</v>
      </c>
      <c r="W211" s="103">
        <f t="shared" si="52"/>
        <v>16.48</v>
      </c>
      <c r="Y211">
        <v>209</v>
      </c>
      <c r="Z211">
        <v>40.200000000000003</v>
      </c>
      <c r="AA211">
        <v>32.6</v>
      </c>
      <c r="AB211">
        <f t="shared" si="53"/>
        <v>-7.6000000000000014</v>
      </c>
      <c r="AC211" s="103">
        <f t="shared" si="54"/>
        <v>7.6000000000000014</v>
      </c>
      <c r="AE211">
        <v>209</v>
      </c>
      <c r="AF211">
        <v>16.12</v>
      </c>
      <c r="AG211">
        <v>32.6</v>
      </c>
      <c r="AH211">
        <f t="shared" si="55"/>
        <v>16.48</v>
      </c>
      <c r="AI211" s="103">
        <f t="shared" si="56"/>
        <v>16.48</v>
      </c>
      <c r="AK211">
        <v>209</v>
      </c>
      <c r="AL211">
        <v>40.200000000000003</v>
      </c>
      <c r="AM211">
        <v>32.6</v>
      </c>
      <c r="AN211">
        <f t="shared" si="57"/>
        <v>-7.6000000000000014</v>
      </c>
      <c r="AO211" s="103">
        <f t="shared" si="58"/>
        <v>7.6000000000000014</v>
      </c>
      <c r="AQ211">
        <v>209</v>
      </c>
      <c r="AR211">
        <v>40.200000000000003</v>
      </c>
      <c r="AS211">
        <v>32.6</v>
      </c>
      <c r="AT211">
        <f t="shared" si="59"/>
        <v>-7.6000000000000014</v>
      </c>
    </row>
    <row r="212" spans="1:46" x14ac:dyDescent="0.25">
      <c r="A212">
        <v>210</v>
      </c>
      <c r="B212">
        <v>40.200000000000003</v>
      </c>
      <c r="C212">
        <v>32.6</v>
      </c>
      <c r="D212">
        <f t="shared" si="45"/>
        <v>-7.6000000000000014</v>
      </c>
      <c r="E212" s="103">
        <f t="shared" si="46"/>
        <v>7.6000000000000014</v>
      </c>
      <c r="G212">
        <v>210</v>
      </c>
      <c r="H212">
        <v>16.12</v>
      </c>
      <c r="I212">
        <v>32.6</v>
      </c>
      <c r="J212">
        <f t="shared" si="47"/>
        <v>16.48</v>
      </c>
      <c r="K212" s="103">
        <f t="shared" si="48"/>
        <v>16.48</v>
      </c>
      <c r="M212">
        <v>210</v>
      </c>
      <c r="N212">
        <v>40.200000000000003</v>
      </c>
      <c r="O212">
        <v>32.6</v>
      </c>
      <c r="P212">
        <f t="shared" si="49"/>
        <v>-7.6000000000000014</v>
      </c>
      <c r="Q212" s="103">
        <f t="shared" si="50"/>
        <v>7.6000000000000014</v>
      </c>
      <c r="S212">
        <v>210</v>
      </c>
      <c r="T212">
        <v>16.12</v>
      </c>
      <c r="U212">
        <v>32.6</v>
      </c>
      <c r="V212">
        <f t="shared" si="51"/>
        <v>16.48</v>
      </c>
      <c r="W212" s="103">
        <f t="shared" si="52"/>
        <v>16.48</v>
      </c>
      <c r="Y212">
        <v>210</v>
      </c>
      <c r="Z212">
        <v>40.200000000000003</v>
      </c>
      <c r="AA212">
        <v>32.6</v>
      </c>
      <c r="AB212">
        <f t="shared" si="53"/>
        <v>-7.6000000000000014</v>
      </c>
      <c r="AC212" s="103">
        <f t="shared" si="54"/>
        <v>7.6000000000000014</v>
      </c>
      <c r="AE212">
        <v>210</v>
      </c>
      <c r="AF212">
        <v>16.12</v>
      </c>
      <c r="AG212">
        <v>32.6</v>
      </c>
      <c r="AH212">
        <f t="shared" si="55"/>
        <v>16.48</v>
      </c>
      <c r="AI212" s="103">
        <f t="shared" si="56"/>
        <v>16.48</v>
      </c>
      <c r="AK212">
        <v>210</v>
      </c>
      <c r="AL212">
        <v>40.200000000000003</v>
      </c>
      <c r="AM212">
        <v>32.6</v>
      </c>
      <c r="AN212">
        <f t="shared" si="57"/>
        <v>-7.6000000000000014</v>
      </c>
      <c r="AO212" s="103">
        <f t="shared" si="58"/>
        <v>7.6000000000000014</v>
      </c>
      <c r="AQ212">
        <v>210</v>
      </c>
      <c r="AR212">
        <v>40.200000000000003</v>
      </c>
      <c r="AS212">
        <v>32.6</v>
      </c>
      <c r="AT212">
        <f t="shared" si="59"/>
        <v>-7.6000000000000014</v>
      </c>
    </row>
    <row r="213" spans="1:46" x14ac:dyDescent="0.25">
      <c r="A213">
        <v>211</v>
      </c>
      <c r="B213">
        <v>40.200000000000003</v>
      </c>
      <c r="C213">
        <v>32.6</v>
      </c>
      <c r="D213">
        <f t="shared" si="45"/>
        <v>-7.6000000000000014</v>
      </c>
      <c r="E213" s="103">
        <f t="shared" si="46"/>
        <v>7.6000000000000014</v>
      </c>
      <c r="G213">
        <v>211</v>
      </c>
      <c r="H213">
        <v>16.12</v>
      </c>
      <c r="I213">
        <v>32.6</v>
      </c>
      <c r="J213">
        <f t="shared" si="47"/>
        <v>16.48</v>
      </c>
      <c r="K213" s="103">
        <f t="shared" si="48"/>
        <v>16.48</v>
      </c>
      <c r="M213">
        <v>211</v>
      </c>
      <c r="N213">
        <v>40.200000000000003</v>
      </c>
      <c r="O213">
        <v>32.6</v>
      </c>
      <c r="P213">
        <f t="shared" si="49"/>
        <v>-7.6000000000000014</v>
      </c>
      <c r="Q213" s="103">
        <f t="shared" si="50"/>
        <v>7.6000000000000014</v>
      </c>
      <c r="S213">
        <v>211</v>
      </c>
      <c r="T213">
        <v>16.12</v>
      </c>
      <c r="U213">
        <v>32.6</v>
      </c>
      <c r="V213">
        <f t="shared" si="51"/>
        <v>16.48</v>
      </c>
      <c r="W213" s="103">
        <f t="shared" si="52"/>
        <v>16.48</v>
      </c>
      <c r="Y213">
        <v>211</v>
      </c>
      <c r="Z213">
        <v>40.200000000000003</v>
      </c>
      <c r="AA213">
        <v>32.6</v>
      </c>
      <c r="AB213">
        <f t="shared" si="53"/>
        <v>-7.6000000000000014</v>
      </c>
      <c r="AC213" s="103">
        <f t="shared" si="54"/>
        <v>7.6000000000000014</v>
      </c>
      <c r="AE213">
        <v>211</v>
      </c>
      <c r="AF213">
        <v>16.12</v>
      </c>
      <c r="AG213">
        <v>32.6</v>
      </c>
      <c r="AH213">
        <f t="shared" si="55"/>
        <v>16.48</v>
      </c>
      <c r="AI213" s="103">
        <f t="shared" si="56"/>
        <v>16.48</v>
      </c>
      <c r="AK213">
        <v>211</v>
      </c>
      <c r="AL213">
        <v>40.200000000000003</v>
      </c>
      <c r="AM213">
        <v>32.6</v>
      </c>
      <c r="AN213">
        <f t="shared" si="57"/>
        <v>-7.6000000000000014</v>
      </c>
      <c r="AO213" s="103">
        <f t="shared" si="58"/>
        <v>7.6000000000000014</v>
      </c>
      <c r="AQ213">
        <v>211</v>
      </c>
      <c r="AR213">
        <v>40.200000000000003</v>
      </c>
      <c r="AS213">
        <v>32.6</v>
      </c>
      <c r="AT213">
        <f t="shared" si="59"/>
        <v>-7.6000000000000014</v>
      </c>
    </row>
    <row r="214" spans="1:46" x14ac:dyDescent="0.25">
      <c r="A214">
        <v>212</v>
      </c>
      <c r="B214">
        <v>40.200000000000003</v>
      </c>
      <c r="C214">
        <v>32.6</v>
      </c>
      <c r="D214">
        <f t="shared" si="45"/>
        <v>-7.6000000000000014</v>
      </c>
      <c r="E214" s="103">
        <f t="shared" si="46"/>
        <v>7.6000000000000014</v>
      </c>
      <c r="G214">
        <v>212</v>
      </c>
      <c r="H214">
        <v>16.12</v>
      </c>
      <c r="I214">
        <v>32.6</v>
      </c>
      <c r="J214">
        <f t="shared" si="47"/>
        <v>16.48</v>
      </c>
      <c r="K214" s="103">
        <f t="shared" si="48"/>
        <v>16.48</v>
      </c>
      <c r="M214">
        <v>212</v>
      </c>
      <c r="N214">
        <v>40.200000000000003</v>
      </c>
      <c r="O214">
        <v>32.6</v>
      </c>
      <c r="P214">
        <f t="shared" si="49"/>
        <v>-7.6000000000000014</v>
      </c>
      <c r="Q214" s="103">
        <f t="shared" si="50"/>
        <v>7.6000000000000014</v>
      </c>
      <c r="S214">
        <v>212</v>
      </c>
      <c r="T214">
        <v>16.12</v>
      </c>
      <c r="U214">
        <v>32.6</v>
      </c>
      <c r="V214">
        <f t="shared" si="51"/>
        <v>16.48</v>
      </c>
      <c r="W214" s="103">
        <f t="shared" si="52"/>
        <v>16.48</v>
      </c>
      <c r="Y214">
        <v>212</v>
      </c>
      <c r="Z214">
        <v>40.200000000000003</v>
      </c>
      <c r="AA214">
        <v>32.6</v>
      </c>
      <c r="AB214">
        <f t="shared" si="53"/>
        <v>-7.6000000000000014</v>
      </c>
      <c r="AC214" s="103">
        <f t="shared" si="54"/>
        <v>7.6000000000000014</v>
      </c>
      <c r="AE214">
        <v>212</v>
      </c>
      <c r="AF214">
        <v>16.12</v>
      </c>
      <c r="AG214">
        <v>32.6</v>
      </c>
      <c r="AH214">
        <f t="shared" si="55"/>
        <v>16.48</v>
      </c>
      <c r="AI214" s="103">
        <f t="shared" si="56"/>
        <v>16.48</v>
      </c>
      <c r="AK214">
        <v>212</v>
      </c>
      <c r="AL214">
        <v>40.200000000000003</v>
      </c>
      <c r="AM214">
        <v>32.6</v>
      </c>
      <c r="AN214">
        <f t="shared" si="57"/>
        <v>-7.6000000000000014</v>
      </c>
      <c r="AO214" s="103">
        <f t="shared" si="58"/>
        <v>7.6000000000000014</v>
      </c>
      <c r="AQ214">
        <v>212</v>
      </c>
      <c r="AR214">
        <v>40.200000000000003</v>
      </c>
      <c r="AS214">
        <v>32.6</v>
      </c>
      <c r="AT214">
        <f t="shared" si="59"/>
        <v>-7.6000000000000014</v>
      </c>
    </row>
    <row r="215" spans="1:46" x14ac:dyDescent="0.25">
      <c r="A215">
        <v>213</v>
      </c>
      <c r="B215">
        <v>40.200000000000003</v>
      </c>
      <c r="C215">
        <v>32.6</v>
      </c>
      <c r="D215">
        <f t="shared" si="45"/>
        <v>-7.6000000000000014</v>
      </c>
      <c r="E215" s="103">
        <f t="shared" si="46"/>
        <v>7.6000000000000014</v>
      </c>
      <c r="G215">
        <v>213</v>
      </c>
      <c r="H215">
        <v>16.12</v>
      </c>
      <c r="I215">
        <v>32.6</v>
      </c>
      <c r="J215">
        <f t="shared" si="47"/>
        <v>16.48</v>
      </c>
      <c r="K215" s="103">
        <f t="shared" si="48"/>
        <v>16.48</v>
      </c>
      <c r="M215">
        <v>213</v>
      </c>
      <c r="N215">
        <v>40.200000000000003</v>
      </c>
      <c r="O215">
        <v>32.6</v>
      </c>
      <c r="P215">
        <f t="shared" si="49"/>
        <v>-7.6000000000000014</v>
      </c>
      <c r="Q215" s="103">
        <f t="shared" si="50"/>
        <v>7.6000000000000014</v>
      </c>
      <c r="S215">
        <v>213</v>
      </c>
      <c r="T215">
        <v>16.12</v>
      </c>
      <c r="U215">
        <v>32.6</v>
      </c>
      <c r="V215">
        <f t="shared" si="51"/>
        <v>16.48</v>
      </c>
      <c r="W215" s="103">
        <f t="shared" si="52"/>
        <v>16.48</v>
      </c>
      <c r="Y215">
        <v>213</v>
      </c>
      <c r="Z215">
        <v>40.200000000000003</v>
      </c>
      <c r="AA215">
        <v>32.6</v>
      </c>
      <c r="AB215">
        <f t="shared" si="53"/>
        <v>-7.6000000000000014</v>
      </c>
      <c r="AC215" s="103">
        <f t="shared" si="54"/>
        <v>7.6000000000000014</v>
      </c>
      <c r="AE215">
        <v>213</v>
      </c>
      <c r="AF215">
        <v>16.12</v>
      </c>
      <c r="AG215">
        <v>32.6</v>
      </c>
      <c r="AH215">
        <f t="shared" si="55"/>
        <v>16.48</v>
      </c>
      <c r="AI215" s="103">
        <f t="shared" si="56"/>
        <v>16.48</v>
      </c>
      <c r="AK215">
        <v>213</v>
      </c>
      <c r="AL215">
        <v>40.200000000000003</v>
      </c>
      <c r="AM215">
        <v>32.6</v>
      </c>
      <c r="AN215">
        <f t="shared" si="57"/>
        <v>-7.6000000000000014</v>
      </c>
      <c r="AO215" s="103">
        <f t="shared" si="58"/>
        <v>7.6000000000000014</v>
      </c>
      <c r="AQ215">
        <v>213</v>
      </c>
      <c r="AR215">
        <v>40.200000000000003</v>
      </c>
      <c r="AS215">
        <v>32.6</v>
      </c>
      <c r="AT215">
        <f t="shared" si="59"/>
        <v>-7.6000000000000014</v>
      </c>
    </row>
    <row r="216" spans="1:46" x14ac:dyDescent="0.25">
      <c r="A216">
        <v>214</v>
      </c>
      <c r="B216">
        <v>40.200000000000003</v>
      </c>
      <c r="C216">
        <v>32.6</v>
      </c>
      <c r="D216">
        <f t="shared" si="45"/>
        <v>-7.6000000000000014</v>
      </c>
      <c r="E216" s="103">
        <f t="shared" si="46"/>
        <v>7.6000000000000014</v>
      </c>
      <c r="G216">
        <v>214</v>
      </c>
      <c r="H216">
        <v>16.12</v>
      </c>
      <c r="I216">
        <v>32.6</v>
      </c>
      <c r="J216">
        <f t="shared" si="47"/>
        <v>16.48</v>
      </c>
      <c r="K216" s="103">
        <f t="shared" si="48"/>
        <v>16.48</v>
      </c>
      <c r="M216">
        <v>214</v>
      </c>
      <c r="N216">
        <v>40.200000000000003</v>
      </c>
      <c r="O216">
        <v>32.6</v>
      </c>
      <c r="P216">
        <f t="shared" si="49"/>
        <v>-7.6000000000000014</v>
      </c>
      <c r="Q216" s="103">
        <f t="shared" si="50"/>
        <v>7.6000000000000014</v>
      </c>
      <c r="S216">
        <v>214</v>
      </c>
      <c r="T216">
        <v>16.12</v>
      </c>
      <c r="U216">
        <v>32.6</v>
      </c>
      <c r="V216">
        <f t="shared" si="51"/>
        <v>16.48</v>
      </c>
      <c r="W216" s="103">
        <f t="shared" si="52"/>
        <v>16.48</v>
      </c>
      <c r="Y216">
        <v>214</v>
      </c>
      <c r="Z216">
        <v>40.200000000000003</v>
      </c>
      <c r="AA216">
        <v>32.6</v>
      </c>
      <c r="AB216">
        <f t="shared" si="53"/>
        <v>-7.6000000000000014</v>
      </c>
      <c r="AC216" s="103">
        <f t="shared" si="54"/>
        <v>7.6000000000000014</v>
      </c>
      <c r="AE216">
        <v>214</v>
      </c>
      <c r="AF216">
        <v>16.12</v>
      </c>
      <c r="AG216">
        <v>32.6</v>
      </c>
      <c r="AH216">
        <f t="shared" si="55"/>
        <v>16.48</v>
      </c>
      <c r="AI216" s="103">
        <f t="shared" si="56"/>
        <v>16.48</v>
      </c>
      <c r="AK216">
        <v>214</v>
      </c>
      <c r="AL216">
        <v>40.200000000000003</v>
      </c>
      <c r="AM216">
        <v>32.6</v>
      </c>
      <c r="AN216">
        <f t="shared" si="57"/>
        <v>-7.6000000000000014</v>
      </c>
      <c r="AO216" s="103">
        <f t="shared" si="58"/>
        <v>7.6000000000000014</v>
      </c>
      <c r="AQ216">
        <v>214</v>
      </c>
      <c r="AR216">
        <v>40.200000000000003</v>
      </c>
      <c r="AS216">
        <v>32.6</v>
      </c>
      <c r="AT216">
        <f t="shared" si="59"/>
        <v>-7.6000000000000014</v>
      </c>
    </row>
    <row r="217" spans="1:46" x14ac:dyDescent="0.25">
      <c r="A217">
        <v>215</v>
      </c>
      <c r="B217">
        <v>40.200000000000003</v>
      </c>
      <c r="C217">
        <v>32.6</v>
      </c>
      <c r="D217">
        <f t="shared" si="45"/>
        <v>-7.6000000000000014</v>
      </c>
      <c r="E217" s="103">
        <f t="shared" si="46"/>
        <v>7.6000000000000014</v>
      </c>
      <c r="G217">
        <v>215</v>
      </c>
      <c r="H217">
        <v>16.12</v>
      </c>
      <c r="I217">
        <v>32.6</v>
      </c>
      <c r="J217">
        <f t="shared" si="47"/>
        <v>16.48</v>
      </c>
      <c r="K217" s="103">
        <f t="shared" si="48"/>
        <v>16.48</v>
      </c>
      <c r="M217">
        <v>215</v>
      </c>
      <c r="N217">
        <v>40.200000000000003</v>
      </c>
      <c r="O217">
        <v>32.6</v>
      </c>
      <c r="P217">
        <f t="shared" si="49"/>
        <v>-7.6000000000000014</v>
      </c>
      <c r="Q217" s="103">
        <f t="shared" si="50"/>
        <v>7.6000000000000014</v>
      </c>
      <c r="S217">
        <v>215</v>
      </c>
      <c r="T217">
        <v>16.12</v>
      </c>
      <c r="U217">
        <v>32.6</v>
      </c>
      <c r="V217">
        <f t="shared" si="51"/>
        <v>16.48</v>
      </c>
      <c r="W217" s="103">
        <f t="shared" si="52"/>
        <v>16.48</v>
      </c>
      <c r="Y217">
        <v>215</v>
      </c>
      <c r="Z217">
        <v>40.200000000000003</v>
      </c>
      <c r="AA217">
        <v>32.6</v>
      </c>
      <c r="AB217">
        <f t="shared" si="53"/>
        <v>-7.6000000000000014</v>
      </c>
      <c r="AC217" s="103">
        <f t="shared" si="54"/>
        <v>7.6000000000000014</v>
      </c>
      <c r="AE217">
        <v>215</v>
      </c>
      <c r="AF217">
        <v>16.12</v>
      </c>
      <c r="AG217">
        <v>32.6</v>
      </c>
      <c r="AH217">
        <f t="shared" si="55"/>
        <v>16.48</v>
      </c>
      <c r="AI217" s="103">
        <f t="shared" si="56"/>
        <v>16.48</v>
      </c>
      <c r="AK217">
        <v>215</v>
      </c>
      <c r="AL217">
        <v>40.200000000000003</v>
      </c>
      <c r="AM217">
        <v>32.6</v>
      </c>
      <c r="AN217">
        <f t="shared" si="57"/>
        <v>-7.6000000000000014</v>
      </c>
      <c r="AO217" s="103">
        <f t="shared" si="58"/>
        <v>7.6000000000000014</v>
      </c>
      <c r="AQ217">
        <v>215</v>
      </c>
      <c r="AR217">
        <v>40.200000000000003</v>
      </c>
      <c r="AS217">
        <v>32.6</v>
      </c>
      <c r="AT217">
        <f t="shared" si="59"/>
        <v>-7.6000000000000014</v>
      </c>
    </row>
    <row r="218" spans="1:46" x14ac:dyDescent="0.25">
      <c r="A218">
        <v>216</v>
      </c>
      <c r="B218">
        <v>40.200000000000003</v>
      </c>
      <c r="C218">
        <v>32.6</v>
      </c>
      <c r="D218">
        <f t="shared" si="45"/>
        <v>-7.6000000000000014</v>
      </c>
      <c r="E218" s="103">
        <f t="shared" si="46"/>
        <v>7.6000000000000014</v>
      </c>
      <c r="G218">
        <v>216</v>
      </c>
      <c r="H218">
        <v>16.12</v>
      </c>
      <c r="I218">
        <v>32.6</v>
      </c>
      <c r="J218">
        <f t="shared" si="47"/>
        <v>16.48</v>
      </c>
      <c r="K218" s="103">
        <f t="shared" si="48"/>
        <v>16.48</v>
      </c>
      <c r="M218">
        <v>216</v>
      </c>
      <c r="N218">
        <v>40.200000000000003</v>
      </c>
      <c r="O218">
        <v>32.6</v>
      </c>
      <c r="P218">
        <f t="shared" si="49"/>
        <v>-7.6000000000000014</v>
      </c>
      <c r="Q218" s="103">
        <f t="shared" si="50"/>
        <v>7.6000000000000014</v>
      </c>
      <c r="S218">
        <v>216</v>
      </c>
      <c r="T218">
        <v>16.12</v>
      </c>
      <c r="U218">
        <v>32.6</v>
      </c>
      <c r="V218">
        <f t="shared" si="51"/>
        <v>16.48</v>
      </c>
      <c r="W218" s="103">
        <f t="shared" si="52"/>
        <v>16.48</v>
      </c>
      <c r="Y218">
        <v>216</v>
      </c>
      <c r="Z218">
        <v>40.200000000000003</v>
      </c>
      <c r="AA218">
        <v>32.6</v>
      </c>
      <c r="AB218">
        <f t="shared" si="53"/>
        <v>-7.6000000000000014</v>
      </c>
      <c r="AC218" s="103">
        <f t="shared" si="54"/>
        <v>7.6000000000000014</v>
      </c>
      <c r="AE218">
        <v>216</v>
      </c>
      <c r="AF218">
        <v>16.12</v>
      </c>
      <c r="AG218">
        <v>32.6</v>
      </c>
      <c r="AH218">
        <f t="shared" si="55"/>
        <v>16.48</v>
      </c>
      <c r="AI218" s="103">
        <f t="shared" si="56"/>
        <v>16.48</v>
      </c>
      <c r="AK218">
        <v>216</v>
      </c>
      <c r="AL218">
        <v>40.200000000000003</v>
      </c>
      <c r="AM218">
        <v>32.6</v>
      </c>
      <c r="AN218">
        <f t="shared" si="57"/>
        <v>-7.6000000000000014</v>
      </c>
      <c r="AO218" s="103">
        <f t="shared" si="58"/>
        <v>7.6000000000000014</v>
      </c>
      <c r="AQ218">
        <v>216</v>
      </c>
      <c r="AR218">
        <v>40.200000000000003</v>
      </c>
      <c r="AS218">
        <v>32.6</v>
      </c>
      <c r="AT218">
        <f t="shared" si="59"/>
        <v>-7.6000000000000014</v>
      </c>
    </row>
    <row r="219" spans="1:46" x14ac:dyDescent="0.25">
      <c r="A219">
        <v>217</v>
      </c>
      <c r="B219">
        <v>40.200000000000003</v>
      </c>
      <c r="C219">
        <v>32.6</v>
      </c>
      <c r="D219">
        <f t="shared" si="45"/>
        <v>-7.6000000000000014</v>
      </c>
      <c r="E219" s="103">
        <f t="shared" si="46"/>
        <v>7.6000000000000014</v>
      </c>
      <c r="G219">
        <v>217</v>
      </c>
      <c r="H219">
        <v>16.12</v>
      </c>
      <c r="I219">
        <v>32.6</v>
      </c>
      <c r="J219">
        <f t="shared" si="47"/>
        <v>16.48</v>
      </c>
      <c r="K219" s="103">
        <f t="shared" si="48"/>
        <v>16.48</v>
      </c>
      <c r="M219">
        <v>217</v>
      </c>
      <c r="N219">
        <v>40.200000000000003</v>
      </c>
      <c r="O219">
        <v>32.6</v>
      </c>
      <c r="P219">
        <f t="shared" si="49"/>
        <v>-7.6000000000000014</v>
      </c>
      <c r="Q219" s="103">
        <f t="shared" si="50"/>
        <v>7.6000000000000014</v>
      </c>
      <c r="S219">
        <v>217</v>
      </c>
      <c r="T219">
        <v>16.12</v>
      </c>
      <c r="U219">
        <v>32.6</v>
      </c>
      <c r="V219">
        <f t="shared" si="51"/>
        <v>16.48</v>
      </c>
      <c r="W219" s="103">
        <f t="shared" si="52"/>
        <v>16.48</v>
      </c>
      <c r="Y219">
        <v>217</v>
      </c>
      <c r="Z219">
        <v>40.200000000000003</v>
      </c>
      <c r="AA219">
        <v>32.6</v>
      </c>
      <c r="AB219">
        <f t="shared" si="53"/>
        <v>-7.6000000000000014</v>
      </c>
      <c r="AC219" s="103">
        <f t="shared" si="54"/>
        <v>7.6000000000000014</v>
      </c>
      <c r="AE219">
        <v>217</v>
      </c>
      <c r="AF219">
        <v>16.12</v>
      </c>
      <c r="AG219">
        <v>32.6</v>
      </c>
      <c r="AH219">
        <f t="shared" si="55"/>
        <v>16.48</v>
      </c>
      <c r="AI219" s="103">
        <f t="shared" si="56"/>
        <v>16.48</v>
      </c>
      <c r="AK219">
        <v>217</v>
      </c>
      <c r="AL219">
        <v>40.200000000000003</v>
      </c>
      <c r="AM219">
        <v>32.6</v>
      </c>
      <c r="AN219">
        <f t="shared" si="57"/>
        <v>-7.6000000000000014</v>
      </c>
      <c r="AO219" s="103">
        <f t="shared" si="58"/>
        <v>7.6000000000000014</v>
      </c>
      <c r="AQ219">
        <v>217</v>
      </c>
      <c r="AR219">
        <v>40.200000000000003</v>
      </c>
      <c r="AS219">
        <v>32.6</v>
      </c>
      <c r="AT219">
        <f t="shared" si="59"/>
        <v>-7.6000000000000014</v>
      </c>
    </row>
    <row r="220" spans="1:46" x14ac:dyDescent="0.25">
      <c r="A220">
        <v>218</v>
      </c>
      <c r="B220">
        <v>40.200000000000003</v>
      </c>
      <c r="C220">
        <v>32.6</v>
      </c>
      <c r="D220">
        <f t="shared" si="45"/>
        <v>-7.6000000000000014</v>
      </c>
      <c r="E220" s="103">
        <f t="shared" si="46"/>
        <v>7.6000000000000014</v>
      </c>
      <c r="G220">
        <v>218</v>
      </c>
      <c r="H220">
        <v>16.12</v>
      </c>
      <c r="I220">
        <v>32.6</v>
      </c>
      <c r="J220">
        <f t="shared" si="47"/>
        <v>16.48</v>
      </c>
      <c r="K220" s="103">
        <f t="shared" si="48"/>
        <v>16.48</v>
      </c>
      <c r="M220">
        <v>218</v>
      </c>
      <c r="N220">
        <v>40.200000000000003</v>
      </c>
      <c r="O220">
        <v>32.6</v>
      </c>
      <c r="P220">
        <f t="shared" si="49"/>
        <v>-7.6000000000000014</v>
      </c>
      <c r="Q220" s="103">
        <f t="shared" si="50"/>
        <v>7.6000000000000014</v>
      </c>
      <c r="S220">
        <v>218</v>
      </c>
      <c r="T220">
        <v>16.12</v>
      </c>
      <c r="U220">
        <v>32.6</v>
      </c>
      <c r="V220">
        <f t="shared" si="51"/>
        <v>16.48</v>
      </c>
      <c r="W220" s="103">
        <f t="shared" si="52"/>
        <v>16.48</v>
      </c>
      <c r="Y220">
        <v>218</v>
      </c>
      <c r="Z220">
        <v>40.200000000000003</v>
      </c>
      <c r="AA220">
        <v>32.6</v>
      </c>
      <c r="AB220">
        <f t="shared" si="53"/>
        <v>-7.6000000000000014</v>
      </c>
      <c r="AC220" s="103">
        <f t="shared" si="54"/>
        <v>7.6000000000000014</v>
      </c>
      <c r="AE220">
        <v>218</v>
      </c>
      <c r="AF220">
        <v>16.12</v>
      </c>
      <c r="AG220">
        <v>32.6</v>
      </c>
      <c r="AH220">
        <f t="shared" si="55"/>
        <v>16.48</v>
      </c>
      <c r="AI220" s="103">
        <f t="shared" si="56"/>
        <v>16.48</v>
      </c>
      <c r="AK220">
        <v>218</v>
      </c>
      <c r="AL220">
        <v>40.200000000000003</v>
      </c>
      <c r="AM220">
        <v>32.6</v>
      </c>
      <c r="AN220">
        <f t="shared" si="57"/>
        <v>-7.6000000000000014</v>
      </c>
      <c r="AO220" s="103">
        <f t="shared" si="58"/>
        <v>7.6000000000000014</v>
      </c>
      <c r="AQ220">
        <v>218</v>
      </c>
      <c r="AR220">
        <v>40.200000000000003</v>
      </c>
      <c r="AS220">
        <v>32.6</v>
      </c>
      <c r="AT220">
        <f t="shared" si="59"/>
        <v>-7.6000000000000014</v>
      </c>
    </row>
    <row r="221" spans="1:46" x14ac:dyDescent="0.25">
      <c r="A221">
        <v>219</v>
      </c>
      <c r="B221">
        <v>40.200000000000003</v>
      </c>
      <c r="C221">
        <v>32.6</v>
      </c>
      <c r="D221">
        <f t="shared" si="45"/>
        <v>-7.6000000000000014</v>
      </c>
      <c r="E221" s="103">
        <f t="shared" si="46"/>
        <v>7.6000000000000014</v>
      </c>
      <c r="G221">
        <v>219</v>
      </c>
      <c r="H221">
        <v>16.12</v>
      </c>
      <c r="I221">
        <v>32.6</v>
      </c>
      <c r="J221">
        <f t="shared" si="47"/>
        <v>16.48</v>
      </c>
      <c r="K221" s="103">
        <f t="shared" si="48"/>
        <v>16.48</v>
      </c>
      <c r="M221">
        <v>219</v>
      </c>
      <c r="N221">
        <v>40.200000000000003</v>
      </c>
      <c r="O221">
        <v>32.6</v>
      </c>
      <c r="P221">
        <f t="shared" si="49"/>
        <v>-7.6000000000000014</v>
      </c>
      <c r="Q221" s="103">
        <f t="shared" si="50"/>
        <v>7.6000000000000014</v>
      </c>
      <c r="S221">
        <v>219</v>
      </c>
      <c r="T221">
        <v>16.12</v>
      </c>
      <c r="U221">
        <v>32.6</v>
      </c>
      <c r="V221">
        <f t="shared" si="51"/>
        <v>16.48</v>
      </c>
      <c r="W221" s="103">
        <f t="shared" si="52"/>
        <v>16.48</v>
      </c>
      <c r="Y221">
        <v>219</v>
      </c>
      <c r="Z221">
        <v>40.200000000000003</v>
      </c>
      <c r="AA221">
        <v>32.6</v>
      </c>
      <c r="AB221">
        <f t="shared" si="53"/>
        <v>-7.6000000000000014</v>
      </c>
      <c r="AC221" s="103">
        <f t="shared" si="54"/>
        <v>7.6000000000000014</v>
      </c>
      <c r="AE221">
        <v>219</v>
      </c>
      <c r="AF221">
        <v>16.12</v>
      </c>
      <c r="AG221">
        <v>32.6</v>
      </c>
      <c r="AH221">
        <f t="shared" si="55"/>
        <v>16.48</v>
      </c>
      <c r="AI221" s="103">
        <f t="shared" si="56"/>
        <v>16.48</v>
      </c>
      <c r="AK221">
        <v>219</v>
      </c>
      <c r="AL221">
        <v>40.200000000000003</v>
      </c>
      <c r="AM221">
        <v>32.6</v>
      </c>
      <c r="AN221">
        <f t="shared" si="57"/>
        <v>-7.6000000000000014</v>
      </c>
      <c r="AO221" s="103">
        <f t="shared" si="58"/>
        <v>7.6000000000000014</v>
      </c>
      <c r="AQ221">
        <v>219</v>
      </c>
      <c r="AR221">
        <v>40.200000000000003</v>
      </c>
      <c r="AS221">
        <v>32.6</v>
      </c>
      <c r="AT221">
        <f t="shared" si="59"/>
        <v>-7.6000000000000014</v>
      </c>
    </row>
    <row r="222" spans="1:46" x14ac:dyDescent="0.25">
      <c r="A222">
        <v>220</v>
      </c>
      <c r="B222">
        <v>40.200000000000003</v>
      </c>
      <c r="C222">
        <v>32.6</v>
      </c>
      <c r="D222">
        <f t="shared" si="45"/>
        <v>-7.6000000000000014</v>
      </c>
      <c r="E222" s="103">
        <f t="shared" si="46"/>
        <v>7.6000000000000014</v>
      </c>
      <c r="G222">
        <v>220</v>
      </c>
      <c r="H222">
        <v>16.12</v>
      </c>
      <c r="I222">
        <v>32.6</v>
      </c>
      <c r="J222">
        <f t="shared" si="47"/>
        <v>16.48</v>
      </c>
      <c r="K222" s="103">
        <f t="shared" si="48"/>
        <v>16.48</v>
      </c>
      <c r="M222">
        <v>220</v>
      </c>
      <c r="N222">
        <v>40.200000000000003</v>
      </c>
      <c r="O222">
        <v>32.6</v>
      </c>
      <c r="P222">
        <f t="shared" si="49"/>
        <v>-7.6000000000000014</v>
      </c>
      <c r="Q222" s="103">
        <f t="shared" si="50"/>
        <v>7.6000000000000014</v>
      </c>
      <c r="S222">
        <v>220</v>
      </c>
      <c r="T222">
        <v>16.12</v>
      </c>
      <c r="U222">
        <v>32.6</v>
      </c>
      <c r="V222">
        <f t="shared" si="51"/>
        <v>16.48</v>
      </c>
      <c r="W222" s="103">
        <f t="shared" si="52"/>
        <v>16.48</v>
      </c>
      <c r="Y222">
        <v>220</v>
      </c>
      <c r="Z222">
        <v>40.200000000000003</v>
      </c>
      <c r="AA222">
        <v>32.6</v>
      </c>
      <c r="AB222">
        <f t="shared" si="53"/>
        <v>-7.6000000000000014</v>
      </c>
      <c r="AC222" s="103">
        <f t="shared" si="54"/>
        <v>7.6000000000000014</v>
      </c>
      <c r="AE222">
        <v>220</v>
      </c>
      <c r="AF222">
        <v>16.12</v>
      </c>
      <c r="AG222">
        <v>32.6</v>
      </c>
      <c r="AH222">
        <f t="shared" si="55"/>
        <v>16.48</v>
      </c>
      <c r="AI222" s="103">
        <f t="shared" si="56"/>
        <v>16.48</v>
      </c>
      <c r="AK222">
        <v>220</v>
      </c>
      <c r="AL222">
        <v>40.200000000000003</v>
      </c>
      <c r="AM222">
        <v>32.6</v>
      </c>
      <c r="AN222">
        <f t="shared" si="57"/>
        <v>-7.6000000000000014</v>
      </c>
      <c r="AO222" s="103">
        <f t="shared" si="58"/>
        <v>7.6000000000000014</v>
      </c>
      <c r="AQ222">
        <v>220</v>
      </c>
      <c r="AR222">
        <v>40.200000000000003</v>
      </c>
      <c r="AS222">
        <v>32.6</v>
      </c>
      <c r="AT222">
        <f t="shared" si="59"/>
        <v>-7.6000000000000014</v>
      </c>
    </row>
    <row r="223" spans="1:46" x14ac:dyDescent="0.25">
      <c r="A223">
        <v>221</v>
      </c>
      <c r="B223">
        <v>40.200000000000003</v>
      </c>
      <c r="C223">
        <v>32.6</v>
      </c>
      <c r="D223">
        <f t="shared" si="45"/>
        <v>-7.6000000000000014</v>
      </c>
      <c r="E223" s="103">
        <f t="shared" si="46"/>
        <v>7.6000000000000014</v>
      </c>
      <c r="G223">
        <v>221</v>
      </c>
      <c r="H223">
        <v>16.12</v>
      </c>
      <c r="I223">
        <v>32.6</v>
      </c>
      <c r="J223">
        <f t="shared" si="47"/>
        <v>16.48</v>
      </c>
      <c r="K223" s="103">
        <f t="shared" si="48"/>
        <v>16.48</v>
      </c>
      <c r="M223">
        <v>221</v>
      </c>
      <c r="N223">
        <v>40.200000000000003</v>
      </c>
      <c r="O223">
        <v>32.6</v>
      </c>
      <c r="P223">
        <f t="shared" si="49"/>
        <v>-7.6000000000000014</v>
      </c>
      <c r="Q223" s="103">
        <f t="shared" si="50"/>
        <v>7.6000000000000014</v>
      </c>
      <c r="S223">
        <v>221</v>
      </c>
      <c r="T223">
        <v>16.12</v>
      </c>
      <c r="U223">
        <v>32.6</v>
      </c>
      <c r="V223">
        <f t="shared" si="51"/>
        <v>16.48</v>
      </c>
      <c r="W223" s="103">
        <f t="shared" si="52"/>
        <v>16.48</v>
      </c>
      <c r="Y223">
        <v>221</v>
      </c>
      <c r="Z223">
        <v>40.200000000000003</v>
      </c>
      <c r="AA223">
        <v>32.6</v>
      </c>
      <c r="AB223">
        <f t="shared" si="53"/>
        <v>-7.6000000000000014</v>
      </c>
      <c r="AC223" s="103">
        <f t="shared" si="54"/>
        <v>7.6000000000000014</v>
      </c>
      <c r="AE223">
        <v>221</v>
      </c>
      <c r="AF223">
        <v>16.12</v>
      </c>
      <c r="AG223">
        <v>32.6</v>
      </c>
      <c r="AH223">
        <f t="shared" si="55"/>
        <v>16.48</v>
      </c>
      <c r="AI223" s="103">
        <f t="shared" si="56"/>
        <v>16.48</v>
      </c>
      <c r="AK223">
        <v>221</v>
      </c>
      <c r="AL223">
        <v>40.200000000000003</v>
      </c>
      <c r="AM223">
        <v>32.6</v>
      </c>
      <c r="AN223">
        <f t="shared" si="57"/>
        <v>-7.6000000000000014</v>
      </c>
      <c r="AO223" s="103">
        <f t="shared" si="58"/>
        <v>7.6000000000000014</v>
      </c>
      <c r="AQ223">
        <v>221</v>
      </c>
      <c r="AR223">
        <v>40.200000000000003</v>
      </c>
      <c r="AS223">
        <v>32.6</v>
      </c>
      <c r="AT223">
        <f t="shared" si="59"/>
        <v>-7.6000000000000014</v>
      </c>
    </row>
    <row r="224" spans="1:46" x14ac:dyDescent="0.25">
      <c r="A224">
        <v>222</v>
      </c>
      <c r="B224">
        <v>40.200000000000003</v>
      </c>
      <c r="C224">
        <v>32.6</v>
      </c>
      <c r="D224">
        <f t="shared" si="45"/>
        <v>-7.6000000000000014</v>
      </c>
      <c r="E224" s="103">
        <f t="shared" si="46"/>
        <v>7.6000000000000014</v>
      </c>
      <c r="G224">
        <v>222</v>
      </c>
      <c r="H224">
        <v>16.12</v>
      </c>
      <c r="I224">
        <v>32.6</v>
      </c>
      <c r="J224">
        <f t="shared" si="47"/>
        <v>16.48</v>
      </c>
      <c r="K224" s="103">
        <f t="shared" si="48"/>
        <v>16.48</v>
      </c>
      <c r="M224">
        <v>222</v>
      </c>
      <c r="N224">
        <v>40.200000000000003</v>
      </c>
      <c r="O224">
        <v>32.6</v>
      </c>
      <c r="P224">
        <f t="shared" si="49"/>
        <v>-7.6000000000000014</v>
      </c>
      <c r="Q224" s="103">
        <f t="shared" si="50"/>
        <v>7.6000000000000014</v>
      </c>
      <c r="S224">
        <v>222</v>
      </c>
      <c r="T224">
        <v>16.12</v>
      </c>
      <c r="U224">
        <v>32.6</v>
      </c>
      <c r="V224">
        <f t="shared" si="51"/>
        <v>16.48</v>
      </c>
      <c r="W224" s="103">
        <f t="shared" si="52"/>
        <v>16.48</v>
      </c>
      <c r="Y224">
        <v>222</v>
      </c>
      <c r="Z224">
        <v>40.200000000000003</v>
      </c>
      <c r="AA224">
        <v>32.6</v>
      </c>
      <c r="AB224">
        <f t="shared" si="53"/>
        <v>-7.6000000000000014</v>
      </c>
      <c r="AC224" s="103">
        <f t="shared" si="54"/>
        <v>7.6000000000000014</v>
      </c>
      <c r="AE224">
        <v>222</v>
      </c>
      <c r="AF224">
        <v>16.12</v>
      </c>
      <c r="AG224">
        <v>32.6</v>
      </c>
      <c r="AH224">
        <f t="shared" si="55"/>
        <v>16.48</v>
      </c>
      <c r="AI224" s="103">
        <f t="shared" si="56"/>
        <v>16.48</v>
      </c>
      <c r="AK224">
        <v>222</v>
      </c>
      <c r="AL224">
        <v>40.200000000000003</v>
      </c>
      <c r="AM224">
        <v>32.6</v>
      </c>
      <c r="AN224">
        <f t="shared" si="57"/>
        <v>-7.6000000000000014</v>
      </c>
      <c r="AO224" s="103">
        <f t="shared" si="58"/>
        <v>7.6000000000000014</v>
      </c>
      <c r="AQ224">
        <v>222</v>
      </c>
      <c r="AR224">
        <v>40.200000000000003</v>
      </c>
      <c r="AS224">
        <v>32.6</v>
      </c>
      <c r="AT224">
        <f t="shared" si="59"/>
        <v>-7.6000000000000014</v>
      </c>
    </row>
    <row r="225" spans="1:46" x14ac:dyDescent="0.25">
      <c r="A225">
        <v>223</v>
      </c>
      <c r="B225">
        <v>40.200000000000003</v>
      </c>
      <c r="C225">
        <v>32.6</v>
      </c>
      <c r="D225">
        <f t="shared" si="45"/>
        <v>-7.6000000000000014</v>
      </c>
      <c r="E225" s="103">
        <f t="shared" si="46"/>
        <v>7.6000000000000014</v>
      </c>
      <c r="G225">
        <v>223</v>
      </c>
      <c r="H225">
        <v>16.12</v>
      </c>
      <c r="I225">
        <v>32.6</v>
      </c>
      <c r="J225">
        <f t="shared" si="47"/>
        <v>16.48</v>
      </c>
      <c r="K225" s="103">
        <f t="shared" si="48"/>
        <v>16.48</v>
      </c>
      <c r="M225">
        <v>223</v>
      </c>
      <c r="N225">
        <v>40.200000000000003</v>
      </c>
      <c r="O225">
        <v>32.6</v>
      </c>
      <c r="P225">
        <f t="shared" si="49"/>
        <v>-7.6000000000000014</v>
      </c>
      <c r="Q225" s="103">
        <f t="shared" si="50"/>
        <v>7.6000000000000014</v>
      </c>
      <c r="S225">
        <v>223</v>
      </c>
      <c r="T225">
        <v>16.12</v>
      </c>
      <c r="U225">
        <v>32.6</v>
      </c>
      <c r="V225">
        <f t="shared" si="51"/>
        <v>16.48</v>
      </c>
      <c r="W225" s="103">
        <f t="shared" si="52"/>
        <v>16.48</v>
      </c>
      <c r="Y225">
        <v>223</v>
      </c>
      <c r="Z225">
        <v>40.200000000000003</v>
      </c>
      <c r="AA225">
        <v>32.6</v>
      </c>
      <c r="AB225">
        <f t="shared" si="53"/>
        <v>-7.6000000000000014</v>
      </c>
      <c r="AC225" s="103">
        <f t="shared" si="54"/>
        <v>7.6000000000000014</v>
      </c>
      <c r="AE225">
        <v>223</v>
      </c>
      <c r="AF225">
        <v>16.12</v>
      </c>
      <c r="AG225">
        <v>32.6</v>
      </c>
      <c r="AH225">
        <f t="shared" si="55"/>
        <v>16.48</v>
      </c>
      <c r="AI225" s="103">
        <f t="shared" si="56"/>
        <v>16.48</v>
      </c>
      <c r="AK225">
        <v>223</v>
      </c>
      <c r="AL225">
        <v>40.200000000000003</v>
      </c>
      <c r="AM225">
        <v>32.6</v>
      </c>
      <c r="AN225">
        <f t="shared" si="57"/>
        <v>-7.6000000000000014</v>
      </c>
      <c r="AO225" s="103">
        <f t="shared" si="58"/>
        <v>7.6000000000000014</v>
      </c>
      <c r="AQ225">
        <v>223</v>
      </c>
      <c r="AR225">
        <v>40.200000000000003</v>
      </c>
      <c r="AS225">
        <v>32.6</v>
      </c>
      <c r="AT225">
        <f t="shared" si="59"/>
        <v>-7.6000000000000014</v>
      </c>
    </row>
    <row r="226" spans="1:46" x14ac:dyDescent="0.25">
      <c r="A226">
        <v>224</v>
      </c>
      <c r="B226">
        <v>40.200000000000003</v>
      </c>
      <c r="C226">
        <v>32.6</v>
      </c>
      <c r="D226">
        <f t="shared" si="45"/>
        <v>-7.6000000000000014</v>
      </c>
      <c r="E226" s="103">
        <f t="shared" si="46"/>
        <v>7.6000000000000014</v>
      </c>
      <c r="G226">
        <v>224</v>
      </c>
      <c r="H226">
        <v>16.12</v>
      </c>
      <c r="I226">
        <v>32.6</v>
      </c>
      <c r="J226">
        <f t="shared" si="47"/>
        <v>16.48</v>
      </c>
      <c r="K226" s="103">
        <f t="shared" si="48"/>
        <v>16.48</v>
      </c>
      <c r="M226">
        <v>224</v>
      </c>
      <c r="N226">
        <v>40.200000000000003</v>
      </c>
      <c r="O226">
        <v>32.6</v>
      </c>
      <c r="P226">
        <f t="shared" si="49"/>
        <v>-7.6000000000000014</v>
      </c>
      <c r="Q226" s="103">
        <f t="shared" si="50"/>
        <v>7.6000000000000014</v>
      </c>
      <c r="S226">
        <v>224</v>
      </c>
      <c r="T226">
        <v>16.12</v>
      </c>
      <c r="U226">
        <v>32.6</v>
      </c>
      <c r="V226">
        <f t="shared" si="51"/>
        <v>16.48</v>
      </c>
      <c r="W226" s="103">
        <f t="shared" si="52"/>
        <v>16.48</v>
      </c>
      <c r="Y226">
        <v>224</v>
      </c>
      <c r="Z226">
        <v>40.200000000000003</v>
      </c>
      <c r="AA226">
        <v>32.6</v>
      </c>
      <c r="AB226">
        <f t="shared" si="53"/>
        <v>-7.6000000000000014</v>
      </c>
      <c r="AC226" s="103">
        <f t="shared" si="54"/>
        <v>7.6000000000000014</v>
      </c>
      <c r="AE226">
        <v>224</v>
      </c>
      <c r="AF226">
        <v>16.12</v>
      </c>
      <c r="AG226">
        <v>32.6</v>
      </c>
      <c r="AH226">
        <f t="shared" si="55"/>
        <v>16.48</v>
      </c>
      <c r="AI226" s="103">
        <f t="shared" si="56"/>
        <v>16.48</v>
      </c>
      <c r="AK226">
        <v>224</v>
      </c>
      <c r="AL226">
        <v>40.200000000000003</v>
      </c>
      <c r="AM226">
        <v>32.6</v>
      </c>
      <c r="AN226">
        <f t="shared" si="57"/>
        <v>-7.6000000000000014</v>
      </c>
      <c r="AO226" s="103">
        <f t="shared" si="58"/>
        <v>7.6000000000000014</v>
      </c>
      <c r="AQ226">
        <v>224</v>
      </c>
      <c r="AR226">
        <v>40.200000000000003</v>
      </c>
      <c r="AS226">
        <v>32.6</v>
      </c>
      <c r="AT226">
        <f t="shared" si="59"/>
        <v>-7.6000000000000014</v>
      </c>
    </row>
    <row r="227" spans="1:46" x14ac:dyDescent="0.25">
      <c r="A227">
        <v>225</v>
      </c>
      <c r="B227">
        <v>40.200000000000003</v>
      </c>
      <c r="C227">
        <v>32.6</v>
      </c>
      <c r="D227">
        <f t="shared" si="45"/>
        <v>-7.6000000000000014</v>
      </c>
      <c r="E227" s="103">
        <f t="shared" si="46"/>
        <v>7.6000000000000014</v>
      </c>
      <c r="G227">
        <v>225</v>
      </c>
      <c r="H227">
        <v>16.12</v>
      </c>
      <c r="I227">
        <v>32.6</v>
      </c>
      <c r="J227">
        <f t="shared" si="47"/>
        <v>16.48</v>
      </c>
      <c r="K227" s="103">
        <f t="shared" si="48"/>
        <v>16.48</v>
      </c>
      <c r="M227">
        <v>225</v>
      </c>
      <c r="N227">
        <v>40.200000000000003</v>
      </c>
      <c r="O227">
        <v>32.6</v>
      </c>
      <c r="P227">
        <f t="shared" si="49"/>
        <v>-7.6000000000000014</v>
      </c>
      <c r="Q227" s="103">
        <f t="shared" si="50"/>
        <v>7.6000000000000014</v>
      </c>
      <c r="S227">
        <v>225</v>
      </c>
      <c r="T227">
        <v>16.12</v>
      </c>
      <c r="U227">
        <v>32.6</v>
      </c>
      <c r="V227">
        <f t="shared" si="51"/>
        <v>16.48</v>
      </c>
      <c r="W227" s="103">
        <f t="shared" si="52"/>
        <v>16.48</v>
      </c>
      <c r="Y227">
        <v>225</v>
      </c>
      <c r="Z227">
        <v>40.200000000000003</v>
      </c>
      <c r="AA227">
        <v>32.6</v>
      </c>
      <c r="AB227">
        <f t="shared" si="53"/>
        <v>-7.6000000000000014</v>
      </c>
      <c r="AC227" s="103">
        <f t="shared" si="54"/>
        <v>7.6000000000000014</v>
      </c>
      <c r="AE227">
        <v>225</v>
      </c>
      <c r="AF227">
        <v>16.12</v>
      </c>
      <c r="AG227">
        <v>32.6</v>
      </c>
      <c r="AH227">
        <f t="shared" si="55"/>
        <v>16.48</v>
      </c>
      <c r="AI227" s="103">
        <f t="shared" si="56"/>
        <v>16.48</v>
      </c>
      <c r="AK227">
        <v>225</v>
      </c>
      <c r="AL227">
        <v>40.200000000000003</v>
      </c>
      <c r="AM227">
        <v>32.6</v>
      </c>
      <c r="AN227">
        <f t="shared" si="57"/>
        <v>-7.6000000000000014</v>
      </c>
      <c r="AO227" s="103">
        <f t="shared" si="58"/>
        <v>7.6000000000000014</v>
      </c>
      <c r="AQ227">
        <v>225</v>
      </c>
      <c r="AR227">
        <v>40.200000000000003</v>
      </c>
      <c r="AS227">
        <v>32.6</v>
      </c>
      <c r="AT227">
        <f t="shared" si="59"/>
        <v>-7.6000000000000014</v>
      </c>
    </row>
    <row r="228" spans="1:46" x14ac:dyDescent="0.25">
      <c r="A228">
        <v>226</v>
      </c>
      <c r="B228">
        <v>40.200000000000003</v>
      </c>
      <c r="C228">
        <v>32.6</v>
      </c>
      <c r="D228">
        <f t="shared" si="45"/>
        <v>-7.6000000000000014</v>
      </c>
      <c r="E228" s="103">
        <f t="shared" si="46"/>
        <v>7.6000000000000014</v>
      </c>
      <c r="G228">
        <v>226</v>
      </c>
      <c r="H228">
        <v>16.12</v>
      </c>
      <c r="I228">
        <v>32.6</v>
      </c>
      <c r="J228">
        <f t="shared" si="47"/>
        <v>16.48</v>
      </c>
      <c r="K228" s="103">
        <f t="shared" si="48"/>
        <v>16.48</v>
      </c>
      <c r="M228">
        <v>226</v>
      </c>
      <c r="N228">
        <v>40.200000000000003</v>
      </c>
      <c r="O228">
        <v>32.6</v>
      </c>
      <c r="P228">
        <f t="shared" si="49"/>
        <v>-7.6000000000000014</v>
      </c>
      <c r="Q228" s="103">
        <f t="shared" si="50"/>
        <v>7.6000000000000014</v>
      </c>
      <c r="S228">
        <v>226</v>
      </c>
      <c r="T228">
        <v>16.12</v>
      </c>
      <c r="U228">
        <v>32.6</v>
      </c>
      <c r="V228">
        <f t="shared" si="51"/>
        <v>16.48</v>
      </c>
      <c r="W228" s="103">
        <f t="shared" si="52"/>
        <v>16.48</v>
      </c>
      <c r="Y228">
        <v>226</v>
      </c>
      <c r="Z228">
        <v>40.200000000000003</v>
      </c>
      <c r="AA228">
        <v>32.6</v>
      </c>
      <c r="AB228">
        <f t="shared" si="53"/>
        <v>-7.6000000000000014</v>
      </c>
      <c r="AC228" s="103">
        <f t="shared" si="54"/>
        <v>7.6000000000000014</v>
      </c>
      <c r="AE228">
        <v>226</v>
      </c>
      <c r="AF228">
        <v>16.12</v>
      </c>
      <c r="AG228">
        <v>32.6</v>
      </c>
      <c r="AH228">
        <f t="shared" si="55"/>
        <v>16.48</v>
      </c>
      <c r="AI228" s="103">
        <f t="shared" si="56"/>
        <v>16.48</v>
      </c>
      <c r="AK228">
        <v>226</v>
      </c>
      <c r="AL228">
        <v>40.200000000000003</v>
      </c>
      <c r="AM228">
        <v>32.6</v>
      </c>
      <c r="AN228">
        <f t="shared" si="57"/>
        <v>-7.6000000000000014</v>
      </c>
      <c r="AO228" s="103">
        <f t="shared" si="58"/>
        <v>7.6000000000000014</v>
      </c>
      <c r="AQ228">
        <v>226</v>
      </c>
      <c r="AR228">
        <v>40.200000000000003</v>
      </c>
      <c r="AS228">
        <v>32.6</v>
      </c>
      <c r="AT228">
        <f t="shared" si="59"/>
        <v>-7.6000000000000014</v>
      </c>
    </row>
    <row r="229" spans="1:46" x14ac:dyDescent="0.25">
      <c r="A229">
        <v>227</v>
      </c>
      <c r="B229">
        <v>40.200000000000003</v>
      </c>
      <c r="C229">
        <v>32.6</v>
      </c>
      <c r="D229">
        <f t="shared" si="45"/>
        <v>-7.6000000000000014</v>
      </c>
      <c r="E229" s="103">
        <f t="shared" si="46"/>
        <v>7.6000000000000014</v>
      </c>
      <c r="G229">
        <v>227</v>
      </c>
      <c r="H229">
        <v>16.12</v>
      </c>
      <c r="I229">
        <v>32.6</v>
      </c>
      <c r="J229">
        <f t="shared" si="47"/>
        <v>16.48</v>
      </c>
      <c r="K229" s="103">
        <f t="shared" si="48"/>
        <v>16.48</v>
      </c>
      <c r="M229">
        <v>227</v>
      </c>
      <c r="N229">
        <v>40.200000000000003</v>
      </c>
      <c r="O229">
        <v>32.6</v>
      </c>
      <c r="P229">
        <f t="shared" si="49"/>
        <v>-7.6000000000000014</v>
      </c>
      <c r="Q229" s="103">
        <f t="shared" si="50"/>
        <v>7.6000000000000014</v>
      </c>
      <c r="S229">
        <v>227</v>
      </c>
      <c r="T229">
        <v>16.12</v>
      </c>
      <c r="U229">
        <v>32.6</v>
      </c>
      <c r="V229">
        <f t="shared" si="51"/>
        <v>16.48</v>
      </c>
      <c r="W229" s="103">
        <f t="shared" si="52"/>
        <v>16.48</v>
      </c>
      <c r="Y229">
        <v>227</v>
      </c>
      <c r="Z229">
        <v>40.200000000000003</v>
      </c>
      <c r="AA229">
        <v>32.6</v>
      </c>
      <c r="AB229">
        <f t="shared" si="53"/>
        <v>-7.6000000000000014</v>
      </c>
      <c r="AC229" s="103">
        <f t="shared" si="54"/>
        <v>7.6000000000000014</v>
      </c>
      <c r="AE229">
        <v>227</v>
      </c>
      <c r="AF229">
        <v>16.12</v>
      </c>
      <c r="AG229">
        <v>32.6</v>
      </c>
      <c r="AH229">
        <f t="shared" si="55"/>
        <v>16.48</v>
      </c>
      <c r="AI229" s="103">
        <f t="shared" si="56"/>
        <v>16.48</v>
      </c>
      <c r="AK229">
        <v>227</v>
      </c>
      <c r="AL229">
        <v>40.200000000000003</v>
      </c>
      <c r="AM229">
        <v>32.6</v>
      </c>
      <c r="AN229">
        <f t="shared" si="57"/>
        <v>-7.6000000000000014</v>
      </c>
      <c r="AO229" s="103">
        <f t="shared" si="58"/>
        <v>7.6000000000000014</v>
      </c>
      <c r="AQ229">
        <v>227</v>
      </c>
      <c r="AR229">
        <v>40.200000000000003</v>
      </c>
      <c r="AS229">
        <v>32.6</v>
      </c>
      <c r="AT229">
        <f t="shared" si="59"/>
        <v>-7.6000000000000014</v>
      </c>
    </row>
    <row r="230" spans="1:46" x14ac:dyDescent="0.25">
      <c r="A230">
        <v>228</v>
      </c>
      <c r="B230">
        <v>40.200000000000003</v>
      </c>
      <c r="C230">
        <v>32.6</v>
      </c>
      <c r="D230">
        <f t="shared" si="45"/>
        <v>-7.6000000000000014</v>
      </c>
      <c r="E230" s="103">
        <f t="shared" si="46"/>
        <v>7.6000000000000014</v>
      </c>
      <c r="G230">
        <v>228</v>
      </c>
      <c r="H230">
        <v>16.12</v>
      </c>
      <c r="I230">
        <v>32.6</v>
      </c>
      <c r="J230">
        <f t="shared" si="47"/>
        <v>16.48</v>
      </c>
      <c r="K230" s="103">
        <f t="shared" si="48"/>
        <v>16.48</v>
      </c>
      <c r="M230">
        <v>228</v>
      </c>
      <c r="N230">
        <v>40.200000000000003</v>
      </c>
      <c r="O230">
        <v>32.6</v>
      </c>
      <c r="P230">
        <f t="shared" si="49"/>
        <v>-7.6000000000000014</v>
      </c>
      <c r="Q230" s="103">
        <f t="shared" si="50"/>
        <v>7.6000000000000014</v>
      </c>
      <c r="S230">
        <v>228</v>
      </c>
      <c r="T230">
        <v>16.12</v>
      </c>
      <c r="U230">
        <v>32.6</v>
      </c>
      <c r="V230">
        <f t="shared" si="51"/>
        <v>16.48</v>
      </c>
      <c r="W230" s="103">
        <f t="shared" si="52"/>
        <v>16.48</v>
      </c>
      <c r="Y230">
        <v>228</v>
      </c>
      <c r="Z230">
        <v>40.200000000000003</v>
      </c>
      <c r="AA230">
        <v>32.6</v>
      </c>
      <c r="AB230">
        <f t="shared" si="53"/>
        <v>-7.6000000000000014</v>
      </c>
      <c r="AC230" s="103">
        <f t="shared" si="54"/>
        <v>7.6000000000000014</v>
      </c>
      <c r="AE230">
        <v>228</v>
      </c>
      <c r="AF230">
        <v>16.12</v>
      </c>
      <c r="AG230">
        <v>32.6</v>
      </c>
      <c r="AH230">
        <f t="shared" si="55"/>
        <v>16.48</v>
      </c>
      <c r="AI230" s="103">
        <f t="shared" si="56"/>
        <v>16.48</v>
      </c>
      <c r="AK230">
        <v>228</v>
      </c>
      <c r="AL230">
        <v>40.200000000000003</v>
      </c>
      <c r="AM230">
        <v>32.6</v>
      </c>
      <c r="AN230">
        <f t="shared" si="57"/>
        <v>-7.6000000000000014</v>
      </c>
      <c r="AO230" s="103">
        <f t="shared" si="58"/>
        <v>7.6000000000000014</v>
      </c>
      <c r="AQ230">
        <v>228</v>
      </c>
      <c r="AR230">
        <v>40.200000000000003</v>
      </c>
      <c r="AS230">
        <v>32.6</v>
      </c>
      <c r="AT230">
        <f t="shared" si="59"/>
        <v>-7.6000000000000014</v>
      </c>
    </row>
    <row r="231" spans="1:46" x14ac:dyDescent="0.25">
      <c r="A231">
        <v>229</v>
      </c>
      <c r="B231">
        <v>40.200000000000003</v>
      </c>
      <c r="C231">
        <v>32.6</v>
      </c>
      <c r="D231">
        <f t="shared" si="45"/>
        <v>-7.6000000000000014</v>
      </c>
      <c r="E231" s="103">
        <f t="shared" si="46"/>
        <v>7.6000000000000014</v>
      </c>
      <c r="G231">
        <v>229</v>
      </c>
      <c r="H231">
        <v>16.12</v>
      </c>
      <c r="I231">
        <v>32.6</v>
      </c>
      <c r="J231">
        <f t="shared" si="47"/>
        <v>16.48</v>
      </c>
      <c r="K231" s="103">
        <f t="shared" si="48"/>
        <v>16.48</v>
      </c>
      <c r="M231">
        <v>229</v>
      </c>
      <c r="N231">
        <v>40.200000000000003</v>
      </c>
      <c r="O231">
        <v>32.6</v>
      </c>
      <c r="P231">
        <f t="shared" si="49"/>
        <v>-7.6000000000000014</v>
      </c>
      <c r="Q231" s="103">
        <f t="shared" si="50"/>
        <v>7.6000000000000014</v>
      </c>
      <c r="S231">
        <v>229</v>
      </c>
      <c r="T231">
        <v>16.12</v>
      </c>
      <c r="U231">
        <v>32.6</v>
      </c>
      <c r="V231">
        <f t="shared" si="51"/>
        <v>16.48</v>
      </c>
      <c r="W231" s="103">
        <f t="shared" si="52"/>
        <v>16.48</v>
      </c>
      <c r="Y231">
        <v>229</v>
      </c>
      <c r="Z231">
        <v>40.200000000000003</v>
      </c>
      <c r="AA231">
        <v>32.6</v>
      </c>
      <c r="AB231">
        <f t="shared" si="53"/>
        <v>-7.6000000000000014</v>
      </c>
      <c r="AC231" s="103">
        <f t="shared" si="54"/>
        <v>7.6000000000000014</v>
      </c>
      <c r="AE231">
        <v>229</v>
      </c>
      <c r="AF231">
        <v>16.12</v>
      </c>
      <c r="AG231">
        <v>32.6</v>
      </c>
      <c r="AH231">
        <f t="shared" si="55"/>
        <v>16.48</v>
      </c>
      <c r="AI231" s="103">
        <f t="shared" si="56"/>
        <v>16.48</v>
      </c>
      <c r="AK231">
        <v>229</v>
      </c>
      <c r="AL231">
        <v>40.200000000000003</v>
      </c>
      <c r="AM231">
        <v>32.6</v>
      </c>
      <c r="AN231">
        <f t="shared" si="57"/>
        <v>-7.6000000000000014</v>
      </c>
      <c r="AO231" s="103">
        <f t="shared" si="58"/>
        <v>7.6000000000000014</v>
      </c>
      <c r="AQ231">
        <v>229</v>
      </c>
      <c r="AR231">
        <v>40.200000000000003</v>
      </c>
      <c r="AS231">
        <v>32.6</v>
      </c>
      <c r="AT231">
        <f t="shared" si="59"/>
        <v>-7.6000000000000014</v>
      </c>
    </row>
    <row r="232" spans="1:46" x14ac:dyDescent="0.25">
      <c r="A232">
        <v>230</v>
      </c>
      <c r="B232">
        <v>40.200000000000003</v>
      </c>
      <c r="C232">
        <v>32.6</v>
      </c>
      <c r="D232">
        <f t="shared" si="45"/>
        <v>-7.6000000000000014</v>
      </c>
      <c r="E232" s="103">
        <f t="shared" si="46"/>
        <v>7.6000000000000014</v>
      </c>
      <c r="G232">
        <v>230</v>
      </c>
      <c r="H232">
        <v>16.12</v>
      </c>
      <c r="I232">
        <v>32.6</v>
      </c>
      <c r="J232">
        <f t="shared" si="47"/>
        <v>16.48</v>
      </c>
      <c r="K232" s="103">
        <f t="shared" si="48"/>
        <v>16.48</v>
      </c>
      <c r="M232">
        <v>230</v>
      </c>
      <c r="N232">
        <v>40.200000000000003</v>
      </c>
      <c r="O232">
        <v>32.6</v>
      </c>
      <c r="P232">
        <f t="shared" si="49"/>
        <v>-7.6000000000000014</v>
      </c>
      <c r="Q232" s="103">
        <f t="shared" si="50"/>
        <v>7.6000000000000014</v>
      </c>
      <c r="S232">
        <v>230</v>
      </c>
      <c r="T232">
        <v>16.12</v>
      </c>
      <c r="U232">
        <v>32.6</v>
      </c>
      <c r="V232">
        <f t="shared" si="51"/>
        <v>16.48</v>
      </c>
      <c r="W232" s="103">
        <f t="shared" si="52"/>
        <v>16.48</v>
      </c>
      <c r="Y232">
        <v>230</v>
      </c>
      <c r="Z232">
        <v>40.200000000000003</v>
      </c>
      <c r="AA232">
        <v>32.6</v>
      </c>
      <c r="AB232">
        <f t="shared" si="53"/>
        <v>-7.6000000000000014</v>
      </c>
      <c r="AC232" s="103">
        <f t="shared" si="54"/>
        <v>7.6000000000000014</v>
      </c>
      <c r="AE232">
        <v>230</v>
      </c>
      <c r="AF232">
        <v>16.12</v>
      </c>
      <c r="AG232">
        <v>32.6</v>
      </c>
      <c r="AH232">
        <f t="shared" si="55"/>
        <v>16.48</v>
      </c>
      <c r="AI232" s="103">
        <f t="shared" si="56"/>
        <v>16.48</v>
      </c>
      <c r="AK232">
        <v>230</v>
      </c>
      <c r="AL232">
        <v>40.200000000000003</v>
      </c>
      <c r="AM232">
        <v>32.6</v>
      </c>
      <c r="AN232">
        <f t="shared" si="57"/>
        <v>-7.6000000000000014</v>
      </c>
      <c r="AO232" s="103">
        <f t="shared" si="58"/>
        <v>7.6000000000000014</v>
      </c>
      <c r="AQ232">
        <v>230</v>
      </c>
      <c r="AR232">
        <v>40.200000000000003</v>
      </c>
      <c r="AS232">
        <v>32.6</v>
      </c>
      <c r="AT232">
        <f t="shared" si="59"/>
        <v>-7.6000000000000014</v>
      </c>
    </row>
    <row r="233" spans="1:46" x14ac:dyDescent="0.25">
      <c r="A233">
        <v>231</v>
      </c>
      <c r="B233">
        <v>40.200000000000003</v>
      </c>
      <c r="C233">
        <v>32.6</v>
      </c>
      <c r="D233">
        <f t="shared" si="45"/>
        <v>-7.6000000000000014</v>
      </c>
      <c r="E233" s="103">
        <f t="shared" si="46"/>
        <v>7.6000000000000014</v>
      </c>
      <c r="G233">
        <v>231</v>
      </c>
      <c r="H233">
        <v>16.12</v>
      </c>
      <c r="I233">
        <v>32.6</v>
      </c>
      <c r="J233">
        <f t="shared" si="47"/>
        <v>16.48</v>
      </c>
      <c r="K233" s="103">
        <f t="shared" si="48"/>
        <v>16.48</v>
      </c>
      <c r="M233">
        <v>231</v>
      </c>
      <c r="N233">
        <v>40.200000000000003</v>
      </c>
      <c r="O233">
        <v>32.6</v>
      </c>
      <c r="P233">
        <f t="shared" si="49"/>
        <v>-7.6000000000000014</v>
      </c>
      <c r="Q233" s="103">
        <f t="shared" si="50"/>
        <v>7.6000000000000014</v>
      </c>
      <c r="S233">
        <v>231</v>
      </c>
      <c r="T233">
        <v>16.12</v>
      </c>
      <c r="U233">
        <v>32.6</v>
      </c>
      <c r="V233">
        <f t="shared" si="51"/>
        <v>16.48</v>
      </c>
      <c r="W233" s="103">
        <f t="shared" si="52"/>
        <v>16.48</v>
      </c>
      <c r="Y233">
        <v>231</v>
      </c>
      <c r="Z233">
        <v>40.200000000000003</v>
      </c>
      <c r="AA233">
        <v>32.6</v>
      </c>
      <c r="AB233">
        <f t="shared" si="53"/>
        <v>-7.6000000000000014</v>
      </c>
      <c r="AC233" s="103">
        <f t="shared" si="54"/>
        <v>7.6000000000000014</v>
      </c>
      <c r="AE233">
        <v>231</v>
      </c>
      <c r="AF233">
        <v>16.12</v>
      </c>
      <c r="AG233">
        <v>32.6</v>
      </c>
      <c r="AH233">
        <f t="shared" si="55"/>
        <v>16.48</v>
      </c>
      <c r="AI233" s="103">
        <f t="shared" si="56"/>
        <v>16.48</v>
      </c>
      <c r="AK233">
        <v>231</v>
      </c>
      <c r="AL233">
        <v>40.200000000000003</v>
      </c>
      <c r="AM233">
        <v>32.6</v>
      </c>
      <c r="AN233">
        <f t="shared" si="57"/>
        <v>-7.6000000000000014</v>
      </c>
      <c r="AO233" s="103">
        <f t="shared" si="58"/>
        <v>7.6000000000000014</v>
      </c>
      <c r="AQ233">
        <v>231</v>
      </c>
      <c r="AR233">
        <v>40.200000000000003</v>
      </c>
      <c r="AS233">
        <v>32.6</v>
      </c>
      <c r="AT233">
        <f t="shared" si="59"/>
        <v>-7.6000000000000014</v>
      </c>
    </row>
    <row r="234" spans="1:46" x14ac:dyDescent="0.25">
      <c r="A234">
        <v>232</v>
      </c>
      <c r="B234">
        <v>40.200000000000003</v>
      </c>
      <c r="C234">
        <v>32.6</v>
      </c>
      <c r="D234">
        <f t="shared" si="45"/>
        <v>-7.6000000000000014</v>
      </c>
      <c r="E234" s="103">
        <f t="shared" si="46"/>
        <v>7.6000000000000014</v>
      </c>
      <c r="G234">
        <v>232</v>
      </c>
      <c r="H234">
        <v>16.12</v>
      </c>
      <c r="I234">
        <v>32.6</v>
      </c>
      <c r="J234">
        <f t="shared" si="47"/>
        <v>16.48</v>
      </c>
      <c r="K234" s="103">
        <f t="shared" si="48"/>
        <v>16.48</v>
      </c>
      <c r="M234">
        <v>232</v>
      </c>
      <c r="N234">
        <v>40.200000000000003</v>
      </c>
      <c r="O234">
        <v>32.6</v>
      </c>
      <c r="P234">
        <f t="shared" si="49"/>
        <v>-7.6000000000000014</v>
      </c>
      <c r="Q234" s="103">
        <f t="shared" si="50"/>
        <v>7.6000000000000014</v>
      </c>
      <c r="S234">
        <v>232</v>
      </c>
      <c r="T234">
        <v>16.12</v>
      </c>
      <c r="U234">
        <v>32.6</v>
      </c>
      <c r="V234">
        <f t="shared" si="51"/>
        <v>16.48</v>
      </c>
      <c r="W234" s="103">
        <f t="shared" si="52"/>
        <v>16.48</v>
      </c>
      <c r="Y234">
        <v>232</v>
      </c>
      <c r="Z234">
        <v>40.200000000000003</v>
      </c>
      <c r="AA234">
        <v>32.6</v>
      </c>
      <c r="AB234">
        <f t="shared" si="53"/>
        <v>-7.6000000000000014</v>
      </c>
      <c r="AC234" s="103">
        <f t="shared" si="54"/>
        <v>7.6000000000000014</v>
      </c>
      <c r="AE234">
        <v>232</v>
      </c>
      <c r="AF234">
        <v>16.12</v>
      </c>
      <c r="AG234">
        <v>32.6</v>
      </c>
      <c r="AH234">
        <f t="shared" si="55"/>
        <v>16.48</v>
      </c>
      <c r="AI234" s="103">
        <f t="shared" si="56"/>
        <v>16.48</v>
      </c>
      <c r="AK234">
        <v>232</v>
      </c>
      <c r="AL234">
        <v>40.200000000000003</v>
      </c>
      <c r="AM234">
        <v>32.6</v>
      </c>
      <c r="AN234">
        <f t="shared" si="57"/>
        <v>-7.6000000000000014</v>
      </c>
      <c r="AO234" s="103">
        <f t="shared" si="58"/>
        <v>7.6000000000000014</v>
      </c>
      <c r="AQ234">
        <v>232</v>
      </c>
      <c r="AR234">
        <v>40.200000000000003</v>
      </c>
      <c r="AS234">
        <v>32.6</v>
      </c>
      <c r="AT234">
        <f t="shared" si="59"/>
        <v>-7.6000000000000014</v>
      </c>
    </row>
    <row r="235" spans="1:46" x14ac:dyDescent="0.25">
      <c r="A235">
        <v>233</v>
      </c>
      <c r="B235">
        <v>40.200000000000003</v>
      </c>
      <c r="C235">
        <v>32.6</v>
      </c>
      <c r="D235">
        <f t="shared" si="45"/>
        <v>-7.6000000000000014</v>
      </c>
      <c r="E235" s="103">
        <f t="shared" si="46"/>
        <v>7.6000000000000014</v>
      </c>
      <c r="G235">
        <v>233</v>
      </c>
      <c r="H235">
        <v>16.12</v>
      </c>
      <c r="I235">
        <v>32.6</v>
      </c>
      <c r="J235">
        <f t="shared" si="47"/>
        <v>16.48</v>
      </c>
      <c r="K235" s="103">
        <f t="shared" si="48"/>
        <v>16.48</v>
      </c>
      <c r="M235">
        <v>233</v>
      </c>
      <c r="N235">
        <v>40.200000000000003</v>
      </c>
      <c r="O235">
        <v>32.6</v>
      </c>
      <c r="P235">
        <f t="shared" si="49"/>
        <v>-7.6000000000000014</v>
      </c>
      <c r="Q235" s="103">
        <f t="shared" si="50"/>
        <v>7.6000000000000014</v>
      </c>
      <c r="S235">
        <v>233</v>
      </c>
      <c r="T235">
        <v>16.12</v>
      </c>
      <c r="U235">
        <v>32.6</v>
      </c>
      <c r="V235">
        <f t="shared" si="51"/>
        <v>16.48</v>
      </c>
      <c r="W235" s="103">
        <f t="shared" si="52"/>
        <v>16.48</v>
      </c>
      <c r="Y235">
        <v>233</v>
      </c>
      <c r="Z235">
        <v>40.200000000000003</v>
      </c>
      <c r="AA235">
        <v>32.6</v>
      </c>
      <c r="AB235">
        <f t="shared" si="53"/>
        <v>-7.6000000000000014</v>
      </c>
      <c r="AC235" s="103">
        <f t="shared" si="54"/>
        <v>7.6000000000000014</v>
      </c>
      <c r="AE235">
        <v>233</v>
      </c>
      <c r="AF235">
        <v>16.12</v>
      </c>
      <c r="AG235">
        <v>32.6</v>
      </c>
      <c r="AH235">
        <f t="shared" si="55"/>
        <v>16.48</v>
      </c>
      <c r="AI235" s="103">
        <f t="shared" si="56"/>
        <v>16.48</v>
      </c>
      <c r="AK235">
        <v>233</v>
      </c>
      <c r="AL235">
        <v>40.200000000000003</v>
      </c>
      <c r="AM235">
        <v>32.6</v>
      </c>
      <c r="AN235">
        <f t="shared" si="57"/>
        <v>-7.6000000000000014</v>
      </c>
      <c r="AO235" s="103">
        <f t="shared" si="58"/>
        <v>7.6000000000000014</v>
      </c>
      <c r="AQ235">
        <v>233</v>
      </c>
      <c r="AR235">
        <v>40.200000000000003</v>
      </c>
      <c r="AS235">
        <v>32.6</v>
      </c>
      <c r="AT235">
        <f t="shared" si="59"/>
        <v>-7.6000000000000014</v>
      </c>
    </row>
    <row r="236" spans="1:46" x14ac:dyDescent="0.25">
      <c r="A236">
        <v>234</v>
      </c>
      <c r="B236">
        <v>40.200000000000003</v>
      </c>
      <c r="C236">
        <v>32.6</v>
      </c>
      <c r="D236">
        <f t="shared" si="45"/>
        <v>-7.6000000000000014</v>
      </c>
      <c r="E236" s="103">
        <f t="shared" si="46"/>
        <v>7.6000000000000014</v>
      </c>
      <c r="G236">
        <v>234</v>
      </c>
      <c r="H236">
        <v>16.12</v>
      </c>
      <c r="I236">
        <v>32.6</v>
      </c>
      <c r="J236">
        <f t="shared" si="47"/>
        <v>16.48</v>
      </c>
      <c r="K236" s="103">
        <f t="shared" si="48"/>
        <v>16.48</v>
      </c>
      <c r="M236">
        <v>234</v>
      </c>
      <c r="N236">
        <v>40.200000000000003</v>
      </c>
      <c r="O236">
        <v>32.6</v>
      </c>
      <c r="P236">
        <f t="shared" si="49"/>
        <v>-7.6000000000000014</v>
      </c>
      <c r="Q236" s="103">
        <f t="shared" si="50"/>
        <v>7.6000000000000014</v>
      </c>
      <c r="S236">
        <v>234</v>
      </c>
      <c r="T236">
        <v>16.12</v>
      </c>
      <c r="U236">
        <v>32.6</v>
      </c>
      <c r="V236">
        <f t="shared" si="51"/>
        <v>16.48</v>
      </c>
      <c r="W236" s="103">
        <f t="shared" si="52"/>
        <v>16.48</v>
      </c>
      <c r="Y236">
        <v>234</v>
      </c>
      <c r="Z236">
        <v>40.200000000000003</v>
      </c>
      <c r="AA236">
        <v>32.6</v>
      </c>
      <c r="AB236">
        <f t="shared" si="53"/>
        <v>-7.6000000000000014</v>
      </c>
      <c r="AC236" s="103">
        <f t="shared" si="54"/>
        <v>7.6000000000000014</v>
      </c>
      <c r="AE236">
        <v>234</v>
      </c>
      <c r="AF236">
        <v>16.12</v>
      </c>
      <c r="AG236">
        <v>32.6</v>
      </c>
      <c r="AH236">
        <f t="shared" si="55"/>
        <v>16.48</v>
      </c>
      <c r="AI236" s="103">
        <f t="shared" si="56"/>
        <v>16.48</v>
      </c>
      <c r="AK236">
        <v>234</v>
      </c>
      <c r="AL236">
        <v>40.200000000000003</v>
      </c>
      <c r="AM236">
        <v>32.6</v>
      </c>
      <c r="AN236">
        <f t="shared" si="57"/>
        <v>-7.6000000000000014</v>
      </c>
      <c r="AO236" s="103">
        <f t="shared" si="58"/>
        <v>7.6000000000000014</v>
      </c>
      <c r="AQ236">
        <v>234</v>
      </c>
      <c r="AR236">
        <v>40.200000000000003</v>
      </c>
      <c r="AS236">
        <v>32.6</v>
      </c>
      <c r="AT236">
        <f t="shared" si="59"/>
        <v>-7.6000000000000014</v>
      </c>
    </row>
    <row r="237" spans="1:46" x14ac:dyDescent="0.25">
      <c r="A237">
        <v>235</v>
      </c>
      <c r="B237">
        <v>40.200000000000003</v>
      </c>
      <c r="C237">
        <v>32.6</v>
      </c>
      <c r="D237">
        <f t="shared" si="45"/>
        <v>-7.6000000000000014</v>
      </c>
      <c r="E237" s="103">
        <f t="shared" si="46"/>
        <v>7.6000000000000014</v>
      </c>
      <c r="G237">
        <v>235</v>
      </c>
      <c r="H237">
        <v>16.12</v>
      </c>
      <c r="I237">
        <v>32.6</v>
      </c>
      <c r="J237">
        <f t="shared" si="47"/>
        <v>16.48</v>
      </c>
      <c r="K237" s="103">
        <f t="shared" si="48"/>
        <v>16.48</v>
      </c>
      <c r="M237">
        <v>235</v>
      </c>
      <c r="N237">
        <v>40.200000000000003</v>
      </c>
      <c r="O237">
        <v>32.6</v>
      </c>
      <c r="P237">
        <f t="shared" si="49"/>
        <v>-7.6000000000000014</v>
      </c>
      <c r="Q237" s="103">
        <f t="shared" si="50"/>
        <v>7.6000000000000014</v>
      </c>
      <c r="S237">
        <v>235</v>
      </c>
      <c r="T237">
        <v>16.12</v>
      </c>
      <c r="U237">
        <v>32.6</v>
      </c>
      <c r="V237">
        <f t="shared" si="51"/>
        <v>16.48</v>
      </c>
      <c r="W237" s="103">
        <f t="shared" si="52"/>
        <v>16.48</v>
      </c>
      <c r="Y237">
        <v>235</v>
      </c>
      <c r="Z237">
        <v>40.200000000000003</v>
      </c>
      <c r="AA237">
        <v>32.6</v>
      </c>
      <c r="AB237">
        <f t="shared" si="53"/>
        <v>-7.6000000000000014</v>
      </c>
      <c r="AC237" s="103">
        <f t="shared" si="54"/>
        <v>7.6000000000000014</v>
      </c>
      <c r="AE237">
        <v>235</v>
      </c>
      <c r="AF237">
        <v>16.12</v>
      </c>
      <c r="AG237">
        <v>32.6</v>
      </c>
      <c r="AH237">
        <f t="shared" si="55"/>
        <v>16.48</v>
      </c>
      <c r="AI237" s="103">
        <f t="shared" si="56"/>
        <v>16.48</v>
      </c>
      <c r="AK237">
        <v>235</v>
      </c>
      <c r="AL237">
        <v>40.200000000000003</v>
      </c>
      <c r="AM237">
        <v>32.6</v>
      </c>
      <c r="AN237">
        <f t="shared" si="57"/>
        <v>-7.6000000000000014</v>
      </c>
      <c r="AO237" s="103">
        <f t="shared" si="58"/>
        <v>7.6000000000000014</v>
      </c>
      <c r="AQ237">
        <v>235</v>
      </c>
      <c r="AR237">
        <v>40.200000000000003</v>
      </c>
      <c r="AS237">
        <v>32.6</v>
      </c>
      <c r="AT237">
        <f t="shared" si="59"/>
        <v>-7.6000000000000014</v>
      </c>
    </row>
    <row r="238" spans="1:46" x14ac:dyDescent="0.25">
      <c r="A238">
        <v>236</v>
      </c>
      <c r="B238">
        <v>40.200000000000003</v>
      </c>
      <c r="C238">
        <v>32.6</v>
      </c>
      <c r="D238">
        <f t="shared" si="45"/>
        <v>-7.6000000000000014</v>
      </c>
      <c r="E238" s="103">
        <f t="shared" si="46"/>
        <v>7.6000000000000014</v>
      </c>
      <c r="G238">
        <v>236</v>
      </c>
      <c r="H238">
        <v>16.12</v>
      </c>
      <c r="I238">
        <v>32.6</v>
      </c>
      <c r="J238">
        <f t="shared" si="47"/>
        <v>16.48</v>
      </c>
      <c r="K238" s="103">
        <f t="shared" si="48"/>
        <v>16.48</v>
      </c>
      <c r="M238">
        <v>236</v>
      </c>
      <c r="N238">
        <v>40.200000000000003</v>
      </c>
      <c r="O238">
        <v>32.6</v>
      </c>
      <c r="P238">
        <f t="shared" si="49"/>
        <v>-7.6000000000000014</v>
      </c>
      <c r="Q238" s="103">
        <f t="shared" si="50"/>
        <v>7.6000000000000014</v>
      </c>
      <c r="S238">
        <v>236</v>
      </c>
      <c r="T238">
        <v>16.12</v>
      </c>
      <c r="U238">
        <v>32.6</v>
      </c>
      <c r="V238">
        <f t="shared" si="51"/>
        <v>16.48</v>
      </c>
      <c r="W238" s="103">
        <f t="shared" si="52"/>
        <v>16.48</v>
      </c>
      <c r="Y238">
        <v>236</v>
      </c>
      <c r="Z238">
        <v>40.200000000000003</v>
      </c>
      <c r="AA238">
        <v>32.6</v>
      </c>
      <c r="AB238">
        <f t="shared" si="53"/>
        <v>-7.6000000000000014</v>
      </c>
      <c r="AC238" s="103">
        <f t="shared" si="54"/>
        <v>7.6000000000000014</v>
      </c>
      <c r="AE238">
        <v>236</v>
      </c>
      <c r="AF238">
        <v>16.12</v>
      </c>
      <c r="AG238">
        <v>32.6</v>
      </c>
      <c r="AH238">
        <f t="shared" si="55"/>
        <v>16.48</v>
      </c>
      <c r="AI238" s="103">
        <f t="shared" si="56"/>
        <v>16.48</v>
      </c>
      <c r="AK238">
        <v>236</v>
      </c>
      <c r="AL238">
        <v>40.200000000000003</v>
      </c>
      <c r="AM238">
        <v>32.6</v>
      </c>
      <c r="AN238">
        <f t="shared" si="57"/>
        <v>-7.6000000000000014</v>
      </c>
      <c r="AO238" s="103">
        <f t="shared" si="58"/>
        <v>7.6000000000000014</v>
      </c>
      <c r="AQ238">
        <v>236</v>
      </c>
      <c r="AR238">
        <v>40.200000000000003</v>
      </c>
      <c r="AS238">
        <v>32.6</v>
      </c>
      <c r="AT238">
        <f t="shared" si="59"/>
        <v>-7.6000000000000014</v>
      </c>
    </row>
    <row r="239" spans="1:46" x14ac:dyDescent="0.25">
      <c r="A239">
        <v>237</v>
      </c>
      <c r="B239">
        <v>40.200000000000003</v>
      </c>
      <c r="C239">
        <v>32.6</v>
      </c>
      <c r="D239">
        <f t="shared" si="45"/>
        <v>-7.6000000000000014</v>
      </c>
      <c r="E239" s="103">
        <f t="shared" si="46"/>
        <v>7.6000000000000014</v>
      </c>
      <c r="G239">
        <v>237</v>
      </c>
      <c r="H239">
        <v>16.12</v>
      </c>
      <c r="I239">
        <v>32.6</v>
      </c>
      <c r="J239">
        <f t="shared" si="47"/>
        <v>16.48</v>
      </c>
      <c r="K239" s="103">
        <f t="shared" si="48"/>
        <v>16.48</v>
      </c>
      <c r="M239">
        <v>237</v>
      </c>
      <c r="N239">
        <v>40.200000000000003</v>
      </c>
      <c r="O239">
        <v>32.6</v>
      </c>
      <c r="P239">
        <f t="shared" si="49"/>
        <v>-7.6000000000000014</v>
      </c>
      <c r="Q239" s="103">
        <f t="shared" si="50"/>
        <v>7.6000000000000014</v>
      </c>
      <c r="S239">
        <v>237</v>
      </c>
      <c r="T239">
        <v>16.12</v>
      </c>
      <c r="U239">
        <v>32.6</v>
      </c>
      <c r="V239">
        <f t="shared" si="51"/>
        <v>16.48</v>
      </c>
      <c r="W239" s="103">
        <f t="shared" si="52"/>
        <v>16.48</v>
      </c>
      <c r="Y239">
        <v>237</v>
      </c>
      <c r="Z239">
        <v>16.12</v>
      </c>
      <c r="AA239">
        <v>32.6</v>
      </c>
      <c r="AB239">
        <f t="shared" si="53"/>
        <v>16.48</v>
      </c>
      <c r="AC239" s="103">
        <f t="shared" si="54"/>
        <v>16.48</v>
      </c>
      <c r="AE239">
        <v>237</v>
      </c>
      <c r="AF239">
        <v>16.12</v>
      </c>
      <c r="AG239">
        <v>32.6</v>
      </c>
      <c r="AH239">
        <f t="shared" si="55"/>
        <v>16.48</v>
      </c>
      <c r="AI239" s="103">
        <f t="shared" si="56"/>
        <v>16.48</v>
      </c>
      <c r="AK239">
        <v>237</v>
      </c>
      <c r="AL239">
        <v>40.200000000000003</v>
      </c>
      <c r="AM239">
        <v>32.6</v>
      </c>
      <c r="AN239">
        <f t="shared" si="57"/>
        <v>-7.6000000000000014</v>
      </c>
      <c r="AO239" s="103">
        <f t="shared" si="58"/>
        <v>7.6000000000000014</v>
      </c>
      <c r="AQ239">
        <v>237</v>
      </c>
      <c r="AR239">
        <v>40.200000000000003</v>
      </c>
      <c r="AS239">
        <v>32.6</v>
      </c>
      <c r="AT239">
        <f t="shared" si="59"/>
        <v>-7.6000000000000014</v>
      </c>
    </row>
    <row r="240" spans="1:46" x14ac:dyDescent="0.25">
      <c r="A240">
        <v>238</v>
      </c>
      <c r="B240">
        <v>40.200000000000003</v>
      </c>
      <c r="C240">
        <v>32.6</v>
      </c>
      <c r="D240">
        <f t="shared" si="45"/>
        <v>-7.6000000000000014</v>
      </c>
      <c r="E240" s="103">
        <f t="shared" si="46"/>
        <v>7.6000000000000014</v>
      </c>
      <c r="G240">
        <v>238</v>
      </c>
      <c r="H240">
        <v>16.12</v>
      </c>
      <c r="I240">
        <v>32.6</v>
      </c>
      <c r="J240">
        <f t="shared" si="47"/>
        <v>16.48</v>
      </c>
      <c r="K240" s="103">
        <f t="shared" si="48"/>
        <v>16.48</v>
      </c>
      <c r="M240">
        <v>238</v>
      </c>
      <c r="N240">
        <v>40.200000000000003</v>
      </c>
      <c r="O240">
        <v>32.6</v>
      </c>
      <c r="P240">
        <f t="shared" si="49"/>
        <v>-7.6000000000000014</v>
      </c>
      <c r="Q240" s="103">
        <f t="shared" si="50"/>
        <v>7.6000000000000014</v>
      </c>
      <c r="S240">
        <v>238</v>
      </c>
      <c r="T240">
        <v>16.12</v>
      </c>
      <c r="U240">
        <v>32.6</v>
      </c>
      <c r="V240">
        <f t="shared" si="51"/>
        <v>16.48</v>
      </c>
      <c r="W240" s="103">
        <f t="shared" si="52"/>
        <v>16.48</v>
      </c>
      <c r="Y240">
        <v>238</v>
      </c>
      <c r="Z240">
        <v>16.12</v>
      </c>
      <c r="AA240">
        <v>32.6</v>
      </c>
      <c r="AB240">
        <f t="shared" si="53"/>
        <v>16.48</v>
      </c>
      <c r="AC240" s="103">
        <f t="shared" si="54"/>
        <v>16.48</v>
      </c>
      <c r="AE240">
        <v>238</v>
      </c>
      <c r="AF240">
        <v>16.12</v>
      </c>
      <c r="AG240">
        <v>32.6</v>
      </c>
      <c r="AH240">
        <f t="shared" si="55"/>
        <v>16.48</v>
      </c>
      <c r="AI240" s="103">
        <f t="shared" si="56"/>
        <v>16.48</v>
      </c>
      <c r="AK240">
        <v>238</v>
      </c>
      <c r="AL240">
        <v>40.200000000000003</v>
      </c>
      <c r="AM240">
        <v>32.6</v>
      </c>
      <c r="AN240">
        <f t="shared" si="57"/>
        <v>-7.6000000000000014</v>
      </c>
      <c r="AO240" s="103">
        <f t="shared" si="58"/>
        <v>7.6000000000000014</v>
      </c>
      <c r="AQ240">
        <v>238</v>
      </c>
      <c r="AR240">
        <v>40.200000000000003</v>
      </c>
      <c r="AS240">
        <v>32.6</v>
      </c>
      <c r="AT240">
        <f t="shared" si="59"/>
        <v>-7.6000000000000014</v>
      </c>
    </row>
    <row r="241" spans="1:46" x14ac:dyDescent="0.25">
      <c r="A241">
        <v>239</v>
      </c>
      <c r="B241">
        <v>40.200000000000003</v>
      </c>
      <c r="C241">
        <v>32.6</v>
      </c>
      <c r="D241">
        <f t="shared" si="45"/>
        <v>-7.6000000000000014</v>
      </c>
      <c r="E241" s="103">
        <f t="shared" si="46"/>
        <v>7.6000000000000014</v>
      </c>
      <c r="G241">
        <v>239</v>
      </c>
      <c r="H241">
        <v>16.12</v>
      </c>
      <c r="I241">
        <v>32.6</v>
      </c>
      <c r="J241">
        <f t="shared" si="47"/>
        <v>16.48</v>
      </c>
      <c r="K241" s="103">
        <f t="shared" si="48"/>
        <v>16.48</v>
      </c>
      <c r="M241">
        <v>239</v>
      </c>
      <c r="N241">
        <v>40.200000000000003</v>
      </c>
      <c r="O241">
        <v>32.6</v>
      </c>
      <c r="P241">
        <f t="shared" si="49"/>
        <v>-7.6000000000000014</v>
      </c>
      <c r="Q241" s="103">
        <f t="shared" si="50"/>
        <v>7.6000000000000014</v>
      </c>
      <c r="S241">
        <v>239</v>
      </c>
      <c r="T241">
        <v>16.12</v>
      </c>
      <c r="U241">
        <v>32.6</v>
      </c>
      <c r="V241">
        <f t="shared" si="51"/>
        <v>16.48</v>
      </c>
      <c r="W241" s="103">
        <f t="shared" si="52"/>
        <v>16.48</v>
      </c>
      <c r="Y241">
        <v>239</v>
      </c>
      <c r="Z241">
        <v>16.12</v>
      </c>
      <c r="AA241">
        <v>32.6</v>
      </c>
      <c r="AB241">
        <f t="shared" si="53"/>
        <v>16.48</v>
      </c>
      <c r="AC241" s="103">
        <f t="shared" si="54"/>
        <v>16.48</v>
      </c>
      <c r="AE241">
        <v>239</v>
      </c>
      <c r="AF241">
        <v>16.12</v>
      </c>
      <c r="AG241">
        <v>32.6</v>
      </c>
      <c r="AH241">
        <f t="shared" si="55"/>
        <v>16.48</v>
      </c>
      <c r="AI241" s="103">
        <f t="shared" si="56"/>
        <v>16.48</v>
      </c>
      <c r="AK241">
        <v>239</v>
      </c>
      <c r="AL241">
        <v>40.200000000000003</v>
      </c>
      <c r="AM241">
        <v>32.6</v>
      </c>
      <c r="AN241">
        <f t="shared" si="57"/>
        <v>-7.6000000000000014</v>
      </c>
      <c r="AO241" s="103">
        <f t="shared" si="58"/>
        <v>7.6000000000000014</v>
      </c>
      <c r="AQ241">
        <v>239</v>
      </c>
      <c r="AR241">
        <v>40.200000000000003</v>
      </c>
      <c r="AS241">
        <v>32.6</v>
      </c>
      <c r="AT241">
        <f t="shared" si="59"/>
        <v>-7.6000000000000014</v>
      </c>
    </row>
    <row r="242" spans="1:46" x14ac:dyDescent="0.25">
      <c r="A242">
        <v>240</v>
      </c>
      <c r="B242">
        <v>40.200000000000003</v>
      </c>
      <c r="C242">
        <v>32.6</v>
      </c>
      <c r="D242">
        <f t="shared" si="45"/>
        <v>-7.6000000000000014</v>
      </c>
      <c r="E242" s="103">
        <f t="shared" si="46"/>
        <v>7.6000000000000014</v>
      </c>
      <c r="G242">
        <v>240</v>
      </c>
      <c r="H242">
        <v>16.12</v>
      </c>
      <c r="I242">
        <v>32.6</v>
      </c>
      <c r="J242">
        <f t="shared" si="47"/>
        <v>16.48</v>
      </c>
      <c r="K242" s="103">
        <f t="shared" si="48"/>
        <v>16.48</v>
      </c>
      <c r="M242">
        <v>240</v>
      </c>
      <c r="N242">
        <v>40.200000000000003</v>
      </c>
      <c r="O242">
        <v>32.6</v>
      </c>
      <c r="P242">
        <f t="shared" si="49"/>
        <v>-7.6000000000000014</v>
      </c>
      <c r="Q242" s="103">
        <f t="shared" si="50"/>
        <v>7.6000000000000014</v>
      </c>
      <c r="S242">
        <v>240</v>
      </c>
      <c r="T242">
        <v>16.12</v>
      </c>
      <c r="U242">
        <v>32.6</v>
      </c>
      <c r="V242">
        <f t="shared" si="51"/>
        <v>16.48</v>
      </c>
      <c r="W242" s="103">
        <f t="shared" si="52"/>
        <v>16.48</v>
      </c>
      <c r="Y242">
        <v>240</v>
      </c>
      <c r="Z242">
        <v>16.12</v>
      </c>
      <c r="AA242">
        <v>32.6</v>
      </c>
      <c r="AB242">
        <f t="shared" si="53"/>
        <v>16.48</v>
      </c>
      <c r="AC242" s="103">
        <f t="shared" si="54"/>
        <v>16.48</v>
      </c>
      <c r="AE242">
        <v>240</v>
      </c>
      <c r="AF242">
        <v>16.12</v>
      </c>
      <c r="AG242">
        <v>32.6</v>
      </c>
      <c r="AH242">
        <f t="shared" si="55"/>
        <v>16.48</v>
      </c>
      <c r="AI242" s="103">
        <f t="shared" si="56"/>
        <v>16.48</v>
      </c>
      <c r="AK242">
        <v>240</v>
      </c>
      <c r="AL242">
        <v>40.200000000000003</v>
      </c>
      <c r="AM242">
        <v>32.6</v>
      </c>
      <c r="AN242">
        <f t="shared" si="57"/>
        <v>-7.6000000000000014</v>
      </c>
      <c r="AO242" s="103">
        <f t="shared" si="58"/>
        <v>7.6000000000000014</v>
      </c>
      <c r="AQ242">
        <v>240</v>
      </c>
      <c r="AR242">
        <v>40.200000000000003</v>
      </c>
      <c r="AS242">
        <v>32.6</v>
      </c>
      <c r="AT242">
        <f t="shared" si="59"/>
        <v>-7.6000000000000014</v>
      </c>
    </row>
    <row r="243" spans="1:46" x14ac:dyDescent="0.25">
      <c r="A243">
        <v>241</v>
      </c>
      <c r="B243">
        <v>40.200000000000003</v>
      </c>
      <c r="C243">
        <v>32.6</v>
      </c>
      <c r="D243">
        <f t="shared" si="45"/>
        <v>-7.6000000000000014</v>
      </c>
      <c r="E243" s="103">
        <f t="shared" si="46"/>
        <v>7.6000000000000014</v>
      </c>
      <c r="G243">
        <v>241</v>
      </c>
      <c r="H243">
        <v>16.12</v>
      </c>
      <c r="I243">
        <v>32.6</v>
      </c>
      <c r="J243">
        <f t="shared" si="47"/>
        <v>16.48</v>
      </c>
      <c r="K243" s="103">
        <f t="shared" si="48"/>
        <v>16.48</v>
      </c>
      <c r="M243">
        <v>241</v>
      </c>
      <c r="N243">
        <v>40.200000000000003</v>
      </c>
      <c r="O243">
        <v>32.6</v>
      </c>
      <c r="P243">
        <f t="shared" si="49"/>
        <v>-7.6000000000000014</v>
      </c>
      <c r="Q243" s="103">
        <f t="shared" si="50"/>
        <v>7.6000000000000014</v>
      </c>
      <c r="S243">
        <v>241</v>
      </c>
      <c r="T243">
        <v>16.12</v>
      </c>
      <c r="U243">
        <v>32.6</v>
      </c>
      <c r="V243">
        <f t="shared" si="51"/>
        <v>16.48</v>
      </c>
      <c r="W243" s="103">
        <f t="shared" si="52"/>
        <v>16.48</v>
      </c>
      <c r="Y243">
        <v>241</v>
      </c>
      <c r="Z243">
        <v>16.12</v>
      </c>
      <c r="AA243">
        <v>32.6</v>
      </c>
      <c r="AB243">
        <f t="shared" si="53"/>
        <v>16.48</v>
      </c>
      <c r="AC243" s="103">
        <f t="shared" si="54"/>
        <v>16.48</v>
      </c>
      <c r="AE243">
        <v>241</v>
      </c>
      <c r="AF243">
        <v>16.12</v>
      </c>
      <c r="AG243">
        <v>32.6</v>
      </c>
      <c r="AH243">
        <f t="shared" si="55"/>
        <v>16.48</v>
      </c>
      <c r="AI243" s="103">
        <f t="shared" si="56"/>
        <v>16.48</v>
      </c>
      <c r="AK243">
        <v>241</v>
      </c>
      <c r="AL243">
        <v>40.200000000000003</v>
      </c>
      <c r="AM243">
        <v>32.6</v>
      </c>
      <c r="AN243">
        <f t="shared" si="57"/>
        <v>-7.6000000000000014</v>
      </c>
      <c r="AO243" s="103">
        <f t="shared" si="58"/>
        <v>7.6000000000000014</v>
      </c>
      <c r="AQ243">
        <v>241</v>
      </c>
      <c r="AR243">
        <v>40.200000000000003</v>
      </c>
      <c r="AS243">
        <v>32.6</v>
      </c>
      <c r="AT243">
        <f t="shared" si="59"/>
        <v>-7.6000000000000014</v>
      </c>
    </row>
    <row r="244" spans="1:46" x14ac:dyDescent="0.25">
      <c r="A244">
        <v>242</v>
      </c>
      <c r="B244">
        <v>40.200000000000003</v>
      </c>
      <c r="C244">
        <v>32.6</v>
      </c>
      <c r="D244">
        <f t="shared" si="45"/>
        <v>-7.6000000000000014</v>
      </c>
      <c r="E244" s="103">
        <f t="shared" si="46"/>
        <v>7.6000000000000014</v>
      </c>
      <c r="G244">
        <v>242</v>
      </c>
      <c r="H244">
        <v>16.12</v>
      </c>
      <c r="I244">
        <v>32.6</v>
      </c>
      <c r="J244">
        <f t="shared" si="47"/>
        <v>16.48</v>
      </c>
      <c r="K244" s="103">
        <f t="shared" si="48"/>
        <v>16.48</v>
      </c>
      <c r="M244">
        <v>242</v>
      </c>
      <c r="N244">
        <v>40.200000000000003</v>
      </c>
      <c r="O244">
        <v>32.6</v>
      </c>
      <c r="P244">
        <f t="shared" si="49"/>
        <v>-7.6000000000000014</v>
      </c>
      <c r="Q244" s="103">
        <f t="shared" si="50"/>
        <v>7.6000000000000014</v>
      </c>
      <c r="S244">
        <v>242</v>
      </c>
      <c r="T244">
        <v>16.12</v>
      </c>
      <c r="U244">
        <v>32.6</v>
      </c>
      <c r="V244">
        <f t="shared" si="51"/>
        <v>16.48</v>
      </c>
      <c r="W244" s="103">
        <f t="shared" si="52"/>
        <v>16.48</v>
      </c>
      <c r="Y244">
        <v>242</v>
      </c>
      <c r="Z244">
        <v>16.12</v>
      </c>
      <c r="AA244">
        <v>32.6</v>
      </c>
      <c r="AB244">
        <f t="shared" si="53"/>
        <v>16.48</v>
      </c>
      <c r="AC244" s="103">
        <f t="shared" si="54"/>
        <v>16.48</v>
      </c>
      <c r="AE244">
        <v>242</v>
      </c>
      <c r="AF244">
        <v>16.12</v>
      </c>
      <c r="AG244">
        <v>32.6</v>
      </c>
      <c r="AH244">
        <f t="shared" si="55"/>
        <v>16.48</v>
      </c>
      <c r="AI244" s="103">
        <f t="shared" si="56"/>
        <v>16.48</v>
      </c>
      <c r="AK244">
        <v>242</v>
      </c>
      <c r="AL244">
        <v>40.200000000000003</v>
      </c>
      <c r="AM244">
        <v>32.6</v>
      </c>
      <c r="AN244">
        <f t="shared" si="57"/>
        <v>-7.6000000000000014</v>
      </c>
      <c r="AO244" s="103">
        <f t="shared" si="58"/>
        <v>7.6000000000000014</v>
      </c>
      <c r="AQ244">
        <v>242</v>
      </c>
      <c r="AR244">
        <v>40.200000000000003</v>
      </c>
      <c r="AS244">
        <v>32.6</v>
      </c>
      <c r="AT244">
        <f t="shared" si="59"/>
        <v>-7.6000000000000014</v>
      </c>
    </row>
    <row r="245" spans="1:46" x14ac:dyDescent="0.25">
      <c r="A245">
        <v>243</v>
      </c>
      <c r="B245">
        <v>16.12</v>
      </c>
      <c r="C245">
        <v>32.6</v>
      </c>
      <c r="D245">
        <f t="shared" si="45"/>
        <v>16.48</v>
      </c>
      <c r="E245" s="103">
        <f t="shared" si="46"/>
        <v>16.48</v>
      </c>
      <c r="G245">
        <v>243</v>
      </c>
      <c r="H245">
        <v>16.12</v>
      </c>
      <c r="I245">
        <v>32.6</v>
      </c>
      <c r="J245">
        <f t="shared" si="47"/>
        <v>16.48</v>
      </c>
      <c r="K245" s="103">
        <f t="shared" si="48"/>
        <v>16.48</v>
      </c>
      <c r="M245">
        <v>243</v>
      </c>
      <c r="N245">
        <v>40.200000000000003</v>
      </c>
      <c r="O245">
        <v>32.6</v>
      </c>
      <c r="P245">
        <f t="shared" si="49"/>
        <v>-7.6000000000000014</v>
      </c>
      <c r="Q245" s="103">
        <f t="shared" si="50"/>
        <v>7.6000000000000014</v>
      </c>
      <c r="S245">
        <v>243</v>
      </c>
      <c r="T245">
        <v>16.12</v>
      </c>
      <c r="U245">
        <v>32.6</v>
      </c>
      <c r="V245">
        <f t="shared" si="51"/>
        <v>16.48</v>
      </c>
      <c r="W245" s="103">
        <f t="shared" si="52"/>
        <v>16.48</v>
      </c>
      <c r="Y245">
        <v>243</v>
      </c>
      <c r="Z245">
        <v>16.12</v>
      </c>
      <c r="AA245">
        <v>32.6</v>
      </c>
      <c r="AB245">
        <f t="shared" si="53"/>
        <v>16.48</v>
      </c>
      <c r="AC245" s="103">
        <f t="shared" si="54"/>
        <v>16.48</v>
      </c>
      <c r="AE245">
        <v>243</v>
      </c>
      <c r="AF245">
        <v>16.12</v>
      </c>
      <c r="AG245">
        <v>32.6</v>
      </c>
      <c r="AH245">
        <f t="shared" si="55"/>
        <v>16.48</v>
      </c>
      <c r="AI245" s="103">
        <f t="shared" si="56"/>
        <v>16.48</v>
      </c>
      <c r="AK245">
        <v>243</v>
      </c>
      <c r="AL245">
        <v>40.200000000000003</v>
      </c>
      <c r="AM245">
        <v>32.6</v>
      </c>
      <c r="AN245">
        <f t="shared" si="57"/>
        <v>-7.6000000000000014</v>
      </c>
      <c r="AO245" s="103">
        <f t="shared" si="58"/>
        <v>7.6000000000000014</v>
      </c>
      <c r="AQ245">
        <v>243</v>
      </c>
      <c r="AR245">
        <v>16.12</v>
      </c>
      <c r="AS245">
        <v>32.6</v>
      </c>
      <c r="AT245">
        <f t="shared" si="59"/>
        <v>16.48</v>
      </c>
    </row>
    <row r="246" spans="1:46" x14ac:dyDescent="0.25">
      <c r="A246">
        <v>244</v>
      </c>
      <c r="B246">
        <v>16.12</v>
      </c>
      <c r="C246">
        <v>32.6</v>
      </c>
      <c r="D246">
        <f t="shared" si="45"/>
        <v>16.48</v>
      </c>
      <c r="E246" s="103">
        <f t="shared" si="46"/>
        <v>16.48</v>
      </c>
      <c r="G246">
        <v>244</v>
      </c>
      <c r="H246">
        <v>16.12</v>
      </c>
      <c r="I246">
        <v>32.6</v>
      </c>
      <c r="J246">
        <f t="shared" si="47"/>
        <v>16.48</v>
      </c>
      <c r="K246" s="103">
        <f t="shared" si="48"/>
        <v>16.48</v>
      </c>
      <c r="M246">
        <v>244</v>
      </c>
      <c r="N246">
        <v>40.200000000000003</v>
      </c>
      <c r="O246">
        <v>32.6</v>
      </c>
      <c r="P246">
        <f t="shared" si="49"/>
        <v>-7.6000000000000014</v>
      </c>
      <c r="Q246" s="103">
        <f t="shared" si="50"/>
        <v>7.6000000000000014</v>
      </c>
      <c r="S246">
        <v>244</v>
      </c>
      <c r="T246">
        <v>16.12</v>
      </c>
      <c r="U246">
        <v>32.6</v>
      </c>
      <c r="V246">
        <f t="shared" si="51"/>
        <v>16.48</v>
      </c>
      <c r="W246" s="103">
        <f t="shared" si="52"/>
        <v>16.48</v>
      </c>
      <c r="Y246">
        <v>244</v>
      </c>
      <c r="Z246">
        <v>16.12</v>
      </c>
      <c r="AA246">
        <v>32.6</v>
      </c>
      <c r="AB246">
        <f t="shared" si="53"/>
        <v>16.48</v>
      </c>
      <c r="AC246" s="103">
        <f t="shared" si="54"/>
        <v>16.48</v>
      </c>
      <c r="AE246">
        <v>244</v>
      </c>
      <c r="AF246">
        <v>16.12</v>
      </c>
      <c r="AG246">
        <v>32.6</v>
      </c>
      <c r="AH246">
        <f t="shared" si="55"/>
        <v>16.48</v>
      </c>
      <c r="AI246" s="103">
        <f t="shared" si="56"/>
        <v>16.48</v>
      </c>
      <c r="AK246">
        <v>244</v>
      </c>
      <c r="AL246">
        <v>40.200000000000003</v>
      </c>
      <c r="AM246">
        <v>32.6</v>
      </c>
      <c r="AN246">
        <f t="shared" si="57"/>
        <v>-7.6000000000000014</v>
      </c>
      <c r="AO246" s="103">
        <f t="shared" si="58"/>
        <v>7.6000000000000014</v>
      </c>
      <c r="AQ246">
        <v>244</v>
      </c>
      <c r="AR246">
        <v>16.12</v>
      </c>
      <c r="AS246">
        <v>32.6</v>
      </c>
      <c r="AT246">
        <f t="shared" si="59"/>
        <v>16.48</v>
      </c>
    </row>
    <row r="247" spans="1:46" x14ac:dyDescent="0.25">
      <c r="A247">
        <v>245</v>
      </c>
      <c r="B247">
        <v>16.12</v>
      </c>
      <c r="C247">
        <v>32.6</v>
      </c>
      <c r="D247">
        <f t="shared" si="45"/>
        <v>16.48</v>
      </c>
      <c r="E247" s="103">
        <f t="shared" si="46"/>
        <v>16.48</v>
      </c>
      <c r="G247">
        <v>245</v>
      </c>
      <c r="H247">
        <v>16.12</v>
      </c>
      <c r="I247">
        <v>32.6</v>
      </c>
      <c r="J247">
        <f t="shared" si="47"/>
        <v>16.48</v>
      </c>
      <c r="K247" s="103">
        <f t="shared" si="48"/>
        <v>16.48</v>
      </c>
      <c r="M247">
        <v>245</v>
      </c>
      <c r="N247">
        <v>40.200000000000003</v>
      </c>
      <c r="O247">
        <v>32.6</v>
      </c>
      <c r="P247">
        <f t="shared" si="49"/>
        <v>-7.6000000000000014</v>
      </c>
      <c r="Q247" s="103">
        <f t="shared" si="50"/>
        <v>7.6000000000000014</v>
      </c>
      <c r="S247">
        <v>245</v>
      </c>
      <c r="T247">
        <v>16.12</v>
      </c>
      <c r="U247">
        <v>32.6</v>
      </c>
      <c r="V247">
        <f t="shared" si="51"/>
        <v>16.48</v>
      </c>
      <c r="W247" s="103">
        <f t="shared" si="52"/>
        <v>16.48</v>
      </c>
      <c r="Y247">
        <v>245</v>
      </c>
      <c r="Z247">
        <v>16.12</v>
      </c>
      <c r="AA247">
        <v>32.6</v>
      </c>
      <c r="AB247">
        <f t="shared" si="53"/>
        <v>16.48</v>
      </c>
      <c r="AC247" s="103">
        <f t="shared" si="54"/>
        <v>16.48</v>
      </c>
      <c r="AE247">
        <v>245</v>
      </c>
      <c r="AF247">
        <v>16.12</v>
      </c>
      <c r="AG247">
        <v>32.6</v>
      </c>
      <c r="AH247">
        <f t="shared" si="55"/>
        <v>16.48</v>
      </c>
      <c r="AI247" s="103">
        <f t="shared" si="56"/>
        <v>16.48</v>
      </c>
      <c r="AK247">
        <v>245</v>
      </c>
      <c r="AL247">
        <v>40.200000000000003</v>
      </c>
      <c r="AM247">
        <v>32.6</v>
      </c>
      <c r="AN247">
        <f t="shared" si="57"/>
        <v>-7.6000000000000014</v>
      </c>
      <c r="AO247" s="103">
        <f t="shared" si="58"/>
        <v>7.6000000000000014</v>
      </c>
      <c r="AQ247">
        <v>245</v>
      </c>
      <c r="AR247">
        <v>16.12</v>
      </c>
      <c r="AS247">
        <v>32.6</v>
      </c>
      <c r="AT247">
        <f t="shared" si="59"/>
        <v>16.48</v>
      </c>
    </row>
    <row r="248" spans="1:46" x14ac:dyDescent="0.25">
      <c r="A248">
        <v>246</v>
      </c>
      <c r="B248">
        <v>16.12</v>
      </c>
      <c r="C248">
        <v>32.6</v>
      </c>
      <c r="D248">
        <f t="shared" si="45"/>
        <v>16.48</v>
      </c>
      <c r="E248" s="103">
        <f t="shared" si="46"/>
        <v>16.48</v>
      </c>
      <c r="G248">
        <v>246</v>
      </c>
      <c r="H248">
        <v>16.12</v>
      </c>
      <c r="I248">
        <v>32.6</v>
      </c>
      <c r="J248">
        <f t="shared" si="47"/>
        <v>16.48</v>
      </c>
      <c r="K248" s="103">
        <f t="shared" si="48"/>
        <v>16.48</v>
      </c>
      <c r="M248">
        <v>246</v>
      </c>
      <c r="N248">
        <v>40.200000000000003</v>
      </c>
      <c r="O248">
        <v>32.6</v>
      </c>
      <c r="P248">
        <f t="shared" si="49"/>
        <v>-7.6000000000000014</v>
      </c>
      <c r="Q248" s="103">
        <f t="shared" si="50"/>
        <v>7.6000000000000014</v>
      </c>
      <c r="S248">
        <v>246</v>
      </c>
      <c r="T248">
        <v>16.12</v>
      </c>
      <c r="U248">
        <v>32.6</v>
      </c>
      <c r="V248">
        <f t="shared" si="51"/>
        <v>16.48</v>
      </c>
      <c r="W248" s="103">
        <f t="shared" si="52"/>
        <v>16.48</v>
      </c>
      <c r="Y248">
        <v>246</v>
      </c>
      <c r="Z248">
        <v>16.12</v>
      </c>
      <c r="AA248">
        <v>32.6</v>
      </c>
      <c r="AB248">
        <f t="shared" si="53"/>
        <v>16.48</v>
      </c>
      <c r="AC248" s="103">
        <f t="shared" si="54"/>
        <v>16.48</v>
      </c>
      <c r="AE248">
        <v>246</v>
      </c>
      <c r="AF248">
        <v>16.12</v>
      </c>
      <c r="AG248">
        <v>32.6</v>
      </c>
      <c r="AH248">
        <f t="shared" si="55"/>
        <v>16.48</v>
      </c>
      <c r="AI248" s="103">
        <f t="shared" si="56"/>
        <v>16.48</v>
      </c>
      <c r="AK248">
        <v>246</v>
      </c>
      <c r="AL248">
        <v>40.200000000000003</v>
      </c>
      <c r="AM248">
        <v>32.6</v>
      </c>
      <c r="AN248">
        <f t="shared" si="57"/>
        <v>-7.6000000000000014</v>
      </c>
      <c r="AO248" s="103">
        <f t="shared" si="58"/>
        <v>7.6000000000000014</v>
      </c>
      <c r="AQ248">
        <v>246</v>
      </c>
      <c r="AR248">
        <v>16.12</v>
      </c>
      <c r="AS248">
        <v>32.6</v>
      </c>
      <c r="AT248">
        <f t="shared" si="59"/>
        <v>16.48</v>
      </c>
    </row>
    <row r="249" spans="1:46" x14ac:dyDescent="0.25">
      <c r="A249">
        <v>247</v>
      </c>
      <c r="B249">
        <v>16.12</v>
      </c>
      <c r="C249">
        <v>32.6</v>
      </c>
      <c r="D249">
        <f t="shared" si="45"/>
        <v>16.48</v>
      </c>
      <c r="E249" s="103">
        <f t="shared" si="46"/>
        <v>16.48</v>
      </c>
      <c r="G249">
        <v>247</v>
      </c>
      <c r="H249">
        <v>16.12</v>
      </c>
      <c r="I249">
        <v>32.6</v>
      </c>
      <c r="J249">
        <f t="shared" si="47"/>
        <v>16.48</v>
      </c>
      <c r="K249" s="103">
        <f t="shared" si="48"/>
        <v>16.48</v>
      </c>
      <c r="M249">
        <v>247</v>
      </c>
      <c r="N249">
        <v>16.12</v>
      </c>
      <c r="O249">
        <v>32.6</v>
      </c>
      <c r="P249">
        <f t="shared" si="49"/>
        <v>16.48</v>
      </c>
      <c r="Q249" s="103">
        <f t="shared" si="50"/>
        <v>16.48</v>
      </c>
      <c r="S249">
        <v>247</v>
      </c>
      <c r="T249">
        <v>16.12</v>
      </c>
      <c r="U249">
        <v>32.6</v>
      </c>
      <c r="V249">
        <f t="shared" si="51"/>
        <v>16.48</v>
      </c>
      <c r="W249" s="103">
        <f t="shared" si="52"/>
        <v>16.48</v>
      </c>
      <c r="Y249">
        <v>247</v>
      </c>
      <c r="Z249">
        <v>16.12</v>
      </c>
      <c r="AA249">
        <v>32.6</v>
      </c>
      <c r="AB249">
        <f t="shared" si="53"/>
        <v>16.48</v>
      </c>
      <c r="AC249" s="103">
        <f t="shared" si="54"/>
        <v>16.48</v>
      </c>
      <c r="AE249">
        <v>247</v>
      </c>
      <c r="AF249">
        <v>16.12</v>
      </c>
      <c r="AG249">
        <v>32.6</v>
      </c>
      <c r="AH249">
        <f t="shared" si="55"/>
        <v>16.48</v>
      </c>
      <c r="AI249" s="103">
        <f t="shared" si="56"/>
        <v>16.48</v>
      </c>
      <c r="AK249">
        <v>247</v>
      </c>
      <c r="AL249">
        <v>40.200000000000003</v>
      </c>
      <c r="AM249">
        <v>32.6</v>
      </c>
      <c r="AN249">
        <f t="shared" si="57"/>
        <v>-7.6000000000000014</v>
      </c>
      <c r="AO249" s="103">
        <f t="shared" si="58"/>
        <v>7.6000000000000014</v>
      </c>
      <c r="AQ249">
        <v>247</v>
      </c>
      <c r="AR249">
        <v>16.12</v>
      </c>
      <c r="AS249">
        <v>32.6</v>
      </c>
      <c r="AT249">
        <f t="shared" si="59"/>
        <v>16.48</v>
      </c>
    </row>
    <row r="250" spans="1:46" x14ac:dyDescent="0.25">
      <c r="A250">
        <v>248</v>
      </c>
      <c r="B250">
        <v>16.12</v>
      </c>
      <c r="C250">
        <v>32.6</v>
      </c>
      <c r="D250">
        <f t="shared" si="45"/>
        <v>16.48</v>
      </c>
      <c r="E250" s="103">
        <f t="shared" si="46"/>
        <v>16.48</v>
      </c>
      <c r="G250">
        <v>248</v>
      </c>
      <c r="H250">
        <v>16.12</v>
      </c>
      <c r="I250">
        <v>32.6</v>
      </c>
      <c r="J250">
        <f t="shared" si="47"/>
        <v>16.48</v>
      </c>
      <c r="K250" s="103">
        <f t="shared" si="48"/>
        <v>16.48</v>
      </c>
      <c r="M250">
        <v>248</v>
      </c>
      <c r="N250">
        <v>16.12</v>
      </c>
      <c r="O250">
        <v>32.6</v>
      </c>
      <c r="P250">
        <f t="shared" si="49"/>
        <v>16.48</v>
      </c>
      <c r="Q250" s="103">
        <f t="shared" si="50"/>
        <v>16.48</v>
      </c>
      <c r="S250">
        <v>248</v>
      </c>
      <c r="T250">
        <v>16.12</v>
      </c>
      <c r="U250">
        <v>32.6</v>
      </c>
      <c r="V250">
        <f t="shared" si="51"/>
        <v>16.48</v>
      </c>
      <c r="W250" s="103">
        <f t="shared" si="52"/>
        <v>16.48</v>
      </c>
      <c r="Y250">
        <v>248</v>
      </c>
      <c r="Z250">
        <v>16.12</v>
      </c>
      <c r="AA250">
        <v>32.6</v>
      </c>
      <c r="AB250">
        <f t="shared" si="53"/>
        <v>16.48</v>
      </c>
      <c r="AC250" s="103">
        <f t="shared" si="54"/>
        <v>16.48</v>
      </c>
      <c r="AE250">
        <v>248</v>
      </c>
      <c r="AF250">
        <v>16.12</v>
      </c>
      <c r="AG250">
        <v>32.6</v>
      </c>
      <c r="AH250">
        <f t="shared" si="55"/>
        <v>16.48</v>
      </c>
      <c r="AI250" s="103">
        <f t="shared" si="56"/>
        <v>16.48</v>
      </c>
      <c r="AK250">
        <v>248</v>
      </c>
      <c r="AL250">
        <v>40.200000000000003</v>
      </c>
      <c r="AM250">
        <v>32.6</v>
      </c>
      <c r="AN250">
        <f t="shared" si="57"/>
        <v>-7.6000000000000014</v>
      </c>
      <c r="AO250" s="103">
        <f t="shared" si="58"/>
        <v>7.6000000000000014</v>
      </c>
      <c r="AQ250">
        <v>248</v>
      </c>
      <c r="AR250">
        <v>16.12</v>
      </c>
      <c r="AS250">
        <v>32.6</v>
      </c>
      <c r="AT250">
        <f t="shared" si="59"/>
        <v>16.48</v>
      </c>
    </row>
    <row r="251" spans="1:46" x14ac:dyDescent="0.25">
      <c r="A251">
        <v>249</v>
      </c>
      <c r="B251">
        <v>16.12</v>
      </c>
      <c r="C251">
        <v>32.6</v>
      </c>
      <c r="D251">
        <f t="shared" si="45"/>
        <v>16.48</v>
      </c>
      <c r="E251" s="103">
        <f t="shared" si="46"/>
        <v>16.48</v>
      </c>
      <c r="G251">
        <v>249</v>
      </c>
      <c r="H251">
        <v>16.12</v>
      </c>
      <c r="I251">
        <v>32.6</v>
      </c>
      <c r="J251">
        <f t="shared" si="47"/>
        <v>16.48</v>
      </c>
      <c r="K251" s="103">
        <f t="shared" si="48"/>
        <v>16.48</v>
      </c>
      <c r="M251">
        <v>249</v>
      </c>
      <c r="N251">
        <v>16.12</v>
      </c>
      <c r="O251">
        <v>32.6</v>
      </c>
      <c r="P251">
        <f t="shared" si="49"/>
        <v>16.48</v>
      </c>
      <c r="Q251" s="103">
        <f t="shared" si="50"/>
        <v>16.48</v>
      </c>
      <c r="S251">
        <v>249</v>
      </c>
      <c r="T251">
        <v>16.12</v>
      </c>
      <c r="U251">
        <v>32.6</v>
      </c>
      <c r="V251">
        <f t="shared" si="51"/>
        <v>16.48</v>
      </c>
      <c r="W251" s="103">
        <f t="shared" si="52"/>
        <v>16.48</v>
      </c>
      <c r="Y251">
        <v>249</v>
      </c>
      <c r="Z251">
        <v>16.12</v>
      </c>
      <c r="AA251">
        <v>32.6</v>
      </c>
      <c r="AB251">
        <f t="shared" si="53"/>
        <v>16.48</v>
      </c>
      <c r="AC251" s="103">
        <f t="shared" si="54"/>
        <v>16.48</v>
      </c>
      <c r="AE251">
        <v>249</v>
      </c>
      <c r="AF251">
        <v>16.12</v>
      </c>
      <c r="AG251">
        <v>32.6</v>
      </c>
      <c r="AH251">
        <f t="shared" si="55"/>
        <v>16.48</v>
      </c>
      <c r="AI251" s="103">
        <f t="shared" si="56"/>
        <v>16.48</v>
      </c>
      <c r="AK251">
        <v>249</v>
      </c>
      <c r="AL251">
        <v>40.200000000000003</v>
      </c>
      <c r="AM251">
        <v>32.6</v>
      </c>
      <c r="AN251">
        <f t="shared" si="57"/>
        <v>-7.6000000000000014</v>
      </c>
      <c r="AO251" s="103">
        <f t="shared" si="58"/>
        <v>7.6000000000000014</v>
      </c>
      <c r="AQ251">
        <v>249</v>
      </c>
      <c r="AR251">
        <v>16.12</v>
      </c>
      <c r="AS251">
        <v>32.6</v>
      </c>
      <c r="AT251">
        <f t="shared" si="59"/>
        <v>16.48</v>
      </c>
    </row>
    <row r="252" spans="1:46" x14ac:dyDescent="0.25">
      <c r="A252">
        <v>250</v>
      </c>
      <c r="B252">
        <v>16.12</v>
      </c>
      <c r="C252">
        <v>32.6</v>
      </c>
      <c r="D252">
        <f t="shared" si="45"/>
        <v>16.48</v>
      </c>
      <c r="E252" s="103">
        <f t="shared" si="46"/>
        <v>16.48</v>
      </c>
      <c r="G252">
        <v>250</v>
      </c>
      <c r="H252">
        <v>16.12</v>
      </c>
      <c r="I252">
        <v>32.6</v>
      </c>
      <c r="J252">
        <f t="shared" si="47"/>
        <v>16.48</v>
      </c>
      <c r="K252" s="103">
        <f t="shared" si="48"/>
        <v>16.48</v>
      </c>
      <c r="M252">
        <v>250</v>
      </c>
      <c r="N252">
        <v>16.12</v>
      </c>
      <c r="O252">
        <v>32.6</v>
      </c>
      <c r="P252">
        <f t="shared" si="49"/>
        <v>16.48</v>
      </c>
      <c r="Q252" s="103">
        <f t="shared" si="50"/>
        <v>16.48</v>
      </c>
      <c r="S252">
        <v>250</v>
      </c>
      <c r="T252">
        <v>16.12</v>
      </c>
      <c r="U252">
        <v>32.6</v>
      </c>
      <c r="V252">
        <f t="shared" si="51"/>
        <v>16.48</v>
      </c>
      <c r="W252" s="103">
        <f t="shared" si="52"/>
        <v>16.48</v>
      </c>
      <c r="Y252">
        <v>250</v>
      </c>
      <c r="Z252">
        <v>16.12</v>
      </c>
      <c r="AA252">
        <v>32.6</v>
      </c>
      <c r="AB252">
        <f t="shared" si="53"/>
        <v>16.48</v>
      </c>
      <c r="AC252" s="103">
        <f t="shared" si="54"/>
        <v>16.48</v>
      </c>
      <c r="AE252">
        <v>250</v>
      </c>
      <c r="AF252">
        <v>16.12</v>
      </c>
      <c r="AG252">
        <v>32.6</v>
      </c>
      <c r="AH252">
        <f t="shared" si="55"/>
        <v>16.48</v>
      </c>
      <c r="AI252" s="103">
        <f t="shared" si="56"/>
        <v>16.48</v>
      </c>
      <c r="AK252">
        <v>250</v>
      </c>
      <c r="AL252">
        <v>40.200000000000003</v>
      </c>
      <c r="AM252">
        <v>32.6</v>
      </c>
      <c r="AN252">
        <f t="shared" si="57"/>
        <v>-7.6000000000000014</v>
      </c>
      <c r="AO252" s="103">
        <f t="shared" si="58"/>
        <v>7.6000000000000014</v>
      </c>
      <c r="AQ252">
        <v>250</v>
      </c>
      <c r="AR252">
        <v>16.12</v>
      </c>
      <c r="AS252">
        <v>32.6</v>
      </c>
      <c r="AT252">
        <f t="shared" si="59"/>
        <v>16.48</v>
      </c>
    </row>
    <row r="253" spans="1:46" x14ac:dyDescent="0.25">
      <c r="A253">
        <v>251</v>
      </c>
      <c r="B253">
        <v>16.12</v>
      </c>
      <c r="C253">
        <v>32.6</v>
      </c>
      <c r="D253">
        <f t="shared" si="45"/>
        <v>16.48</v>
      </c>
      <c r="E253" s="103">
        <f t="shared" si="46"/>
        <v>16.48</v>
      </c>
      <c r="G253">
        <v>251</v>
      </c>
      <c r="H253">
        <v>16.12</v>
      </c>
      <c r="I253">
        <v>32.6</v>
      </c>
      <c r="J253">
        <f t="shared" si="47"/>
        <v>16.48</v>
      </c>
      <c r="K253" s="103">
        <f t="shared" si="48"/>
        <v>16.48</v>
      </c>
      <c r="M253">
        <v>251</v>
      </c>
      <c r="N253">
        <v>16.12</v>
      </c>
      <c r="O253">
        <v>32.6</v>
      </c>
      <c r="P253">
        <f t="shared" si="49"/>
        <v>16.48</v>
      </c>
      <c r="Q253" s="103">
        <f t="shared" si="50"/>
        <v>16.48</v>
      </c>
      <c r="S253">
        <v>251</v>
      </c>
      <c r="T253">
        <v>16.12</v>
      </c>
      <c r="U253">
        <v>32.6</v>
      </c>
      <c r="V253">
        <f t="shared" si="51"/>
        <v>16.48</v>
      </c>
      <c r="W253" s="103">
        <f t="shared" si="52"/>
        <v>16.48</v>
      </c>
      <c r="Y253">
        <v>251</v>
      </c>
      <c r="Z253">
        <v>16.12</v>
      </c>
      <c r="AA253">
        <v>32.6</v>
      </c>
      <c r="AB253">
        <f t="shared" si="53"/>
        <v>16.48</v>
      </c>
      <c r="AC253" s="103">
        <f t="shared" si="54"/>
        <v>16.48</v>
      </c>
      <c r="AE253">
        <v>251</v>
      </c>
      <c r="AF253">
        <v>16.12</v>
      </c>
      <c r="AG253">
        <v>32.6</v>
      </c>
      <c r="AH253">
        <f t="shared" si="55"/>
        <v>16.48</v>
      </c>
      <c r="AI253" s="103">
        <f t="shared" si="56"/>
        <v>16.48</v>
      </c>
      <c r="AK253">
        <v>251</v>
      </c>
      <c r="AL253">
        <v>40.200000000000003</v>
      </c>
      <c r="AM253">
        <v>32.6</v>
      </c>
      <c r="AN253">
        <f t="shared" si="57"/>
        <v>-7.6000000000000014</v>
      </c>
      <c r="AO253" s="103">
        <f t="shared" si="58"/>
        <v>7.6000000000000014</v>
      </c>
      <c r="AQ253">
        <v>251</v>
      </c>
      <c r="AR253">
        <v>16.12</v>
      </c>
      <c r="AS253">
        <v>32.6</v>
      </c>
      <c r="AT253">
        <f t="shared" si="59"/>
        <v>16.48</v>
      </c>
    </row>
    <row r="254" spans="1:46" x14ac:dyDescent="0.25">
      <c r="A254">
        <v>252</v>
      </c>
      <c r="B254">
        <v>16.12</v>
      </c>
      <c r="C254">
        <v>32.6</v>
      </c>
      <c r="D254">
        <f t="shared" si="45"/>
        <v>16.48</v>
      </c>
      <c r="E254" s="103">
        <f t="shared" si="46"/>
        <v>16.48</v>
      </c>
      <c r="G254">
        <v>252</v>
      </c>
      <c r="H254">
        <v>16.12</v>
      </c>
      <c r="I254">
        <v>32.6</v>
      </c>
      <c r="J254">
        <f t="shared" si="47"/>
        <v>16.48</v>
      </c>
      <c r="K254" s="103">
        <f t="shared" si="48"/>
        <v>16.48</v>
      </c>
      <c r="M254">
        <v>252</v>
      </c>
      <c r="N254">
        <v>16.12</v>
      </c>
      <c r="O254">
        <v>32.6</v>
      </c>
      <c r="P254">
        <f t="shared" si="49"/>
        <v>16.48</v>
      </c>
      <c r="Q254" s="103">
        <f t="shared" si="50"/>
        <v>16.48</v>
      </c>
      <c r="S254">
        <v>252</v>
      </c>
      <c r="T254">
        <v>16.12</v>
      </c>
      <c r="U254">
        <v>32.6</v>
      </c>
      <c r="V254">
        <f t="shared" si="51"/>
        <v>16.48</v>
      </c>
      <c r="W254" s="103">
        <f t="shared" si="52"/>
        <v>16.48</v>
      </c>
      <c r="Y254">
        <v>252</v>
      </c>
      <c r="Z254">
        <v>16.12</v>
      </c>
      <c r="AA254">
        <v>32.6</v>
      </c>
      <c r="AB254">
        <f t="shared" si="53"/>
        <v>16.48</v>
      </c>
      <c r="AC254" s="103">
        <f t="shared" si="54"/>
        <v>16.48</v>
      </c>
      <c r="AE254">
        <v>252</v>
      </c>
      <c r="AF254">
        <v>16.12</v>
      </c>
      <c r="AG254">
        <v>32.6</v>
      </c>
      <c r="AH254">
        <f t="shared" si="55"/>
        <v>16.48</v>
      </c>
      <c r="AI254" s="103">
        <f t="shared" si="56"/>
        <v>16.48</v>
      </c>
      <c r="AK254">
        <v>252</v>
      </c>
      <c r="AL254">
        <v>40.200000000000003</v>
      </c>
      <c r="AM254">
        <v>32.6</v>
      </c>
      <c r="AN254">
        <f t="shared" si="57"/>
        <v>-7.6000000000000014</v>
      </c>
      <c r="AO254" s="103">
        <f t="shared" si="58"/>
        <v>7.6000000000000014</v>
      </c>
      <c r="AQ254">
        <v>252</v>
      </c>
      <c r="AR254">
        <v>16.12</v>
      </c>
      <c r="AS254">
        <v>32.6</v>
      </c>
      <c r="AT254">
        <f t="shared" si="59"/>
        <v>16.48</v>
      </c>
    </row>
    <row r="255" spans="1:46" x14ac:dyDescent="0.25">
      <c r="A255">
        <v>253</v>
      </c>
      <c r="B255">
        <v>16.12</v>
      </c>
      <c r="C255">
        <v>32.6</v>
      </c>
      <c r="D255">
        <f t="shared" si="45"/>
        <v>16.48</v>
      </c>
      <c r="E255" s="103">
        <f t="shared" si="46"/>
        <v>16.48</v>
      </c>
      <c r="G255">
        <v>253</v>
      </c>
      <c r="H255">
        <v>16.12</v>
      </c>
      <c r="I255">
        <v>32.6</v>
      </c>
      <c r="J255">
        <f t="shared" si="47"/>
        <v>16.48</v>
      </c>
      <c r="K255" s="103">
        <f t="shared" si="48"/>
        <v>16.48</v>
      </c>
      <c r="M255">
        <v>253</v>
      </c>
      <c r="N255">
        <v>16.12</v>
      </c>
      <c r="O255">
        <v>32.6</v>
      </c>
      <c r="P255">
        <f t="shared" si="49"/>
        <v>16.48</v>
      </c>
      <c r="Q255" s="103">
        <f t="shared" si="50"/>
        <v>16.48</v>
      </c>
      <c r="S255">
        <v>253</v>
      </c>
      <c r="T255">
        <v>16.12</v>
      </c>
      <c r="U255">
        <v>32.6</v>
      </c>
      <c r="V255">
        <f t="shared" si="51"/>
        <v>16.48</v>
      </c>
      <c r="W255" s="103">
        <f t="shared" si="52"/>
        <v>16.48</v>
      </c>
      <c r="Y255">
        <v>253</v>
      </c>
      <c r="Z255">
        <v>16.12</v>
      </c>
      <c r="AA255">
        <v>32.6</v>
      </c>
      <c r="AB255">
        <f t="shared" si="53"/>
        <v>16.48</v>
      </c>
      <c r="AC255" s="103">
        <f t="shared" si="54"/>
        <v>16.48</v>
      </c>
      <c r="AE255">
        <v>253</v>
      </c>
      <c r="AF255">
        <v>16.12</v>
      </c>
      <c r="AG255">
        <v>32.6</v>
      </c>
      <c r="AH255">
        <f t="shared" si="55"/>
        <v>16.48</v>
      </c>
      <c r="AI255" s="103">
        <f t="shared" si="56"/>
        <v>16.48</v>
      </c>
      <c r="AK255">
        <v>253</v>
      </c>
      <c r="AL255">
        <v>40.200000000000003</v>
      </c>
      <c r="AM255">
        <v>32.6</v>
      </c>
      <c r="AN255">
        <f t="shared" si="57"/>
        <v>-7.6000000000000014</v>
      </c>
      <c r="AO255" s="103">
        <f t="shared" si="58"/>
        <v>7.6000000000000014</v>
      </c>
      <c r="AQ255">
        <v>253</v>
      </c>
      <c r="AR255">
        <v>16.12</v>
      </c>
      <c r="AS255">
        <v>32.6</v>
      </c>
      <c r="AT255">
        <f t="shared" si="59"/>
        <v>16.48</v>
      </c>
    </row>
    <row r="256" spans="1:46" x14ac:dyDescent="0.25">
      <c r="A256">
        <v>254</v>
      </c>
      <c r="B256">
        <v>16.12</v>
      </c>
      <c r="C256">
        <v>32.6</v>
      </c>
      <c r="D256">
        <f t="shared" si="45"/>
        <v>16.48</v>
      </c>
      <c r="E256" s="103">
        <f t="shared" si="46"/>
        <v>16.48</v>
      </c>
      <c r="G256">
        <v>254</v>
      </c>
      <c r="H256">
        <v>16.12</v>
      </c>
      <c r="I256">
        <v>32.6</v>
      </c>
      <c r="J256">
        <f t="shared" si="47"/>
        <v>16.48</v>
      </c>
      <c r="K256" s="103">
        <f t="shared" si="48"/>
        <v>16.48</v>
      </c>
      <c r="M256">
        <v>254</v>
      </c>
      <c r="N256">
        <v>16.12</v>
      </c>
      <c r="O256">
        <v>32.6</v>
      </c>
      <c r="P256">
        <f t="shared" si="49"/>
        <v>16.48</v>
      </c>
      <c r="Q256" s="103">
        <f t="shared" si="50"/>
        <v>16.48</v>
      </c>
      <c r="S256">
        <v>254</v>
      </c>
      <c r="T256">
        <v>16.12</v>
      </c>
      <c r="U256">
        <v>32.6</v>
      </c>
      <c r="V256">
        <f t="shared" si="51"/>
        <v>16.48</v>
      </c>
      <c r="W256" s="103">
        <f t="shared" si="52"/>
        <v>16.48</v>
      </c>
      <c r="Y256">
        <v>254</v>
      </c>
      <c r="Z256">
        <v>16.12</v>
      </c>
      <c r="AA256">
        <v>32.6</v>
      </c>
      <c r="AB256">
        <f t="shared" si="53"/>
        <v>16.48</v>
      </c>
      <c r="AC256" s="103">
        <f t="shared" si="54"/>
        <v>16.48</v>
      </c>
      <c r="AE256">
        <v>254</v>
      </c>
      <c r="AF256">
        <v>16.12</v>
      </c>
      <c r="AG256">
        <v>32.6</v>
      </c>
      <c r="AH256">
        <f t="shared" si="55"/>
        <v>16.48</v>
      </c>
      <c r="AI256" s="103">
        <f t="shared" si="56"/>
        <v>16.48</v>
      </c>
      <c r="AK256">
        <v>254</v>
      </c>
      <c r="AL256">
        <v>40.200000000000003</v>
      </c>
      <c r="AM256">
        <v>32.6</v>
      </c>
      <c r="AN256">
        <f t="shared" si="57"/>
        <v>-7.6000000000000014</v>
      </c>
      <c r="AO256" s="103">
        <f t="shared" si="58"/>
        <v>7.6000000000000014</v>
      </c>
      <c r="AQ256">
        <v>254</v>
      </c>
      <c r="AR256">
        <v>16.12</v>
      </c>
      <c r="AS256">
        <v>32.6</v>
      </c>
      <c r="AT256">
        <f t="shared" si="59"/>
        <v>16.48</v>
      </c>
    </row>
    <row r="257" spans="1:46" x14ac:dyDescent="0.25">
      <c r="A257">
        <v>255</v>
      </c>
      <c r="B257">
        <v>16.12</v>
      </c>
      <c r="C257">
        <v>32.6</v>
      </c>
      <c r="D257">
        <f t="shared" si="45"/>
        <v>16.48</v>
      </c>
      <c r="E257" s="103">
        <f t="shared" si="46"/>
        <v>16.48</v>
      </c>
      <c r="G257">
        <v>255</v>
      </c>
      <c r="H257">
        <v>16.12</v>
      </c>
      <c r="I257">
        <v>32.6</v>
      </c>
      <c r="J257">
        <f t="shared" si="47"/>
        <v>16.48</v>
      </c>
      <c r="K257" s="103">
        <f t="shared" si="48"/>
        <v>16.48</v>
      </c>
      <c r="M257">
        <v>255</v>
      </c>
      <c r="N257">
        <v>16.12</v>
      </c>
      <c r="O257">
        <v>32.6</v>
      </c>
      <c r="P257">
        <f t="shared" si="49"/>
        <v>16.48</v>
      </c>
      <c r="Q257" s="103">
        <f t="shared" si="50"/>
        <v>16.48</v>
      </c>
      <c r="S257">
        <v>255</v>
      </c>
      <c r="T257">
        <v>16.12</v>
      </c>
      <c r="U257">
        <v>32.6</v>
      </c>
      <c r="V257">
        <f t="shared" si="51"/>
        <v>16.48</v>
      </c>
      <c r="W257" s="103">
        <f t="shared" si="52"/>
        <v>16.48</v>
      </c>
      <c r="Y257">
        <v>255</v>
      </c>
      <c r="Z257">
        <v>16.12</v>
      </c>
      <c r="AA257">
        <v>32.6</v>
      </c>
      <c r="AB257">
        <f t="shared" si="53"/>
        <v>16.48</v>
      </c>
      <c r="AC257" s="103">
        <f t="shared" si="54"/>
        <v>16.48</v>
      </c>
      <c r="AE257">
        <v>255</v>
      </c>
      <c r="AF257">
        <v>16.12</v>
      </c>
      <c r="AG257">
        <v>32.6</v>
      </c>
      <c r="AH257">
        <f t="shared" si="55"/>
        <v>16.48</v>
      </c>
      <c r="AI257" s="103">
        <f t="shared" si="56"/>
        <v>16.48</v>
      </c>
      <c r="AK257">
        <v>255</v>
      </c>
      <c r="AL257">
        <v>40.200000000000003</v>
      </c>
      <c r="AM257">
        <v>32.6</v>
      </c>
      <c r="AN257">
        <f t="shared" si="57"/>
        <v>-7.6000000000000014</v>
      </c>
      <c r="AO257" s="103">
        <f t="shared" si="58"/>
        <v>7.6000000000000014</v>
      </c>
      <c r="AQ257">
        <v>255</v>
      </c>
      <c r="AR257">
        <v>16.12</v>
      </c>
      <c r="AS257">
        <v>32.6</v>
      </c>
      <c r="AT257">
        <f t="shared" si="59"/>
        <v>16.48</v>
      </c>
    </row>
    <row r="258" spans="1:46" x14ac:dyDescent="0.25">
      <c r="A258">
        <v>256</v>
      </c>
      <c r="B258">
        <v>16.12</v>
      </c>
      <c r="C258">
        <v>32.6</v>
      </c>
      <c r="D258">
        <f t="shared" si="45"/>
        <v>16.48</v>
      </c>
      <c r="E258" s="103">
        <f t="shared" si="46"/>
        <v>16.48</v>
      </c>
      <c r="G258">
        <v>256</v>
      </c>
      <c r="H258">
        <v>16.12</v>
      </c>
      <c r="I258">
        <v>32.6</v>
      </c>
      <c r="J258">
        <f t="shared" si="47"/>
        <v>16.48</v>
      </c>
      <c r="K258" s="103">
        <f t="shared" si="48"/>
        <v>16.48</v>
      </c>
      <c r="M258">
        <v>256</v>
      </c>
      <c r="N258">
        <v>16.12</v>
      </c>
      <c r="O258">
        <v>32.6</v>
      </c>
      <c r="P258">
        <f t="shared" si="49"/>
        <v>16.48</v>
      </c>
      <c r="Q258" s="103">
        <f t="shared" si="50"/>
        <v>16.48</v>
      </c>
      <c r="S258">
        <v>256</v>
      </c>
      <c r="T258">
        <v>16.12</v>
      </c>
      <c r="U258">
        <v>32.6</v>
      </c>
      <c r="V258">
        <f t="shared" si="51"/>
        <v>16.48</v>
      </c>
      <c r="W258" s="103">
        <f t="shared" si="52"/>
        <v>16.48</v>
      </c>
      <c r="Y258">
        <v>256</v>
      </c>
      <c r="Z258">
        <v>16.12</v>
      </c>
      <c r="AA258">
        <v>32.6</v>
      </c>
      <c r="AB258">
        <f t="shared" si="53"/>
        <v>16.48</v>
      </c>
      <c r="AC258" s="103">
        <f t="shared" si="54"/>
        <v>16.48</v>
      </c>
      <c r="AE258">
        <v>256</v>
      </c>
      <c r="AF258">
        <v>16.12</v>
      </c>
      <c r="AG258">
        <v>32.6</v>
      </c>
      <c r="AH258">
        <f t="shared" si="55"/>
        <v>16.48</v>
      </c>
      <c r="AI258" s="103">
        <f t="shared" si="56"/>
        <v>16.48</v>
      </c>
      <c r="AK258">
        <v>256</v>
      </c>
      <c r="AL258">
        <v>40.200000000000003</v>
      </c>
      <c r="AM258">
        <v>32.6</v>
      </c>
      <c r="AN258">
        <f t="shared" si="57"/>
        <v>-7.6000000000000014</v>
      </c>
      <c r="AO258" s="103">
        <f t="shared" si="58"/>
        <v>7.6000000000000014</v>
      </c>
      <c r="AQ258">
        <v>256</v>
      </c>
      <c r="AR258">
        <v>16.12</v>
      </c>
      <c r="AS258">
        <v>32.6</v>
      </c>
      <c r="AT258">
        <f t="shared" si="59"/>
        <v>16.48</v>
      </c>
    </row>
    <row r="259" spans="1:46" x14ac:dyDescent="0.25">
      <c r="A259">
        <v>257</v>
      </c>
      <c r="B259">
        <v>16.12</v>
      </c>
      <c r="C259">
        <v>32.6</v>
      </c>
      <c r="D259">
        <f t="shared" si="45"/>
        <v>16.48</v>
      </c>
      <c r="E259" s="103">
        <f t="shared" si="46"/>
        <v>16.48</v>
      </c>
      <c r="G259">
        <v>257</v>
      </c>
      <c r="H259">
        <v>16.12</v>
      </c>
      <c r="I259">
        <v>32.6</v>
      </c>
      <c r="J259">
        <f t="shared" si="47"/>
        <v>16.48</v>
      </c>
      <c r="K259" s="103">
        <f t="shared" si="48"/>
        <v>16.48</v>
      </c>
      <c r="M259">
        <v>257</v>
      </c>
      <c r="N259">
        <v>16.12</v>
      </c>
      <c r="O259">
        <v>32.6</v>
      </c>
      <c r="P259">
        <f t="shared" si="49"/>
        <v>16.48</v>
      </c>
      <c r="Q259" s="103">
        <f t="shared" si="50"/>
        <v>16.48</v>
      </c>
      <c r="S259">
        <v>257</v>
      </c>
      <c r="T259">
        <v>16.12</v>
      </c>
      <c r="U259">
        <v>32.6</v>
      </c>
      <c r="V259">
        <f t="shared" si="51"/>
        <v>16.48</v>
      </c>
      <c r="W259" s="103">
        <f t="shared" si="52"/>
        <v>16.48</v>
      </c>
      <c r="Y259">
        <v>257</v>
      </c>
      <c r="Z259">
        <v>16.12</v>
      </c>
      <c r="AA259">
        <v>32.6</v>
      </c>
      <c r="AB259">
        <f t="shared" si="53"/>
        <v>16.48</v>
      </c>
      <c r="AC259" s="103">
        <f t="shared" si="54"/>
        <v>16.48</v>
      </c>
      <c r="AE259">
        <v>257</v>
      </c>
      <c r="AF259">
        <v>16.12</v>
      </c>
      <c r="AG259">
        <v>32.6</v>
      </c>
      <c r="AH259">
        <f t="shared" si="55"/>
        <v>16.48</v>
      </c>
      <c r="AI259" s="103">
        <f t="shared" si="56"/>
        <v>16.48</v>
      </c>
      <c r="AK259">
        <v>257</v>
      </c>
      <c r="AL259">
        <v>40.200000000000003</v>
      </c>
      <c r="AM259">
        <v>32.6</v>
      </c>
      <c r="AN259">
        <f t="shared" si="57"/>
        <v>-7.6000000000000014</v>
      </c>
      <c r="AO259" s="103">
        <f t="shared" si="58"/>
        <v>7.6000000000000014</v>
      </c>
      <c r="AQ259">
        <v>257</v>
      </c>
      <c r="AR259">
        <v>16.12</v>
      </c>
      <c r="AS259">
        <v>32.6</v>
      </c>
      <c r="AT259">
        <f t="shared" si="59"/>
        <v>16.48</v>
      </c>
    </row>
    <row r="260" spans="1:46" x14ac:dyDescent="0.25">
      <c r="A260">
        <v>258</v>
      </c>
      <c r="B260">
        <v>16.12</v>
      </c>
      <c r="C260">
        <v>32.6</v>
      </c>
      <c r="D260">
        <f t="shared" ref="D260:D323" si="60">C260-B260</f>
        <v>16.48</v>
      </c>
      <c r="E260" s="103">
        <f t="shared" ref="E260:E323" si="61">ABS(D260)</f>
        <v>16.48</v>
      </c>
      <c r="G260">
        <v>258</v>
      </c>
      <c r="H260">
        <v>16.12</v>
      </c>
      <c r="I260">
        <v>32.6</v>
      </c>
      <c r="J260">
        <f t="shared" ref="J260:J323" si="62">I260-H260</f>
        <v>16.48</v>
      </c>
      <c r="K260" s="103">
        <f t="shared" ref="K260:K323" si="63">ABS(J260)</f>
        <v>16.48</v>
      </c>
      <c r="M260">
        <v>258</v>
      </c>
      <c r="N260">
        <v>16.12</v>
      </c>
      <c r="O260">
        <v>32.6</v>
      </c>
      <c r="P260">
        <f t="shared" ref="P260:P323" si="64">O260-N260</f>
        <v>16.48</v>
      </c>
      <c r="Q260" s="103">
        <f t="shared" ref="Q260:Q323" si="65">ABS(P260)</f>
        <v>16.48</v>
      </c>
      <c r="S260">
        <v>258</v>
      </c>
      <c r="T260">
        <v>16.12</v>
      </c>
      <c r="U260">
        <v>32.6</v>
      </c>
      <c r="V260">
        <f t="shared" ref="V260:V323" si="66">U260-T260</f>
        <v>16.48</v>
      </c>
      <c r="W260" s="103">
        <f t="shared" ref="W260:W323" si="67">ABS(V260)</f>
        <v>16.48</v>
      </c>
      <c r="Y260">
        <v>258</v>
      </c>
      <c r="Z260">
        <v>16.12</v>
      </c>
      <c r="AA260">
        <v>32.6</v>
      </c>
      <c r="AB260">
        <f t="shared" ref="AB260:AB323" si="68">AA260-Z260</f>
        <v>16.48</v>
      </c>
      <c r="AC260" s="103">
        <f t="shared" ref="AC260:AC323" si="69">ABS(AB260)</f>
        <v>16.48</v>
      </c>
      <c r="AE260">
        <v>258</v>
      </c>
      <c r="AF260">
        <v>16.12</v>
      </c>
      <c r="AG260">
        <v>32.6</v>
      </c>
      <c r="AH260">
        <f t="shared" ref="AH260:AH323" si="70">AG260-AF260</f>
        <v>16.48</v>
      </c>
      <c r="AI260" s="103">
        <f t="shared" ref="AI260:AI323" si="71">ABS(AH260)</f>
        <v>16.48</v>
      </c>
      <c r="AK260">
        <v>258</v>
      </c>
      <c r="AL260">
        <v>40.200000000000003</v>
      </c>
      <c r="AM260">
        <v>32.6</v>
      </c>
      <c r="AN260">
        <f t="shared" ref="AN260:AN323" si="72">AM260-AL260</f>
        <v>-7.6000000000000014</v>
      </c>
      <c r="AO260" s="103">
        <f t="shared" ref="AO260:AO323" si="73">ABS(AN260)</f>
        <v>7.6000000000000014</v>
      </c>
      <c r="AQ260">
        <v>258</v>
      </c>
      <c r="AR260">
        <v>16.12</v>
      </c>
      <c r="AS260">
        <v>32.6</v>
      </c>
      <c r="AT260">
        <f t="shared" ref="AT260:AT323" si="74">AS260-AR260</f>
        <v>16.48</v>
      </c>
    </row>
    <row r="261" spans="1:46" x14ac:dyDescent="0.25">
      <c r="A261">
        <v>259</v>
      </c>
      <c r="B261">
        <v>16.12</v>
      </c>
      <c r="C261">
        <v>32.6</v>
      </c>
      <c r="D261">
        <f t="shared" si="60"/>
        <v>16.48</v>
      </c>
      <c r="E261" s="103">
        <f t="shared" si="61"/>
        <v>16.48</v>
      </c>
      <c r="G261">
        <v>259</v>
      </c>
      <c r="H261">
        <v>16.12</v>
      </c>
      <c r="I261">
        <v>32.6</v>
      </c>
      <c r="J261">
        <f t="shared" si="62"/>
        <v>16.48</v>
      </c>
      <c r="K261" s="103">
        <f t="shared" si="63"/>
        <v>16.48</v>
      </c>
      <c r="M261">
        <v>259</v>
      </c>
      <c r="N261">
        <v>16.12</v>
      </c>
      <c r="O261">
        <v>32.6</v>
      </c>
      <c r="P261">
        <f t="shared" si="64"/>
        <v>16.48</v>
      </c>
      <c r="Q261" s="103">
        <f t="shared" si="65"/>
        <v>16.48</v>
      </c>
      <c r="S261">
        <v>259</v>
      </c>
      <c r="T261">
        <v>16.12</v>
      </c>
      <c r="U261">
        <v>32.6</v>
      </c>
      <c r="V261">
        <f t="shared" si="66"/>
        <v>16.48</v>
      </c>
      <c r="W261" s="103">
        <f t="shared" si="67"/>
        <v>16.48</v>
      </c>
      <c r="Y261">
        <v>259</v>
      </c>
      <c r="Z261">
        <v>16.12</v>
      </c>
      <c r="AA261">
        <v>32.6</v>
      </c>
      <c r="AB261">
        <f t="shared" si="68"/>
        <v>16.48</v>
      </c>
      <c r="AC261" s="103">
        <f t="shared" si="69"/>
        <v>16.48</v>
      </c>
      <c r="AE261">
        <v>259</v>
      </c>
      <c r="AF261">
        <v>16.12</v>
      </c>
      <c r="AG261">
        <v>32.6</v>
      </c>
      <c r="AH261">
        <f t="shared" si="70"/>
        <v>16.48</v>
      </c>
      <c r="AI261" s="103">
        <f t="shared" si="71"/>
        <v>16.48</v>
      </c>
      <c r="AK261">
        <v>259</v>
      </c>
      <c r="AL261">
        <v>40.200000000000003</v>
      </c>
      <c r="AM261">
        <v>32.6</v>
      </c>
      <c r="AN261">
        <f t="shared" si="72"/>
        <v>-7.6000000000000014</v>
      </c>
      <c r="AO261" s="103">
        <f t="shared" si="73"/>
        <v>7.6000000000000014</v>
      </c>
      <c r="AQ261">
        <v>259</v>
      </c>
      <c r="AR261">
        <v>16.12</v>
      </c>
      <c r="AS261">
        <v>32.6</v>
      </c>
      <c r="AT261">
        <f t="shared" si="74"/>
        <v>16.48</v>
      </c>
    </row>
    <row r="262" spans="1:46" x14ac:dyDescent="0.25">
      <c r="A262">
        <v>260</v>
      </c>
      <c r="B262">
        <v>16.12</v>
      </c>
      <c r="C262">
        <v>32.6</v>
      </c>
      <c r="D262">
        <f t="shared" si="60"/>
        <v>16.48</v>
      </c>
      <c r="E262" s="103">
        <f t="shared" si="61"/>
        <v>16.48</v>
      </c>
      <c r="G262">
        <v>260</v>
      </c>
      <c r="H262">
        <v>16.12</v>
      </c>
      <c r="I262">
        <v>32.6</v>
      </c>
      <c r="J262">
        <f t="shared" si="62"/>
        <v>16.48</v>
      </c>
      <c r="K262" s="103">
        <f t="shared" si="63"/>
        <v>16.48</v>
      </c>
      <c r="M262">
        <v>260</v>
      </c>
      <c r="N262">
        <v>16.12</v>
      </c>
      <c r="O262">
        <v>32.6</v>
      </c>
      <c r="P262">
        <f t="shared" si="64"/>
        <v>16.48</v>
      </c>
      <c r="Q262" s="103">
        <f t="shared" si="65"/>
        <v>16.48</v>
      </c>
      <c r="S262">
        <v>260</v>
      </c>
      <c r="T262">
        <v>16.12</v>
      </c>
      <c r="U262">
        <v>32.6</v>
      </c>
      <c r="V262">
        <f t="shared" si="66"/>
        <v>16.48</v>
      </c>
      <c r="W262" s="103">
        <f t="shared" si="67"/>
        <v>16.48</v>
      </c>
      <c r="Y262">
        <v>260</v>
      </c>
      <c r="Z262">
        <v>16.12</v>
      </c>
      <c r="AA262">
        <v>32.6</v>
      </c>
      <c r="AB262">
        <f t="shared" si="68"/>
        <v>16.48</v>
      </c>
      <c r="AC262" s="103">
        <f t="shared" si="69"/>
        <v>16.48</v>
      </c>
      <c r="AE262">
        <v>260</v>
      </c>
      <c r="AF262">
        <v>16.12</v>
      </c>
      <c r="AG262">
        <v>32.6</v>
      </c>
      <c r="AH262">
        <f t="shared" si="70"/>
        <v>16.48</v>
      </c>
      <c r="AI262" s="103">
        <f t="shared" si="71"/>
        <v>16.48</v>
      </c>
      <c r="AK262">
        <v>260</v>
      </c>
      <c r="AL262">
        <v>40.200000000000003</v>
      </c>
      <c r="AM262">
        <v>32.6</v>
      </c>
      <c r="AN262">
        <f t="shared" si="72"/>
        <v>-7.6000000000000014</v>
      </c>
      <c r="AO262" s="103">
        <f t="shared" si="73"/>
        <v>7.6000000000000014</v>
      </c>
      <c r="AQ262">
        <v>260</v>
      </c>
      <c r="AR262">
        <v>16.12</v>
      </c>
      <c r="AS262">
        <v>32.6</v>
      </c>
      <c r="AT262">
        <f t="shared" si="74"/>
        <v>16.48</v>
      </c>
    </row>
    <row r="263" spans="1:46" x14ac:dyDescent="0.25">
      <c r="A263">
        <v>261</v>
      </c>
      <c r="B263">
        <v>16.12</v>
      </c>
      <c r="C263">
        <v>32.6</v>
      </c>
      <c r="D263">
        <f t="shared" si="60"/>
        <v>16.48</v>
      </c>
      <c r="E263" s="103">
        <f t="shared" si="61"/>
        <v>16.48</v>
      </c>
      <c r="G263">
        <v>261</v>
      </c>
      <c r="H263">
        <v>16.12</v>
      </c>
      <c r="I263">
        <v>32.6</v>
      </c>
      <c r="J263">
        <f t="shared" si="62"/>
        <v>16.48</v>
      </c>
      <c r="K263" s="103">
        <f t="shared" si="63"/>
        <v>16.48</v>
      </c>
      <c r="M263">
        <v>261</v>
      </c>
      <c r="N263">
        <v>16.12</v>
      </c>
      <c r="O263">
        <v>32.6</v>
      </c>
      <c r="P263">
        <f t="shared" si="64"/>
        <v>16.48</v>
      </c>
      <c r="Q263" s="103">
        <f t="shared" si="65"/>
        <v>16.48</v>
      </c>
      <c r="S263">
        <v>261</v>
      </c>
      <c r="T263">
        <v>16.12</v>
      </c>
      <c r="U263">
        <v>32.6</v>
      </c>
      <c r="V263">
        <f t="shared" si="66"/>
        <v>16.48</v>
      </c>
      <c r="W263" s="103">
        <f t="shared" si="67"/>
        <v>16.48</v>
      </c>
      <c r="Y263">
        <v>261</v>
      </c>
      <c r="Z263">
        <v>16.12</v>
      </c>
      <c r="AA263">
        <v>32.6</v>
      </c>
      <c r="AB263">
        <f t="shared" si="68"/>
        <v>16.48</v>
      </c>
      <c r="AC263" s="103">
        <f t="shared" si="69"/>
        <v>16.48</v>
      </c>
      <c r="AE263">
        <v>261</v>
      </c>
      <c r="AF263">
        <v>16.12</v>
      </c>
      <c r="AG263">
        <v>32.6</v>
      </c>
      <c r="AH263">
        <f t="shared" si="70"/>
        <v>16.48</v>
      </c>
      <c r="AI263" s="103">
        <f t="shared" si="71"/>
        <v>16.48</v>
      </c>
      <c r="AK263">
        <v>261</v>
      </c>
      <c r="AL263">
        <v>40.200000000000003</v>
      </c>
      <c r="AM263">
        <v>32.6</v>
      </c>
      <c r="AN263">
        <f t="shared" si="72"/>
        <v>-7.6000000000000014</v>
      </c>
      <c r="AO263" s="103">
        <f t="shared" si="73"/>
        <v>7.6000000000000014</v>
      </c>
      <c r="AQ263">
        <v>261</v>
      </c>
      <c r="AR263">
        <v>16.12</v>
      </c>
      <c r="AS263">
        <v>32.6</v>
      </c>
      <c r="AT263">
        <f t="shared" si="74"/>
        <v>16.48</v>
      </c>
    </row>
    <row r="264" spans="1:46" x14ac:dyDescent="0.25">
      <c r="A264">
        <v>262</v>
      </c>
      <c r="B264">
        <v>16.12</v>
      </c>
      <c r="C264">
        <v>32.6</v>
      </c>
      <c r="D264">
        <f t="shared" si="60"/>
        <v>16.48</v>
      </c>
      <c r="E264" s="103">
        <f t="shared" si="61"/>
        <v>16.48</v>
      </c>
      <c r="G264">
        <v>262</v>
      </c>
      <c r="H264">
        <v>16.12</v>
      </c>
      <c r="I264">
        <v>32.6</v>
      </c>
      <c r="J264">
        <f t="shared" si="62"/>
        <v>16.48</v>
      </c>
      <c r="K264" s="103">
        <f t="shared" si="63"/>
        <v>16.48</v>
      </c>
      <c r="M264">
        <v>262</v>
      </c>
      <c r="N264">
        <v>16.12</v>
      </c>
      <c r="O264">
        <v>32.6</v>
      </c>
      <c r="P264">
        <f t="shared" si="64"/>
        <v>16.48</v>
      </c>
      <c r="Q264" s="103">
        <f t="shared" si="65"/>
        <v>16.48</v>
      </c>
      <c r="S264">
        <v>262</v>
      </c>
      <c r="T264">
        <v>16.12</v>
      </c>
      <c r="U264">
        <v>32.6</v>
      </c>
      <c r="V264">
        <f t="shared" si="66"/>
        <v>16.48</v>
      </c>
      <c r="W264" s="103">
        <f t="shared" si="67"/>
        <v>16.48</v>
      </c>
      <c r="Y264">
        <v>262</v>
      </c>
      <c r="Z264">
        <v>16.12</v>
      </c>
      <c r="AA264">
        <v>32.6</v>
      </c>
      <c r="AB264">
        <f t="shared" si="68"/>
        <v>16.48</v>
      </c>
      <c r="AC264" s="103">
        <f t="shared" si="69"/>
        <v>16.48</v>
      </c>
      <c r="AE264">
        <v>262</v>
      </c>
      <c r="AF264">
        <v>16.12</v>
      </c>
      <c r="AG264">
        <v>32.6</v>
      </c>
      <c r="AH264">
        <f t="shared" si="70"/>
        <v>16.48</v>
      </c>
      <c r="AI264" s="103">
        <f t="shared" si="71"/>
        <v>16.48</v>
      </c>
      <c r="AK264">
        <v>262</v>
      </c>
      <c r="AL264">
        <v>40.200000000000003</v>
      </c>
      <c r="AM264">
        <v>32.6</v>
      </c>
      <c r="AN264">
        <f t="shared" si="72"/>
        <v>-7.6000000000000014</v>
      </c>
      <c r="AO264" s="103">
        <f t="shared" si="73"/>
        <v>7.6000000000000014</v>
      </c>
      <c r="AQ264">
        <v>262</v>
      </c>
      <c r="AR264">
        <v>16.12</v>
      </c>
      <c r="AS264">
        <v>32.6</v>
      </c>
      <c r="AT264">
        <f t="shared" si="74"/>
        <v>16.48</v>
      </c>
    </row>
    <row r="265" spans="1:46" x14ac:dyDescent="0.25">
      <c r="A265">
        <v>263</v>
      </c>
      <c r="B265">
        <v>16.12</v>
      </c>
      <c r="C265">
        <v>32.6</v>
      </c>
      <c r="D265">
        <f t="shared" si="60"/>
        <v>16.48</v>
      </c>
      <c r="E265" s="103">
        <f t="shared" si="61"/>
        <v>16.48</v>
      </c>
      <c r="G265">
        <v>263</v>
      </c>
      <c r="H265">
        <v>16.12</v>
      </c>
      <c r="I265">
        <v>32.6</v>
      </c>
      <c r="J265">
        <f t="shared" si="62"/>
        <v>16.48</v>
      </c>
      <c r="K265" s="103">
        <f t="shared" si="63"/>
        <v>16.48</v>
      </c>
      <c r="M265">
        <v>263</v>
      </c>
      <c r="N265">
        <v>16.12</v>
      </c>
      <c r="O265">
        <v>32.6</v>
      </c>
      <c r="P265">
        <f t="shared" si="64"/>
        <v>16.48</v>
      </c>
      <c r="Q265" s="103">
        <f t="shared" si="65"/>
        <v>16.48</v>
      </c>
      <c r="S265">
        <v>263</v>
      </c>
      <c r="T265">
        <v>16.12</v>
      </c>
      <c r="U265">
        <v>32.6</v>
      </c>
      <c r="V265">
        <f t="shared" si="66"/>
        <v>16.48</v>
      </c>
      <c r="W265" s="103">
        <f t="shared" si="67"/>
        <v>16.48</v>
      </c>
      <c r="Y265">
        <v>263</v>
      </c>
      <c r="Z265">
        <v>16.12</v>
      </c>
      <c r="AA265">
        <v>32.6</v>
      </c>
      <c r="AB265">
        <f t="shared" si="68"/>
        <v>16.48</v>
      </c>
      <c r="AC265" s="103">
        <f t="shared" si="69"/>
        <v>16.48</v>
      </c>
      <c r="AE265">
        <v>263</v>
      </c>
      <c r="AF265">
        <v>16.12</v>
      </c>
      <c r="AG265">
        <v>32.6</v>
      </c>
      <c r="AH265">
        <f t="shared" si="70"/>
        <v>16.48</v>
      </c>
      <c r="AI265" s="103">
        <f t="shared" si="71"/>
        <v>16.48</v>
      </c>
      <c r="AK265">
        <v>263</v>
      </c>
      <c r="AL265">
        <v>40.200000000000003</v>
      </c>
      <c r="AM265">
        <v>32.6</v>
      </c>
      <c r="AN265">
        <f t="shared" si="72"/>
        <v>-7.6000000000000014</v>
      </c>
      <c r="AO265" s="103">
        <f t="shared" si="73"/>
        <v>7.6000000000000014</v>
      </c>
      <c r="AQ265">
        <v>263</v>
      </c>
      <c r="AR265">
        <v>16.12</v>
      </c>
      <c r="AS265">
        <v>32.6</v>
      </c>
      <c r="AT265">
        <f t="shared" si="74"/>
        <v>16.48</v>
      </c>
    </row>
    <row r="266" spans="1:46" x14ac:dyDescent="0.25">
      <c r="A266">
        <v>264</v>
      </c>
      <c r="B266">
        <v>16.12</v>
      </c>
      <c r="C266">
        <v>32.6</v>
      </c>
      <c r="D266">
        <f t="shared" si="60"/>
        <v>16.48</v>
      </c>
      <c r="E266" s="103">
        <f t="shared" si="61"/>
        <v>16.48</v>
      </c>
      <c r="G266">
        <v>264</v>
      </c>
      <c r="H266">
        <v>16.12</v>
      </c>
      <c r="I266">
        <v>32.6</v>
      </c>
      <c r="J266">
        <f t="shared" si="62"/>
        <v>16.48</v>
      </c>
      <c r="K266" s="103">
        <f t="shared" si="63"/>
        <v>16.48</v>
      </c>
      <c r="M266">
        <v>264</v>
      </c>
      <c r="N266">
        <v>16.12</v>
      </c>
      <c r="O266">
        <v>32.6</v>
      </c>
      <c r="P266">
        <f t="shared" si="64"/>
        <v>16.48</v>
      </c>
      <c r="Q266" s="103">
        <f t="shared" si="65"/>
        <v>16.48</v>
      </c>
      <c r="S266">
        <v>264</v>
      </c>
      <c r="T266">
        <v>16.12</v>
      </c>
      <c r="U266">
        <v>32.6</v>
      </c>
      <c r="V266">
        <f t="shared" si="66"/>
        <v>16.48</v>
      </c>
      <c r="W266" s="103">
        <f t="shared" si="67"/>
        <v>16.48</v>
      </c>
      <c r="Y266">
        <v>264</v>
      </c>
      <c r="Z266">
        <v>16.12</v>
      </c>
      <c r="AA266">
        <v>32.6</v>
      </c>
      <c r="AB266">
        <f t="shared" si="68"/>
        <v>16.48</v>
      </c>
      <c r="AC266" s="103">
        <f t="shared" si="69"/>
        <v>16.48</v>
      </c>
      <c r="AE266">
        <v>264</v>
      </c>
      <c r="AF266">
        <v>16.12</v>
      </c>
      <c r="AG266">
        <v>32.6</v>
      </c>
      <c r="AH266">
        <f t="shared" si="70"/>
        <v>16.48</v>
      </c>
      <c r="AI266" s="103">
        <f t="shared" si="71"/>
        <v>16.48</v>
      </c>
      <c r="AK266">
        <v>264</v>
      </c>
      <c r="AL266">
        <v>40.200000000000003</v>
      </c>
      <c r="AM266">
        <v>32.6</v>
      </c>
      <c r="AN266">
        <f t="shared" si="72"/>
        <v>-7.6000000000000014</v>
      </c>
      <c r="AO266" s="103">
        <f t="shared" si="73"/>
        <v>7.6000000000000014</v>
      </c>
      <c r="AQ266">
        <v>264</v>
      </c>
      <c r="AR266">
        <v>16.12</v>
      </c>
      <c r="AS266">
        <v>32.6</v>
      </c>
      <c r="AT266">
        <f t="shared" si="74"/>
        <v>16.48</v>
      </c>
    </row>
    <row r="267" spans="1:46" x14ac:dyDescent="0.25">
      <c r="A267">
        <v>265</v>
      </c>
      <c r="B267">
        <v>16.12</v>
      </c>
      <c r="C267">
        <v>32.6</v>
      </c>
      <c r="D267">
        <f t="shared" si="60"/>
        <v>16.48</v>
      </c>
      <c r="E267" s="103">
        <f t="shared" si="61"/>
        <v>16.48</v>
      </c>
      <c r="G267">
        <v>265</v>
      </c>
      <c r="H267">
        <v>16.12</v>
      </c>
      <c r="I267">
        <v>32.6</v>
      </c>
      <c r="J267">
        <f t="shared" si="62"/>
        <v>16.48</v>
      </c>
      <c r="K267" s="103">
        <f t="shared" si="63"/>
        <v>16.48</v>
      </c>
      <c r="M267">
        <v>265</v>
      </c>
      <c r="N267">
        <v>16.12</v>
      </c>
      <c r="O267">
        <v>32.6</v>
      </c>
      <c r="P267">
        <f t="shared" si="64"/>
        <v>16.48</v>
      </c>
      <c r="Q267" s="103">
        <f t="shared" si="65"/>
        <v>16.48</v>
      </c>
      <c r="S267">
        <v>265</v>
      </c>
      <c r="T267">
        <v>16.12</v>
      </c>
      <c r="U267">
        <v>32.6</v>
      </c>
      <c r="V267">
        <f t="shared" si="66"/>
        <v>16.48</v>
      </c>
      <c r="W267" s="103">
        <f t="shared" si="67"/>
        <v>16.48</v>
      </c>
      <c r="Y267">
        <v>265</v>
      </c>
      <c r="Z267">
        <v>16.12</v>
      </c>
      <c r="AA267">
        <v>32.6</v>
      </c>
      <c r="AB267">
        <f t="shared" si="68"/>
        <v>16.48</v>
      </c>
      <c r="AC267" s="103">
        <f t="shared" si="69"/>
        <v>16.48</v>
      </c>
      <c r="AE267">
        <v>265</v>
      </c>
      <c r="AF267">
        <v>16.12</v>
      </c>
      <c r="AG267">
        <v>32.6</v>
      </c>
      <c r="AH267">
        <f t="shared" si="70"/>
        <v>16.48</v>
      </c>
      <c r="AI267" s="103">
        <f t="shared" si="71"/>
        <v>16.48</v>
      </c>
      <c r="AK267">
        <v>265</v>
      </c>
      <c r="AL267">
        <v>40.200000000000003</v>
      </c>
      <c r="AM267">
        <v>32.6</v>
      </c>
      <c r="AN267">
        <f t="shared" si="72"/>
        <v>-7.6000000000000014</v>
      </c>
      <c r="AO267" s="103">
        <f t="shared" si="73"/>
        <v>7.6000000000000014</v>
      </c>
      <c r="AQ267">
        <v>265</v>
      </c>
      <c r="AR267">
        <v>16.12</v>
      </c>
      <c r="AS267">
        <v>32.6</v>
      </c>
      <c r="AT267">
        <f t="shared" si="74"/>
        <v>16.48</v>
      </c>
    </row>
    <row r="268" spans="1:46" x14ac:dyDescent="0.25">
      <c r="A268">
        <v>266</v>
      </c>
      <c r="B268">
        <v>16.12</v>
      </c>
      <c r="C268">
        <v>32.6</v>
      </c>
      <c r="D268">
        <f t="shared" si="60"/>
        <v>16.48</v>
      </c>
      <c r="E268" s="103">
        <f t="shared" si="61"/>
        <v>16.48</v>
      </c>
      <c r="G268">
        <v>266</v>
      </c>
      <c r="H268">
        <v>16.12</v>
      </c>
      <c r="I268">
        <v>32.6</v>
      </c>
      <c r="J268">
        <f t="shared" si="62"/>
        <v>16.48</v>
      </c>
      <c r="K268" s="103">
        <f t="shared" si="63"/>
        <v>16.48</v>
      </c>
      <c r="M268">
        <v>266</v>
      </c>
      <c r="N268">
        <v>16.12</v>
      </c>
      <c r="O268">
        <v>32.6</v>
      </c>
      <c r="P268">
        <f t="shared" si="64"/>
        <v>16.48</v>
      </c>
      <c r="Q268" s="103">
        <f t="shared" si="65"/>
        <v>16.48</v>
      </c>
      <c r="S268">
        <v>266</v>
      </c>
      <c r="T268">
        <v>16.12</v>
      </c>
      <c r="U268">
        <v>32.6</v>
      </c>
      <c r="V268">
        <f t="shared" si="66"/>
        <v>16.48</v>
      </c>
      <c r="W268" s="103">
        <f t="shared" si="67"/>
        <v>16.48</v>
      </c>
      <c r="Y268">
        <v>266</v>
      </c>
      <c r="Z268">
        <v>16.12</v>
      </c>
      <c r="AA268">
        <v>32.6</v>
      </c>
      <c r="AB268">
        <f t="shared" si="68"/>
        <v>16.48</v>
      </c>
      <c r="AC268" s="103">
        <f t="shared" si="69"/>
        <v>16.48</v>
      </c>
      <c r="AE268">
        <v>266</v>
      </c>
      <c r="AF268">
        <v>16.12</v>
      </c>
      <c r="AG268">
        <v>32.6</v>
      </c>
      <c r="AH268">
        <f t="shared" si="70"/>
        <v>16.48</v>
      </c>
      <c r="AI268" s="103">
        <f t="shared" si="71"/>
        <v>16.48</v>
      </c>
      <c r="AK268">
        <v>266</v>
      </c>
      <c r="AL268">
        <v>40.200000000000003</v>
      </c>
      <c r="AM268">
        <v>32.6</v>
      </c>
      <c r="AN268">
        <f t="shared" si="72"/>
        <v>-7.6000000000000014</v>
      </c>
      <c r="AO268" s="103">
        <f t="shared" si="73"/>
        <v>7.6000000000000014</v>
      </c>
      <c r="AQ268">
        <v>266</v>
      </c>
      <c r="AR268">
        <v>16.12</v>
      </c>
      <c r="AS268">
        <v>32.6</v>
      </c>
      <c r="AT268">
        <f t="shared" si="74"/>
        <v>16.48</v>
      </c>
    </row>
    <row r="269" spans="1:46" x14ac:dyDescent="0.25">
      <c r="A269">
        <v>267</v>
      </c>
      <c r="B269">
        <v>16.12</v>
      </c>
      <c r="C269">
        <v>32.6</v>
      </c>
      <c r="D269">
        <f t="shared" si="60"/>
        <v>16.48</v>
      </c>
      <c r="E269" s="103">
        <f t="shared" si="61"/>
        <v>16.48</v>
      </c>
      <c r="G269">
        <v>267</v>
      </c>
      <c r="H269">
        <v>16.12</v>
      </c>
      <c r="I269">
        <v>32.6</v>
      </c>
      <c r="J269">
        <f t="shared" si="62"/>
        <v>16.48</v>
      </c>
      <c r="K269" s="103">
        <f t="shared" si="63"/>
        <v>16.48</v>
      </c>
      <c r="M269">
        <v>267</v>
      </c>
      <c r="N269">
        <v>16.12</v>
      </c>
      <c r="O269">
        <v>32.6</v>
      </c>
      <c r="P269">
        <f t="shared" si="64"/>
        <v>16.48</v>
      </c>
      <c r="Q269" s="103">
        <f t="shared" si="65"/>
        <v>16.48</v>
      </c>
      <c r="S269">
        <v>267</v>
      </c>
      <c r="T269">
        <v>16.12</v>
      </c>
      <c r="U269">
        <v>32.6</v>
      </c>
      <c r="V269">
        <f t="shared" si="66"/>
        <v>16.48</v>
      </c>
      <c r="W269" s="103">
        <f t="shared" si="67"/>
        <v>16.48</v>
      </c>
      <c r="Y269">
        <v>267</v>
      </c>
      <c r="Z269">
        <v>16.12</v>
      </c>
      <c r="AA269">
        <v>32.6</v>
      </c>
      <c r="AB269">
        <f t="shared" si="68"/>
        <v>16.48</v>
      </c>
      <c r="AC269" s="103">
        <f t="shared" si="69"/>
        <v>16.48</v>
      </c>
      <c r="AE269">
        <v>267</v>
      </c>
      <c r="AF269">
        <v>16.12</v>
      </c>
      <c r="AG269">
        <v>32.6</v>
      </c>
      <c r="AH269">
        <f t="shared" si="70"/>
        <v>16.48</v>
      </c>
      <c r="AI269" s="103">
        <f t="shared" si="71"/>
        <v>16.48</v>
      </c>
      <c r="AK269">
        <v>267</v>
      </c>
      <c r="AL269">
        <v>40.200000000000003</v>
      </c>
      <c r="AM269">
        <v>32.6</v>
      </c>
      <c r="AN269">
        <f t="shared" si="72"/>
        <v>-7.6000000000000014</v>
      </c>
      <c r="AO269" s="103">
        <f t="shared" si="73"/>
        <v>7.6000000000000014</v>
      </c>
      <c r="AQ269">
        <v>267</v>
      </c>
      <c r="AR269">
        <v>16.12</v>
      </c>
      <c r="AS269">
        <v>32.6</v>
      </c>
      <c r="AT269">
        <f t="shared" si="74"/>
        <v>16.48</v>
      </c>
    </row>
    <row r="270" spans="1:46" x14ac:dyDescent="0.25">
      <c r="A270">
        <v>268</v>
      </c>
      <c r="B270">
        <v>16.12</v>
      </c>
      <c r="C270">
        <v>32.6</v>
      </c>
      <c r="D270">
        <f t="shared" si="60"/>
        <v>16.48</v>
      </c>
      <c r="E270" s="103">
        <f t="shared" si="61"/>
        <v>16.48</v>
      </c>
      <c r="G270">
        <v>268</v>
      </c>
      <c r="H270">
        <v>16.12</v>
      </c>
      <c r="I270">
        <v>32.6</v>
      </c>
      <c r="J270">
        <f t="shared" si="62"/>
        <v>16.48</v>
      </c>
      <c r="K270" s="103">
        <f t="shared" si="63"/>
        <v>16.48</v>
      </c>
      <c r="M270">
        <v>268</v>
      </c>
      <c r="N270">
        <v>16.12</v>
      </c>
      <c r="O270">
        <v>32.6</v>
      </c>
      <c r="P270">
        <f t="shared" si="64"/>
        <v>16.48</v>
      </c>
      <c r="Q270" s="103">
        <f t="shared" si="65"/>
        <v>16.48</v>
      </c>
      <c r="S270">
        <v>268</v>
      </c>
      <c r="T270">
        <v>16.12</v>
      </c>
      <c r="U270">
        <v>32.6</v>
      </c>
      <c r="V270">
        <f t="shared" si="66"/>
        <v>16.48</v>
      </c>
      <c r="W270" s="103">
        <f t="shared" si="67"/>
        <v>16.48</v>
      </c>
      <c r="Y270">
        <v>268</v>
      </c>
      <c r="Z270">
        <v>16.12</v>
      </c>
      <c r="AA270">
        <v>32.6</v>
      </c>
      <c r="AB270">
        <f t="shared" si="68"/>
        <v>16.48</v>
      </c>
      <c r="AC270" s="103">
        <f t="shared" si="69"/>
        <v>16.48</v>
      </c>
      <c r="AE270">
        <v>268</v>
      </c>
      <c r="AF270">
        <v>16.12</v>
      </c>
      <c r="AG270">
        <v>32.6</v>
      </c>
      <c r="AH270">
        <f t="shared" si="70"/>
        <v>16.48</v>
      </c>
      <c r="AI270" s="103">
        <f t="shared" si="71"/>
        <v>16.48</v>
      </c>
      <c r="AK270">
        <v>268</v>
      </c>
      <c r="AL270">
        <v>40.200000000000003</v>
      </c>
      <c r="AM270">
        <v>32.6</v>
      </c>
      <c r="AN270">
        <f t="shared" si="72"/>
        <v>-7.6000000000000014</v>
      </c>
      <c r="AO270" s="103">
        <f t="shared" si="73"/>
        <v>7.6000000000000014</v>
      </c>
      <c r="AQ270">
        <v>268</v>
      </c>
      <c r="AR270">
        <v>16.12</v>
      </c>
      <c r="AS270">
        <v>32.6</v>
      </c>
      <c r="AT270">
        <f t="shared" si="74"/>
        <v>16.48</v>
      </c>
    </row>
    <row r="271" spans="1:46" x14ac:dyDescent="0.25">
      <c r="A271">
        <v>269</v>
      </c>
      <c r="B271">
        <v>16.12</v>
      </c>
      <c r="C271">
        <v>32.6</v>
      </c>
      <c r="D271">
        <f t="shared" si="60"/>
        <v>16.48</v>
      </c>
      <c r="E271" s="103">
        <f t="shared" si="61"/>
        <v>16.48</v>
      </c>
      <c r="G271">
        <v>269</v>
      </c>
      <c r="H271">
        <v>16.12</v>
      </c>
      <c r="I271">
        <v>32.6</v>
      </c>
      <c r="J271">
        <f t="shared" si="62"/>
        <v>16.48</v>
      </c>
      <c r="K271" s="103">
        <f t="shared" si="63"/>
        <v>16.48</v>
      </c>
      <c r="M271">
        <v>269</v>
      </c>
      <c r="N271">
        <v>16.12</v>
      </c>
      <c r="O271">
        <v>32.6</v>
      </c>
      <c r="P271">
        <f t="shared" si="64"/>
        <v>16.48</v>
      </c>
      <c r="Q271" s="103">
        <f t="shared" si="65"/>
        <v>16.48</v>
      </c>
      <c r="S271">
        <v>269</v>
      </c>
      <c r="T271">
        <v>16.12</v>
      </c>
      <c r="U271">
        <v>32.6</v>
      </c>
      <c r="V271">
        <f t="shared" si="66"/>
        <v>16.48</v>
      </c>
      <c r="W271" s="103">
        <f t="shared" si="67"/>
        <v>16.48</v>
      </c>
      <c r="Y271">
        <v>269</v>
      </c>
      <c r="Z271">
        <v>16.12</v>
      </c>
      <c r="AA271">
        <v>32.6</v>
      </c>
      <c r="AB271">
        <f t="shared" si="68"/>
        <v>16.48</v>
      </c>
      <c r="AC271" s="103">
        <f t="shared" si="69"/>
        <v>16.48</v>
      </c>
      <c r="AE271">
        <v>269</v>
      </c>
      <c r="AF271">
        <v>16.12</v>
      </c>
      <c r="AG271">
        <v>32.6</v>
      </c>
      <c r="AH271">
        <f t="shared" si="70"/>
        <v>16.48</v>
      </c>
      <c r="AI271" s="103">
        <f t="shared" si="71"/>
        <v>16.48</v>
      </c>
      <c r="AK271">
        <v>269</v>
      </c>
      <c r="AL271">
        <v>40.200000000000003</v>
      </c>
      <c r="AM271">
        <v>32.6</v>
      </c>
      <c r="AN271">
        <f t="shared" si="72"/>
        <v>-7.6000000000000014</v>
      </c>
      <c r="AO271" s="103">
        <f t="shared" si="73"/>
        <v>7.6000000000000014</v>
      </c>
      <c r="AQ271">
        <v>269</v>
      </c>
      <c r="AR271">
        <v>16.12</v>
      </c>
      <c r="AS271">
        <v>32.6</v>
      </c>
      <c r="AT271">
        <f t="shared" si="74"/>
        <v>16.48</v>
      </c>
    </row>
    <row r="272" spans="1:46" x14ac:dyDescent="0.25">
      <c r="A272">
        <v>270</v>
      </c>
      <c r="B272">
        <v>16.12</v>
      </c>
      <c r="C272">
        <v>32.6</v>
      </c>
      <c r="D272">
        <f t="shared" si="60"/>
        <v>16.48</v>
      </c>
      <c r="E272" s="103">
        <f t="shared" si="61"/>
        <v>16.48</v>
      </c>
      <c r="G272">
        <v>270</v>
      </c>
      <c r="H272">
        <v>16.12</v>
      </c>
      <c r="I272">
        <v>32.6</v>
      </c>
      <c r="J272">
        <f t="shared" si="62"/>
        <v>16.48</v>
      </c>
      <c r="K272" s="103">
        <f t="shared" si="63"/>
        <v>16.48</v>
      </c>
      <c r="M272">
        <v>270</v>
      </c>
      <c r="N272">
        <v>16.12</v>
      </c>
      <c r="O272">
        <v>32.6</v>
      </c>
      <c r="P272">
        <f t="shared" si="64"/>
        <v>16.48</v>
      </c>
      <c r="Q272" s="103">
        <f t="shared" si="65"/>
        <v>16.48</v>
      </c>
      <c r="S272">
        <v>270</v>
      </c>
      <c r="T272">
        <v>16.12</v>
      </c>
      <c r="U272">
        <v>32.6</v>
      </c>
      <c r="V272">
        <f t="shared" si="66"/>
        <v>16.48</v>
      </c>
      <c r="W272" s="103">
        <f t="shared" si="67"/>
        <v>16.48</v>
      </c>
      <c r="Y272">
        <v>270</v>
      </c>
      <c r="Z272">
        <v>16.12</v>
      </c>
      <c r="AA272">
        <v>32.6</v>
      </c>
      <c r="AB272">
        <f t="shared" si="68"/>
        <v>16.48</v>
      </c>
      <c r="AC272" s="103">
        <f t="shared" si="69"/>
        <v>16.48</v>
      </c>
      <c r="AE272">
        <v>270</v>
      </c>
      <c r="AF272">
        <v>16.12</v>
      </c>
      <c r="AG272">
        <v>32.6</v>
      </c>
      <c r="AH272">
        <f t="shared" si="70"/>
        <v>16.48</v>
      </c>
      <c r="AI272" s="103">
        <f t="shared" si="71"/>
        <v>16.48</v>
      </c>
      <c r="AK272">
        <v>270</v>
      </c>
      <c r="AL272">
        <v>40.200000000000003</v>
      </c>
      <c r="AM272">
        <v>32.6</v>
      </c>
      <c r="AN272">
        <f t="shared" si="72"/>
        <v>-7.6000000000000014</v>
      </c>
      <c r="AO272" s="103">
        <f t="shared" si="73"/>
        <v>7.6000000000000014</v>
      </c>
      <c r="AQ272">
        <v>270</v>
      </c>
      <c r="AR272">
        <v>16.12</v>
      </c>
      <c r="AS272">
        <v>32.6</v>
      </c>
      <c r="AT272">
        <f t="shared" si="74"/>
        <v>16.48</v>
      </c>
    </row>
    <row r="273" spans="1:46" x14ac:dyDescent="0.25">
      <c r="A273">
        <v>271</v>
      </c>
      <c r="B273">
        <v>16.12</v>
      </c>
      <c r="C273">
        <v>32.6</v>
      </c>
      <c r="D273">
        <f t="shared" si="60"/>
        <v>16.48</v>
      </c>
      <c r="E273" s="103">
        <f t="shared" si="61"/>
        <v>16.48</v>
      </c>
      <c r="G273">
        <v>271</v>
      </c>
      <c r="H273">
        <v>16.12</v>
      </c>
      <c r="I273">
        <v>32.6</v>
      </c>
      <c r="J273">
        <f t="shared" si="62"/>
        <v>16.48</v>
      </c>
      <c r="K273" s="103">
        <f t="shared" si="63"/>
        <v>16.48</v>
      </c>
      <c r="M273">
        <v>271</v>
      </c>
      <c r="N273">
        <v>16.12</v>
      </c>
      <c r="O273">
        <v>32.6</v>
      </c>
      <c r="P273">
        <f t="shared" si="64"/>
        <v>16.48</v>
      </c>
      <c r="Q273" s="103">
        <f t="shared" si="65"/>
        <v>16.48</v>
      </c>
      <c r="S273">
        <v>271</v>
      </c>
      <c r="T273">
        <v>16.12</v>
      </c>
      <c r="U273">
        <v>32.6</v>
      </c>
      <c r="V273">
        <f t="shared" si="66"/>
        <v>16.48</v>
      </c>
      <c r="W273" s="103">
        <f t="shared" si="67"/>
        <v>16.48</v>
      </c>
      <c r="Y273">
        <v>271</v>
      </c>
      <c r="Z273">
        <v>16.12</v>
      </c>
      <c r="AA273">
        <v>32.6</v>
      </c>
      <c r="AB273">
        <f t="shared" si="68"/>
        <v>16.48</v>
      </c>
      <c r="AC273" s="103">
        <f t="shared" si="69"/>
        <v>16.48</v>
      </c>
      <c r="AE273">
        <v>271</v>
      </c>
      <c r="AF273">
        <v>16.12</v>
      </c>
      <c r="AG273">
        <v>32.6</v>
      </c>
      <c r="AH273">
        <f t="shared" si="70"/>
        <v>16.48</v>
      </c>
      <c r="AI273" s="103">
        <f t="shared" si="71"/>
        <v>16.48</v>
      </c>
      <c r="AK273">
        <v>271</v>
      </c>
      <c r="AL273">
        <v>40.200000000000003</v>
      </c>
      <c r="AM273">
        <v>32.6</v>
      </c>
      <c r="AN273">
        <f t="shared" si="72"/>
        <v>-7.6000000000000014</v>
      </c>
      <c r="AO273" s="103">
        <f t="shared" si="73"/>
        <v>7.6000000000000014</v>
      </c>
      <c r="AQ273">
        <v>271</v>
      </c>
      <c r="AR273">
        <v>16.12</v>
      </c>
      <c r="AS273">
        <v>32.6</v>
      </c>
      <c r="AT273">
        <f t="shared" si="74"/>
        <v>16.48</v>
      </c>
    </row>
    <row r="274" spans="1:46" x14ac:dyDescent="0.25">
      <c r="A274">
        <v>272</v>
      </c>
      <c r="B274">
        <v>16.12</v>
      </c>
      <c r="C274">
        <v>32.6</v>
      </c>
      <c r="D274">
        <f t="shared" si="60"/>
        <v>16.48</v>
      </c>
      <c r="E274" s="103">
        <f t="shared" si="61"/>
        <v>16.48</v>
      </c>
      <c r="G274">
        <v>272</v>
      </c>
      <c r="H274">
        <v>16.12</v>
      </c>
      <c r="I274">
        <v>32.6</v>
      </c>
      <c r="J274">
        <f t="shared" si="62"/>
        <v>16.48</v>
      </c>
      <c r="K274" s="103">
        <f t="shared" si="63"/>
        <v>16.48</v>
      </c>
      <c r="M274">
        <v>272</v>
      </c>
      <c r="N274">
        <v>16.12</v>
      </c>
      <c r="O274">
        <v>32.6</v>
      </c>
      <c r="P274">
        <f t="shared" si="64"/>
        <v>16.48</v>
      </c>
      <c r="Q274" s="103">
        <f t="shared" si="65"/>
        <v>16.48</v>
      </c>
      <c r="S274">
        <v>272</v>
      </c>
      <c r="T274">
        <v>16.12</v>
      </c>
      <c r="U274">
        <v>32.6</v>
      </c>
      <c r="V274">
        <f t="shared" si="66"/>
        <v>16.48</v>
      </c>
      <c r="W274" s="103">
        <f t="shared" si="67"/>
        <v>16.48</v>
      </c>
      <c r="Y274">
        <v>272</v>
      </c>
      <c r="Z274">
        <v>16.12</v>
      </c>
      <c r="AA274">
        <v>32.6</v>
      </c>
      <c r="AB274">
        <f t="shared" si="68"/>
        <v>16.48</v>
      </c>
      <c r="AC274" s="103">
        <f t="shared" si="69"/>
        <v>16.48</v>
      </c>
      <c r="AE274">
        <v>272</v>
      </c>
      <c r="AF274">
        <v>16.12</v>
      </c>
      <c r="AG274">
        <v>32.6</v>
      </c>
      <c r="AH274">
        <f t="shared" si="70"/>
        <v>16.48</v>
      </c>
      <c r="AI274" s="103">
        <f t="shared" si="71"/>
        <v>16.48</v>
      </c>
      <c r="AK274">
        <v>272</v>
      </c>
      <c r="AL274">
        <v>40.200000000000003</v>
      </c>
      <c r="AM274">
        <v>32.6</v>
      </c>
      <c r="AN274">
        <f t="shared" si="72"/>
        <v>-7.6000000000000014</v>
      </c>
      <c r="AO274" s="103">
        <f t="shared" si="73"/>
        <v>7.6000000000000014</v>
      </c>
      <c r="AQ274">
        <v>272</v>
      </c>
      <c r="AR274">
        <v>16.12</v>
      </c>
      <c r="AS274">
        <v>32.6</v>
      </c>
      <c r="AT274">
        <f t="shared" si="74"/>
        <v>16.48</v>
      </c>
    </row>
    <row r="275" spans="1:46" x14ac:dyDescent="0.25">
      <c r="A275">
        <v>273</v>
      </c>
      <c r="B275">
        <v>16.12</v>
      </c>
      <c r="C275">
        <v>32.6</v>
      </c>
      <c r="D275">
        <f t="shared" si="60"/>
        <v>16.48</v>
      </c>
      <c r="E275" s="103">
        <f t="shared" si="61"/>
        <v>16.48</v>
      </c>
      <c r="G275">
        <v>273</v>
      </c>
      <c r="H275">
        <v>16.12</v>
      </c>
      <c r="I275">
        <v>32.6</v>
      </c>
      <c r="J275">
        <f t="shared" si="62"/>
        <v>16.48</v>
      </c>
      <c r="K275" s="103">
        <f t="shared" si="63"/>
        <v>16.48</v>
      </c>
      <c r="M275">
        <v>273</v>
      </c>
      <c r="N275">
        <v>16.12</v>
      </c>
      <c r="O275">
        <v>32.6</v>
      </c>
      <c r="P275">
        <f t="shared" si="64"/>
        <v>16.48</v>
      </c>
      <c r="Q275" s="103">
        <f t="shared" si="65"/>
        <v>16.48</v>
      </c>
      <c r="S275">
        <v>273</v>
      </c>
      <c r="T275">
        <v>16.12</v>
      </c>
      <c r="U275">
        <v>32.6</v>
      </c>
      <c r="V275">
        <f t="shared" si="66"/>
        <v>16.48</v>
      </c>
      <c r="W275" s="103">
        <f t="shared" si="67"/>
        <v>16.48</v>
      </c>
      <c r="Y275">
        <v>273</v>
      </c>
      <c r="Z275">
        <v>16.12</v>
      </c>
      <c r="AA275">
        <v>32.6</v>
      </c>
      <c r="AB275">
        <f t="shared" si="68"/>
        <v>16.48</v>
      </c>
      <c r="AC275" s="103">
        <f t="shared" si="69"/>
        <v>16.48</v>
      </c>
      <c r="AE275">
        <v>273</v>
      </c>
      <c r="AF275">
        <v>16.12</v>
      </c>
      <c r="AG275">
        <v>32.6</v>
      </c>
      <c r="AH275">
        <f t="shared" si="70"/>
        <v>16.48</v>
      </c>
      <c r="AI275" s="103">
        <f t="shared" si="71"/>
        <v>16.48</v>
      </c>
      <c r="AK275">
        <v>273</v>
      </c>
      <c r="AL275">
        <v>40.200000000000003</v>
      </c>
      <c r="AM275">
        <v>32.6</v>
      </c>
      <c r="AN275">
        <f t="shared" si="72"/>
        <v>-7.6000000000000014</v>
      </c>
      <c r="AO275" s="103">
        <f t="shared" si="73"/>
        <v>7.6000000000000014</v>
      </c>
      <c r="AQ275">
        <v>273</v>
      </c>
      <c r="AR275">
        <v>16.12</v>
      </c>
      <c r="AS275">
        <v>32.6</v>
      </c>
      <c r="AT275">
        <f t="shared" si="74"/>
        <v>16.48</v>
      </c>
    </row>
    <row r="276" spans="1:46" x14ac:dyDescent="0.25">
      <c r="A276">
        <v>274</v>
      </c>
      <c r="B276">
        <v>16.12</v>
      </c>
      <c r="C276">
        <v>32.6</v>
      </c>
      <c r="D276">
        <f t="shared" si="60"/>
        <v>16.48</v>
      </c>
      <c r="E276" s="103">
        <f t="shared" si="61"/>
        <v>16.48</v>
      </c>
      <c r="G276">
        <v>274</v>
      </c>
      <c r="H276">
        <v>16.12</v>
      </c>
      <c r="I276">
        <v>32.6</v>
      </c>
      <c r="J276">
        <f t="shared" si="62"/>
        <v>16.48</v>
      </c>
      <c r="K276" s="103">
        <f t="shared" si="63"/>
        <v>16.48</v>
      </c>
      <c r="M276">
        <v>274</v>
      </c>
      <c r="N276">
        <v>16.12</v>
      </c>
      <c r="O276">
        <v>32.6</v>
      </c>
      <c r="P276">
        <f t="shared" si="64"/>
        <v>16.48</v>
      </c>
      <c r="Q276" s="103">
        <f t="shared" si="65"/>
        <v>16.48</v>
      </c>
      <c r="S276">
        <v>274</v>
      </c>
      <c r="T276">
        <v>16.12</v>
      </c>
      <c r="U276">
        <v>32.6</v>
      </c>
      <c r="V276">
        <f t="shared" si="66"/>
        <v>16.48</v>
      </c>
      <c r="W276" s="103">
        <f t="shared" si="67"/>
        <v>16.48</v>
      </c>
      <c r="Y276">
        <v>274</v>
      </c>
      <c r="Z276">
        <v>16.12</v>
      </c>
      <c r="AA276">
        <v>32.6</v>
      </c>
      <c r="AB276">
        <f t="shared" si="68"/>
        <v>16.48</v>
      </c>
      <c r="AC276" s="103">
        <f t="shared" si="69"/>
        <v>16.48</v>
      </c>
      <c r="AE276">
        <v>274</v>
      </c>
      <c r="AF276">
        <v>16.12</v>
      </c>
      <c r="AG276">
        <v>32.6</v>
      </c>
      <c r="AH276">
        <f t="shared" si="70"/>
        <v>16.48</v>
      </c>
      <c r="AI276" s="103">
        <f t="shared" si="71"/>
        <v>16.48</v>
      </c>
      <c r="AK276">
        <v>274</v>
      </c>
      <c r="AL276">
        <v>40.200000000000003</v>
      </c>
      <c r="AM276">
        <v>32.6</v>
      </c>
      <c r="AN276">
        <f t="shared" si="72"/>
        <v>-7.6000000000000014</v>
      </c>
      <c r="AO276" s="103">
        <f t="shared" si="73"/>
        <v>7.6000000000000014</v>
      </c>
      <c r="AQ276">
        <v>274</v>
      </c>
      <c r="AR276">
        <v>16.12</v>
      </c>
      <c r="AS276">
        <v>32.6</v>
      </c>
      <c r="AT276">
        <f t="shared" si="74"/>
        <v>16.48</v>
      </c>
    </row>
    <row r="277" spans="1:46" x14ac:dyDescent="0.25">
      <c r="A277">
        <v>275</v>
      </c>
      <c r="B277">
        <v>16.12</v>
      </c>
      <c r="C277">
        <v>32.6</v>
      </c>
      <c r="D277">
        <f t="shared" si="60"/>
        <v>16.48</v>
      </c>
      <c r="E277" s="103">
        <f t="shared" si="61"/>
        <v>16.48</v>
      </c>
      <c r="G277">
        <v>275</v>
      </c>
      <c r="H277">
        <v>16.12</v>
      </c>
      <c r="I277">
        <v>32.6</v>
      </c>
      <c r="J277">
        <f t="shared" si="62"/>
        <v>16.48</v>
      </c>
      <c r="K277" s="103">
        <f t="shared" si="63"/>
        <v>16.48</v>
      </c>
      <c r="M277">
        <v>275</v>
      </c>
      <c r="N277">
        <v>16.12</v>
      </c>
      <c r="O277">
        <v>32.6</v>
      </c>
      <c r="P277">
        <f t="shared" si="64"/>
        <v>16.48</v>
      </c>
      <c r="Q277" s="103">
        <f t="shared" si="65"/>
        <v>16.48</v>
      </c>
      <c r="S277">
        <v>275</v>
      </c>
      <c r="T277">
        <v>16.12</v>
      </c>
      <c r="U277">
        <v>32.6</v>
      </c>
      <c r="V277">
        <f t="shared" si="66"/>
        <v>16.48</v>
      </c>
      <c r="W277" s="103">
        <f t="shared" si="67"/>
        <v>16.48</v>
      </c>
      <c r="Y277">
        <v>275</v>
      </c>
      <c r="Z277">
        <v>16.12</v>
      </c>
      <c r="AA277">
        <v>32.6</v>
      </c>
      <c r="AB277">
        <f t="shared" si="68"/>
        <v>16.48</v>
      </c>
      <c r="AC277" s="103">
        <f t="shared" si="69"/>
        <v>16.48</v>
      </c>
      <c r="AE277">
        <v>275</v>
      </c>
      <c r="AF277">
        <v>16.12</v>
      </c>
      <c r="AG277">
        <v>32.6</v>
      </c>
      <c r="AH277">
        <f t="shared" si="70"/>
        <v>16.48</v>
      </c>
      <c r="AI277" s="103">
        <f t="shared" si="71"/>
        <v>16.48</v>
      </c>
      <c r="AK277">
        <v>275</v>
      </c>
      <c r="AL277">
        <v>40.200000000000003</v>
      </c>
      <c r="AM277">
        <v>32.6</v>
      </c>
      <c r="AN277">
        <f t="shared" si="72"/>
        <v>-7.6000000000000014</v>
      </c>
      <c r="AO277" s="103">
        <f t="shared" si="73"/>
        <v>7.6000000000000014</v>
      </c>
      <c r="AQ277">
        <v>275</v>
      </c>
      <c r="AR277">
        <v>16.12</v>
      </c>
      <c r="AS277">
        <v>32.6</v>
      </c>
      <c r="AT277">
        <f t="shared" si="74"/>
        <v>16.48</v>
      </c>
    </row>
    <row r="278" spans="1:46" x14ac:dyDescent="0.25">
      <c r="A278">
        <v>276</v>
      </c>
      <c r="B278">
        <v>16.12</v>
      </c>
      <c r="C278">
        <v>32.6</v>
      </c>
      <c r="D278">
        <f t="shared" si="60"/>
        <v>16.48</v>
      </c>
      <c r="E278" s="103">
        <f t="shared" si="61"/>
        <v>16.48</v>
      </c>
      <c r="G278">
        <v>276</v>
      </c>
      <c r="H278">
        <v>16.12</v>
      </c>
      <c r="I278">
        <v>32.6</v>
      </c>
      <c r="J278">
        <f t="shared" si="62"/>
        <v>16.48</v>
      </c>
      <c r="K278" s="103">
        <f t="shared" si="63"/>
        <v>16.48</v>
      </c>
      <c r="M278">
        <v>276</v>
      </c>
      <c r="N278">
        <v>16.12</v>
      </c>
      <c r="O278">
        <v>32.6</v>
      </c>
      <c r="P278">
        <f t="shared" si="64"/>
        <v>16.48</v>
      </c>
      <c r="Q278" s="103">
        <f t="shared" si="65"/>
        <v>16.48</v>
      </c>
      <c r="S278">
        <v>276</v>
      </c>
      <c r="T278">
        <v>16.12</v>
      </c>
      <c r="U278">
        <v>32.6</v>
      </c>
      <c r="V278">
        <f t="shared" si="66"/>
        <v>16.48</v>
      </c>
      <c r="W278" s="103">
        <f t="shared" si="67"/>
        <v>16.48</v>
      </c>
      <c r="Y278">
        <v>276</v>
      </c>
      <c r="Z278">
        <v>16.12</v>
      </c>
      <c r="AA278">
        <v>32.6</v>
      </c>
      <c r="AB278">
        <f t="shared" si="68"/>
        <v>16.48</v>
      </c>
      <c r="AC278" s="103">
        <f t="shared" si="69"/>
        <v>16.48</v>
      </c>
      <c r="AE278">
        <v>276</v>
      </c>
      <c r="AF278">
        <v>16.12</v>
      </c>
      <c r="AG278">
        <v>32.6</v>
      </c>
      <c r="AH278">
        <f t="shared" si="70"/>
        <v>16.48</v>
      </c>
      <c r="AI278" s="103">
        <f t="shared" si="71"/>
        <v>16.48</v>
      </c>
      <c r="AK278">
        <v>276</v>
      </c>
      <c r="AL278">
        <v>40.200000000000003</v>
      </c>
      <c r="AM278">
        <v>32.6</v>
      </c>
      <c r="AN278">
        <f t="shared" si="72"/>
        <v>-7.6000000000000014</v>
      </c>
      <c r="AO278" s="103">
        <f t="shared" si="73"/>
        <v>7.6000000000000014</v>
      </c>
      <c r="AQ278">
        <v>276</v>
      </c>
      <c r="AR278">
        <v>16.12</v>
      </c>
      <c r="AS278">
        <v>32.6</v>
      </c>
      <c r="AT278">
        <f t="shared" si="74"/>
        <v>16.48</v>
      </c>
    </row>
    <row r="279" spans="1:46" x14ac:dyDescent="0.25">
      <c r="A279">
        <v>277</v>
      </c>
      <c r="B279">
        <v>16.12</v>
      </c>
      <c r="C279">
        <v>32.6</v>
      </c>
      <c r="D279">
        <f t="shared" si="60"/>
        <v>16.48</v>
      </c>
      <c r="E279" s="103">
        <f t="shared" si="61"/>
        <v>16.48</v>
      </c>
      <c r="G279">
        <v>277</v>
      </c>
      <c r="H279">
        <v>16.12</v>
      </c>
      <c r="I279">
        <v>32.6</v>
      </c>
      <c r="J279">
        <f t="shared" si="62"/>
        <v>16.48</v>
      </c>
      <c r="K279" s="103">
        <f t="shared" si="63"/>
        <v>16.48</v>
      </c>
      <c r="M279">
        <v>277</v>
      </c>
      <c r="N279">
        <v>16.12</v>
      </c>
      <c r="O279">
        <v>32.6</v>
      </c>
      <c r="P279">
        <f t="shared" si="64"/>
        <v>16.48</v>
      </c>
      <c r="Q279" s="103">
        <f t="shared" si="65"/>
        <v>16.48</v>
      </c>
      <c r="S279">
        <v>277</v>
      </c>
      <c r="T279">
        <v>16.12</v>
      </c>
      <c r="U279">
        <v>32.6</v>
      </c>
      <c r="V279">
        <f t="shared" si="66"/>
        <v>16.48</v>
      </c>
      <c r="W279" s="103">
        <f t="shared" si="67"/>
        <v>16.48</v>
      </c>
      <c r="Y279">
        <v>277</v>
      </c>
      <c r="Z279">
        <v>16.12</v>
      </c>
      <c r="AA279">
        <v>32.6</v>
      </c>
      <c r="AB279">
        <f t="shared" si="68"/>
        <v>16.48</v>
      </c>
      <c r="AC279" s="103">
        <f t="shared" si="69"/>
        <v>16.48</v>
      </c>
      <c r="AE279">
        <v>277</v>
      </c>
      <c r="AF279">
        <v>16.12</v>
      </c>
      <c r="AG279">
        <v>32.6</v>
      </c>
      <c r="AH279">
        <f t="shared" si="70"/>
        <v>16.48</v>
      </c>
      <c r="AI279" s="103">
        <f t="shared" si="71"/>
        <v>16.48</v>
      </c>
      <c r="AK279">
        <v>277</v>
      </c>
      <c r="AL279">
        <v>40.200000000000003</v>
      </c>
      <c r="AM279">
        <v>32.6</v>
      </c>
      <c r="AN279">
        <f t="shared" si="72"/>
        <v>-7.6000000000000014</v>
      </c>
      <c r="AO279" s="103">
        <f t="shared" si="73"/>
        <v>7.6000000000000014</v>
      </c>
      <c r="AQ279">
        <v>277</v>
      </c>
      <c r="AR279">
        <v>16.12</v>
      </c>
      <c r="AS279">
        <v>32.6</v>
      </c>
      <c r="AT279">
        <f t="shared" si="74"/>
        <v>16.48</v>
      </c>
    </row>
    <row r="280" spans="1:46" x14ac:dyDescent="0.25">
      <c r="A280">
        <v>278</v>
      </c>
      <c r="B280">
        <v>16.12</v>
      </c>
      <c r="C280">
        <v>32.6</v>
      </c>
      <c r="D280">
        <f t="shared" si="60"/>
        <v>16.48</v>
      </c>
      <c r="E280" s="103">
        <f t="shared" si="61"/>
        <v>16.48</v>
      </c>
      <c r="G280">
        <v>278</v>
      </c>
      <c r="H280">
        <v>16.12</v>
      </c>
      <c r="I280">
        <v>32.6</v>
      </c>
      <c r="J280">
        <f t="shared" si="62"/>
        <v>16.48</v>
      </c>
      <c r="K280" s="103">
        <f t="shared" si="63"/>
        <v>16.48</v>
      </c>
      <c r="M280">
        <v>278</v>
      </c>
      <c r="N280">
        <v>16.12</v>
      </c>
      <c r="O280">
        <v>32.6</v>
      </c>
      <c r="P280">
        <f t="shared" si="64"/>
        <v>16.48</v>
      </c>
      <c r="Q280" s="103">
        <f t="shared" si="65"/>
        <v>16.48</v>
      </c>
      <c r="S280">
        <v>278</v>
      </c>
      <c r="T280">
        <v>16.12</v>
      </c>
      <c r="U280">
        <v>32.6</v>
      </c>
      <c r="V280">
        <f t="shared" si="66"/>
        <v>16.48</v>
      </c>
      <c r="W280" s="103">
        <f t="shared" si="67"/>
        <v>16.48</v>
      </c>
      <c r="Y280">
        <v>278</v>
      </c>
      <c r="Z280">
        <v>16.12</v>
      </c>
      <c r="AA280">
        <v>32.6</v>
      </c>
      <c r="AB280">
        <f t="shared" si="68"/>
        <v>16.48</v>
      </c>
      <c r="AC280" s="103">
        <f t="shared" si="69"/>
        <v>16.48</v>
      </c>
      <c r="AE280">
        <v>278</v>
      </c>
      <c r="AF280">
        <v>16.12</v>
      </c>
      <c r="AG280">
        <v>32.6</v>
      </c>
      <c r="AH280">
        <f t="shared" si="70"/>
        <v>16.48</v>
      </c>
      <c r="AI280" s="103">
        <f t="shared" si="71"/>
        <v>16.48</v>
      </c>
      <c r="AK280">
        <v>278</v>
      </c>
      <c r="AL280">
        <v>40.200000000000003</v>
      </c>
      <c r="AM280">
        <v>32.6</v>
      </c>
      <c r="AN280">
        <f t="shared" si="72"/>
        <v>-7.6000000000000014</v>
      </c>
      <c r="AO280" s="103">
        <f t="shared" si="73"/>
        <v>7.6000000000000014</v>
      </c>
      <c r="AQ280">
        <v>278</v>
      </c>
      <c r="AR280">
        <v>16.12</v>
      </c>
      <c r="AS280">
        <v>32.6</v>
      </c>
      <c r="AT280">
        <f t="shared" si="74"/>
        <v>16.48</v>
      </c>
    </row>
    <row r="281" spans="1:46" x14ac:dyDescent="0.25">
      <c r="A281">
        <v>279</v>
      </c>
      <c r="B281">
        <v>16.12</v>
      </c>
      <c r="C281">
        <v>32.6</v>
      </c>
      <c r="D281">
        <f t="shared" si="60"/>
        <v>16.48</v>
      </c>
      <c r="E281" s="103">
        <f t="shared" si="61"/>
        <v>16.48</v>
      </c>
      <c r="G281">
        <v>279</v>
      </c>
      <c r="H281">
        <v>16.12</v>
      </c>
      <c r="I281">
        <v>32.6</v>
      </c>
      <c r="J281">
        <f t="shared" si="62"/>
        <v>16.48</v>
      </c>
      <c r="K281" s="103">
        <f t="shared" si="63"/>
        <v>16.48</v>
      </c>
      <c r="M281">
        <v>279</v>
      </c>
      <c r="N281">
        <v>16.12</v>
      </c>
      <c r="O281">
        <v>32.6</v>
      </c>
      <c r="P281">
        <f t="shared" si="64"/>
        <v>16.48</v>
      </c>
      <c r="Q281" s="103">
        <f t="shared" si="65"/>
        <v>16.48</v>
      </c>
      <c r="S281">
        <v>279</v>
      </c>
      <c r="T281">
        <v>16.12</v>
      </c>
      <c r="U281">
        <v>32.6</v>
      </c>
      <c r="V281">
        <f t="shared" si="66"/>
        <v>16.48</v>
      </c>
      <c r="W281" s="103">
        <f t="shared" si="67"/>
        <v>16.48</v>
      </c>
      <c r="Y281">
        <v>279</v>
      </c>
      <c r="Z281">
        <v>16.12</v>
      </c>
      <c r="AA281">
        <v>32.6</v>
      </c>
      <c r="AB281">
        <f t="shared" si="68"/>
        <v>16.48</v>
      </c>
      <c r="AC281" s="103">
        <f t="shared" si="69"/>
        <v>16.48</v>
      </c>
      <c r="AE281">
        <v>279</v>
      </c>
      <c r="AF281">
        <v>16.12</v>
      </c>
      <c r="AG281">
        <v>32.6</v>
      </c>
      <c r="AH281">
        <f t="shared" si="70"/>
        <v>16.48</v>
      </c>
      <c r="AI281" s="103">
        <f t="shared" si="71"/>
        <v>16.48</v>
      </c>
      <c r="AK281">
        <v>279</v>
      </c>
      <c r="AL281">
        <v>40.200000000000003</v>
      </c>
      <c r="AM281">
        <v>32.6</v>
      </c>
      <c r="AN281">
        <f t="shared" si="72"/>
        <v>-7.6000000000000014</v>
      </c>
      <c r="AO281" s="103">
        <f t="shared" si="73"/>
        <v>7.6000000000000014</v>
      </c>
      <c r="AQ281">
        <v>279</v>
      </c>
      <c r="AR281">
        <v>16.12</v>
      </c>
      <c r="AS281">
        <v>32.6</v>
      </c>
      <c r="AT281">
        <f t="shared" si="74"/>
        <v>16.48</v>
      </c>
    </row>
    <row r="282" spans="1:46" x14ac:dyDescent="0.25">
      <c r="A282">
        <v>280</v>
      </c>
      <c r="B282">
        <v>16.12</v>
      </c>
      <c r="C282">
        <v>32.6</v>
      </c>
      <c r="D282">
        <f t="shared" si="60"/>
        <v>16.48</v>
      </c>
      <c r="E282" s="103">
        <f t="shared" si="61"/>
        <v>16.48</v>
      </c>
      <c r="G282">
        <v>280</v>
      </c>
      <c r="H282">
        <v>16.12</v>
      </c>
      <c r="I282">
        <v>32.6</v>
      </c>
      <c r="J282">
        <f t="shared" si="62"/>
        <v>16.48</v>
      </c>
      <c r="K282" s="103">
        <f t="shared" si="63"/>
        <v>16.48</v>
      </c>
      <c r="M282">
        <v>280</v>
      </c>
      <c r="N282">
        <v>16.12</v>
      </c>
      <c r="O282">
        <v>32.6</v>
      </c>
      <c r="P282">
        <f t="shared" si="64"/>
        <v>16.48</v>
      </c>
      <c r="Q282" s="103">
        <f t="shared" si="65"/>
        <v>16.48</v>
      </c>
      <c r="S282">
        <v>280</v>
      </c>
      <c r="T282">
        <v>16.12</v>
      </c>
      <c r="U282">
        <v>32.6</v>
      </c>
      <c r="V282">
        <f t="shared" si="66"/>
        <v>16.48</v>
      </c>
      <c r="W282" s="103">
        <f t="shared" si="67"/>
        <v>16.48</v>
      </c>
      <c r="Y282">
        <v>280</v>
      </c>
      <c r="Z282">
        <v>16.12</v>
      </c>
      <c r="AA282">
        <v>32.6</v>
      </c>
      <c r="AB282">
        <f t="shared" si="68"/>
        <v>16.48</v>
      </c>
      <c r="AC282" s="103">
        <f t="shared" si="69"/>
        <v>16.48</v>
      </c>
      <c r="AE282">
        <v>280</v>
      </c>
      <c r="AF282">
        <v>16.12</v>
      </c>
      <c r="AG282">
        <v>32.6</v>
      </c>
      <c r="AH282">
        <f t="shared" si="70"/>
        <v>16.48</v>
      </c>
      <c r="AI282" s="103">
        <f t="shared" si="71"/>
        <v>16.48</v>
      </c>
      <c r="AK282">
        <v>280</v>
      </c>
      <c r="AL282">
        <v>40.200000000000003</v>
      </c>
      <c r="AM282">
        <v>32.6</v>
      </c>
      <c r="AN282">
        <f t="shared" si="72"/>
        <v>-7.6000000000000014</v>
      </c>
      <c r="AO282" s="103">
        <f t="shared" si="73"/>
        <v>7.6000000000000014</v>
      </c>
      <c r="AQ282">
        <v>280</v>
      </c>
      <c r="AR282">
        <v>16.12</v>
      </c>
      <c r="AS282">
        <v>32.6</v>
      </c>
      <c r="AT282">
        <f t="shared" si="74"/>
        <v>16.48</v>
      </c>
    </row>
    <row r="283" spans="1:46" x14ac:dyDescent="0.25">
      <c r="A283">
        <v>281</v>
      </c>
      <c r="B283">
        <v>16.12</v>
      </c>
      <c r="C283">
        <v>32.6</v>
      </c>
      <c r="D283">
        <f t="shared" si="60"/>
        <v>16.48</v>
      </c>
      <c r="E283" s="103">
        <f t="shared" si="61"/>
        <v>16.48</v>
      </c>
      <c r="G283">
        <v>281</v>
      </c>
      <c r="H283">
        <v>16.12</v>
      </c>
      <c r="I283">
        <v>32.6</v>
      </c>
      <c r="J283">
        <f t="shared" si="62"/>
        <v>16.48</v>
      </c>
      <c r="K283" s="103">
        <f t="shared" si="63"/>
        <v>16.48</v>
      </c>
      <c r="M283">
        <v>281</v>
      </c>
      <c r="N283">
        <v>16.12</v>
      </c>
      <c r="O283">
        <v>32.6</v>
      </c>
      <c r="P283">
        <f t="shared" si="64"/>
        <v>16.48</v>
      </c>
      <c r="Q283" s="103">
        <f t="shared" si="65"/>
        <v>16.48</v>
      </c>
      <c r="S283">
        <v>281</v>
      </c>
      <c r="T283">
        <v>16.12</v>
      </c>
      <c r="U283">
        <v>32.6</v>
      </c>
      <c r="V283">
        <f t="shared" si="66"/>
        <v>16.48</v>
      </c>
      <c r="W283" s="103">
        <f t="shared" si="67"/>
        <v>16.48</v>
      </c>
      <c r="Y283">
        <v>281</v>
      </c>
      <c r="Z283">
        <v>16.12</v>
      </c>
      <c r="AA283">
        <v>32.6</v>
      </c>
      <c r="AB283">
        <f t="shared" si="68"/>
        <v>16.48</v>
      </c>
      <c r="AC283" s="103">
        <f t="shared" si="69"/>
        <v>16.48</v>
      </c>
      <c r="AE283">
        <v>281</v>
      </c>
      <c r="AF283">
        <v>16.12</v>
      </c>
      <c r="AG283">
        <v>32.6</v>
      </c>
      <c r="AH283">
        <f t="shared" si="70"/>
        <v>16.48</v>
      </c>
      <c r="AI283" s="103">
        <f t="shared" si="71"/>
        <v>16.48</v>
      </c>
      <c r="AK283">
        <v>281</v>
      </c>
      <c r="AL283">
        <v>40.200000000000003</v>
      </c>
      <c r="AM283">
        <v>32.6</v>
      </c>
      <c r="AN283">
        <f t="shared" si="72"/>
        <v>-7.6000000000000014</v>
      </c>
      <c r="AO283" s="103">
        <f t="shared" si="73"/>
        <v>7.6000000000000014</v>
      </c>
      <c r="AQ283">
        <v>281</v>
      </c>
      <c r="AR283">
        <v>16.12</v>
      </c>
      <c r="AS283">
        <v>32.6</v>
      </c>
      <c r="AT283">
        <f t="shared" si="74"/>
        <v>16.48</v>
      </c>
    </row>
    <row r="284" spans="1:46" x14ac:dyDescent="0.25">
      <c r="A284">
        <v>282</v>
      </c>
      <c r="B284">
        <v>16.12</v>
      </c>
      <c r="C284">
        <v>32.6</v>
      </c>
      <c r="D284">
        <f t="shared" si="60"/>
        <v>16.48</v>
      </c>
      <c r="E284" s="103">
        <f t="shared" si="61"/>
        <v>16.48</v>
      </c>
      <c r="G284">
        <v>282</v>
      </c>
      <c r="H284">
        <v>16.12</v>
      </c>
      <c r="I284">
        <v>32.6</v>
      </c>
      <c r="J284">
        <f t="shared" si="62"/>
        <v>16.48</v>
      </c>
      <c r="K284" s="103">
        <f t="shared" si="63"/>
        <v>16.48</v>
      </c>
      <c r="M284">
        <v>282</v>
      </c>
      <c r="N284">
        <v>16.12</v>
      </c>
      <c r="O284">
        <v>32.6</v>
      </c>
      <c r="P284">
        <f t="shared" si="64"/>
        <v>16.48</v>
      </c>
      <c r="Q284" s="103">
        <f t="shared" si="65"/>
        <v>16.48</v>
      </c>
      <c r="S284">
        <v>282</v>
      </c>
      <c r="T284">
        <v>16.12</v>
      </c>
      <c r="U284">
        <v>32.6</v>
      </c>
      <c r="V284">
        <f t="shared" si="66"/>
        <v>16.48</v>
      </c>
      <c r="W284" s="103">
        <f t="shared" si="67"/>
        <v>16.48</v>
      </c>
      <c r="Y284">
        <v>282</v>
      </c>
      <c r="Z284">
        <v>16.12</v>
      </c>
      <c r="AA284">
        <v>32.6</v>
      </c>
      <c r="AB284">
        <f t="shared" si="68"/>
        <v>16.48</v>
      </c>
      <c r="AC284" s="103">
        <f t="shared" si="69"/>
        <v>16.48</v>
      </c>
      <c r="AE284">
        <v>282</v>
      </c>
      <c r="AF284">
        <v>16.12</v>
      </c>
      <c r="AG284">
        <v>32.6</v>
      </c>
      <c r="AH284">
        <f t="shared" si="70"/>
        <v>16.48</v>
      </c>
      <c r="AI284" s="103">
        <f t="shared" si="71"/>
        <v>16.48</v>
      </c>
      <c r="AK284">
        <v>282</v>
      </c>
      <c r="AL284">
        <v>40.200000000000003</v>
      </c>
      <c r="AM284">
        <v>32.6</v>
      </c>
      <c r="AN284">
        <f t="shared" si="72"/>
        <v>-7.6000000000000014</v>
      </c>
      <c r="AO284" s="103">
        <f t="shared" si="73"/>
        <v>7.6000000000000014</v>
      </c>
      <c r="AQ284">
        <v>282</v>
      </c>
      <c r="AR284">
        <v>16.12</v>
      </c>
      <c r="AS284">
        <v>32.6</v>
      </c>
      <c r="AT284">
        <f t="shared" si="74"/>
        <v>16.48</v>
      </c>
    </row>
    <row r="285" spans="1:46" x14ac:dyDescent="0.25">
      <c r="A285">
        <v>283</v>
      </c>
      <c r="B285">
        <v>16.12</v>
      </c>
      <c r="C285">
        <v>32.6</v>
      </c>
      <c r="D285">
        <f t="shared" si="60"/>
        <v>16.48</v>
      </c>
      <c r="E285" s="103">
        <f t="shared" si="61"/>
        <v>16.48</v>
      </c>
      <c r="G285">
        <v>283</v>
      </c>
      <c r="H285">
        <v>16.12</v>
      </c>
      <c r="I285">
        <v>32.6</v>
      </c>
      <c r="J285">
        <f t="shared" si="62"/>
        <v>16.48</v>
      </c>
      <c r="K285" s="103">
        <f t="shared" si="63"/>
        <v>16.48</v>
      </c>
      <c r="M285">
        <v>283</v>
      </c>
      <c r="N285">
        <v>16.12</v>
      </c>
      <c r="O285">
        <v>32.6</v>
      </c>
      <c r="P285">
        <f t="shared" si="64"/>
        <v>16.48</v>
      </c>
      <c r="Q285" s="103">
        <f t="shared" si="65"/>
        <v>16.48</v>
      </c>
      <c r="S285">
        <v>283</v>
      </c>
      <c r="T285">
        <v>16.12</v>
      </c>
      <c r="U285">
        <v>32.6</v>
      </c>
      <c r="V285">
        <f t="shared" si="66"/>
        <v>16.48</v>
      </c>
      <c r="W285" s="103">
        <f t="shared" si="67"/>
        <v>16.48</v>
      </c>
      <c r="Y285">
        <v>283</v>
      </c>
      <c r="Z285">
        <v>16.12</v>
      </c>
      <c r="AA285">
        <v>32.6</v>
      </c>
      <c r="AB285">
        <f t="shared" si="68"/>
        <v>16.48</v>
      </c>
      <c r="AC285" s="103">
        <f t="shared" si="69"/>
        <v>16.48</v>
      </c>
      <c r="AE285">
        <v>283</v>
      </c>
      <c r="AF285">
        <v>16.12</v>
      </c>
      <c r="AG285">
        <v>32.6</v>
      </c>
      <c r="AH285">
        <f t="shared" si="70"/>
        <v>16.48</v>
      </c>
      <c r="AI285" s="103">
        <f t="shared" si="71"/>
        <v>16.48</v>
      </c>
      <c r="AK285">
        <v>283</v>
      </c>
      <c r="AL285">
        <v>40.200000000000003</v>
      </c>
      <c r="AM285">
        <v>32.6</v>
      </c>
      <c r="AN285">
        <f t="shared" si="72"/>
        <v>-7.6000000000000014</v>
      </c>
      <c r="AO285" s="103">
        <f t="shared" si="73"/>
        <v>7.6000000000000014</v>
      </c>
      <c r="AQ285">
        <v>283</v>
      </c>
      <c r="AR285">
        <v>16.12</v>
      </c>
      <c r="AS285">
        <v>32.6</v>
      </c>
      <c r="AT285">
        <f t="shared" si="74"/>
        <v>16.48</v>
      </c>
    </row>
    <row r="286" spans="1:46" x14ac:dyDescent="0.25">
      <c r="A286">
        <v>284</v>
      </c>
      <c r="B286">
        <v>16.12</v>
      </c>
      <c r="C286">
        <v>32.6</v>
      </c>
      <c r="D286">
        <f t="shared" si="60"/>
        <v>16.48</v>
      </c>
      <c r="E286" s="103">
        <f t="shared" si="61"/>
        <v>16.48</v>
      </c>
      <c r="G286">
        <v>284</v>
      </c>
      <c r="H286">
        <v>16.12</v>
      </c>
      <c r="I286">
        <v>32.6</v>
      </c>
      <c r="J286">
        <f t="shared" si="62"/>
        <v>16.48</v>
      </c>
      <c r="K286" s="103">
        <f t="shared" si="63"/>
        <v>16.48</v>
      </c>
      <c r="M286">
        <v>284</v>
      </c>
      <c r="N286">
        <v>16.12</v>
      </c>
      <c r="O286">
        <v>32.6</v>
      </c>
      <c r="P286">
        <f t="shared" si="64"/>
        <v>16.48</v>
      </c>
      <c r="Q286" s="103">
        <f t="shared" si="65"/>
        <v>16.48</v>
      </c>
      <c r="S286">
        <v>284</v>
      </c>
      <c r="T286">
        <v>16.12</v>
      </c>
      <c r="U286">
        <v>32.6</v>
      </c>
      <c r="V286">
        <f t="shared" si="66"/>
        <v>16.48</v>
      </c>
      <c r="W286" s="103">
        <f t="shared" si="67"/>
        <v>16.48</v>
      </c>
      <c r="Y286">
        <v>284</v>
      </c>
      <c r="Z286">
        <v>16.12</v>
      </c>
      <c r="AA286">
        <v>32.6</v>
      </c>
      <c r="AB286">
        <f t="shared" si="68"/>
        <v>16.48</v>
      </c>
      <c r="AC286" s="103">
        <f t="shared" si="69"/>
        <v>16.48</v>
      </c>
      <c r="AE286">
        <v>284</v>
      </c>
      <c r="AF286">
        <v>16.12</v>
      </c>
      <c r="AG286">
        <v>32.6</v>
      </c>
      <c r="AH286">
        <f t="shared" si="70"/>
        <v>16.48</v>
      </c>
      <c r="AI286" s="103">
        <f t="shared" si="71"/>
        <v>16.48</v>
      </c>
      <c r="AK286">
        <v>284</v>
      </c>
      <c r="AL286">
        <v>40.200000000000003</v>
      </c>
      <c r="AM286">
        <v>32.6</v>
      </c>
      <c r="AN286">
        <f t="shared" si="72"/>
        <v>-7.6000000000000014</v>
      </c>
      <c r="AO286" s="103">
        <f t="shared" si="73"/>
        <v>7.6000000000000014</v>
      </c>
      <c r="AQ286">
        <v>284</v>
      </c>
      <c r="AR286">
        <v>16.12</v>
      </c>
      <c r="AS286">
        <v>32.6</v>
      </c>
      <c r="AT286">
        <f t="shared" si="74"/>
        <v>16.48</v>
      </c>
    </row>
    <row r="287" spans="1:46" x14ac:dyDescent="0.25">
      <c r="A287">
        <v>285</v>
      </c>
      <c r="B287">
        <v>16.12</v>
      </c>
      <c r="C287">
        <v>32.6</v>
      </c>
      <c r="D287">
        <f t="shared" si="60"/>
        <v>16.48</v>
      </c>
      <c r="E287" s="103">
        <f t="shared" si="61"/>
        <v>16.48</v>
      </c>
      <c r="G287">
        <v>285</v>
      </c>
      <c r="H287">
        <v>16.12</v>
      </c>
      <c r="I287">
        <v>32.6</v>
      </c>
      <c r="J287">
        <f t="shared" si="62"/>
        <v>16.48</v>
      </c>
      <c r="K287" s="103">
        <f t="shared" si="63"/>
        <v>16.48</v>
      </c>
      <c r="M287">
        <v>285</v>
      </c>
      <c r="N287">
        <v>16.12</v>
      </c>
      <c r="O287">
        <v>32.6</v>
      </c>
      <c r="P287">
        <f t="shared" si="64"/>
        <v>16.48</v>
      </c>
      <c r="Q287" s="103">
        <f t="shared" si="65"/>
        <v>16.48</v>
      </c>
      <c r="S287">
        <v>285</v>
      </c>
      <c r="T287">
        <v>16.12</v>
      </c>
      <c r="U287">
        <v>32.6</v>
      </c>
      <c r="V287">
        <f t="shared" si="66"/>
        <v>16.48</v>
      </c>
      <c r="W287" s="103">
        <f t="shared" si="67"/>
        <v>16.48</v>
      </c>
      <c r="Y287">
        <v>285</v>
      </c>
      <c r="Z287">
        <v>16.12</v>
      </c>
      <c r="AA287">
        <v>32.6</v>
      </c>
      <c r="AB287">
        <f t="shared" si="68"/>
        <v>16.48</v>
      </c>
      <c r="AC287" s="103">
        <f t="shared" si="69"/>
        <v>16.48</v>
      </c>
      <c r="AE287">
        <v>285</v>
      </c>
      <c r="AF287">
        <v>16.12</v>
      </c>
      <c r="AG287">
        <v>32.6</v>
      </c>
      <c r="AH287">
        <f t="shared" si="70"/>
        <v>16.48</v>
      </c>
      <c r="AI287" s="103">
        <f t="shared" si="71"/>
        <v>16.48</v>
      </c>
      <c r="AK287">
        <v>285</v>
      </c>
      <c r="AL287">
        <v>40.200000000000003</v>
      </c>
      <c r="AM287">
        <v>32.6</v>
      </c>
      <c r="AN287">
        <f t="shared" si="72"/>
        <v>-7.6000000000000014</v>
      </c>
      <c r="AO287" s="103">
        <f t="shared" si="73"/>
        <v>7.6000000000000014</v>
      </c>
      <c r="AQ287">
        <v>285</v>
      </c>
      <c r="AR287">
        <v>16.12</v>
      </c>
      <c r="AS287">
        <v>32.6</v>
      </c>
      <c r="AT287">
        <f t="shared" si="74"/>
        <v>16.48</v>
      </c>
    </row>
    <row r="288" spans="1:46" x14ac:dyDescent="0.25">
      <c r="A288">
        <v>286</v>
      </c>
      <c r="B288">
        <v>16.12</v>
      </c>
      <c r="C288">
        <v>32.6</v>
      </c>
      <c r="D288">
        <f t="shared" si="60"/>
        <v>16.48</v>
      </c>
      <c r="E288" s="103">
        <f t="shared" si="61"/>
        <v>16.48</v>
      </c>
      <c r="G288">
        <v>286</v>
      </c>
      <c r="H288">
        <v>16.12</v>
      </c>
      <c r="I288">
        <v>32.6</v>
      </c>
      <c r="J288">
        <f t="shared" si="62"/>
        <v>16.48</v>
      </c>
      <c r="K288" s="103">
        <f t="shared" si="63"/>
        <v>16.48</v>
      </c>
      <c r="M288">
        <v>286</v>
      </c>
      <c r="N288">
        <v>16.12</v>
      </c>
      <c r="O288">
        <v>32.6</v>
      </c>
      <c r="P288">
        <f t="shared" si="64"/>
        <v>16.48</v>
      </c>
      <c r="Q288" s="103">
        <f t="shared" si="65"/>
        <v>16.48</v>
      </c>
      <c r="S288">
        <v>286</v>
      </c>
      <c r="T288">
        <v>16.12</v>
      </c>
      <c r="U288">
        <v>32.6</v>
      </c>
      <c r="V288">
        <f t="shared" si="66"/>
        <v>16.48</v>
      </c>
      <c r="W288" s="103">
        <f t="shared" si="67"/>
        <v>16.48</v>
      </c>
      <c r="Y288">
        <v>286</v>
      </c>
      <c r="Z288">
        <v>16.12</v>
      </c>
      <c r="AA288">
        <v>32.6</v>
      </c>
      <c r="AB288">
        <f t="shared" si="68"/>
        <v>16.48</v>
      </c>
      <c r="AC288" s="103">
        <f t="shared" si="69"/>
        <v>16.48</v>
      </c>
      <c r="AE288">
        <v>286</v>
      </c>
      <c r="AF288">
        <v>16.12</v>
      </c>
      <c r="AG288">
        <v>32.6</v>
      </c>
      <c r="AH288">
        <f t="shared" si="70"/>
        <v>16.48</v>
      </c>
      <c r="AI288" s="103">
        <f t="shared" si="71"/>
        <v>16.48</v>
      </c>
      <c r="AK288">
        <v>286</v>
      </c>
      <c r="AL288">
        <v>40.200000000000003</v>
      </c>
      <c r="AM288">
        <v>32.6</v>
      </c>
      <c r="AN288">
        <f t="shared" si="72"/>
        <v>-7.6000000000000014</v>
      </c>
      <c r="AO288" s="103">
        <f t="shared" si="73"/>
        <v>7.6000000000000014</v>
      </c>
      <c r="AQ288">
        <v>286</v>
      </c>
      <c r="AR288">
        <v>16.12</v>
      </c>
      <c r="AS288">
        <v>32.6</v>
      </c>
      <c r="AT288">
        <f t="shared" si="74"/>
        <v>16.48</v>
      </c>
    </row>
    <row r="289" spans="1:46" x14ac:dyDescent="0.25">
      <c r="A289">
        <v>287</v>
      </c>
      <c r="B289">
        <v>16.12</v>
      </c>
      <c r="C289">
        <v>32.6</v>
      </c>
      <c r="D289">
        <f t="shared" si="60"/>
        <v>16.48</v>
      </c>
      <c r="E289" s="103">
        <f t="shared" si="61"/>
        <v>16.48</v>
      </c>
      <c r="G289">
        <v>287</v>
      </c>
      <c r="H289">
        <v>16.12</v>
      </c>
      <c r="I289">
        <v>32.6</v>
      </c>
      <c r="J289">
        <f t="shared" si="62"/>
        <v>16.48</v>
      </c>
      <c r="K289" s="103">
        <f t="shared" si="63"/>
        <v>16.48</v>
      </c>
      <c r="M289">
        <v>287</v>
      </c>
      <c r="N289">
        <v>16.12</v>
      </c>
      <c r="O289">
        <v>32.6</v>
      </c>
      <c r="P289">
        <f t="shared" si="64"/>
        <v>16.48</v>
      </c>
      <c r="Q289" s="103">
        <f t="shared" si="65"/>
        <v>16.48</v>
      </c>
      <c r="S289">
        <v>287</v>
      </c>
      <c r="T289">
        <v>16.12</v>
      </c>
      <c r="U289">
        <v>32.6</v>
      </c>
      <c r="V289">
        <f t="shared" si="66"/>
        <v>16.48</v>
      </c>
      <c r="W289" s="103">
        <f t="shared" si="67"/>
        <v>16.48</v>
      </c>
      <c r="Y289">
        <v>287</v>
      </c>
      <c r="Z289">
        <v>16.12</v>
      </c>
      <c r="AA289">
        <v>32.6</v>
      </c>
      <c r="AB289">
        <f t="shared" si="68"/>
        <v>16.48</v>
      </c>
      <c r="AC289" s="103">
        <f t="shared" si="69"/>
        <v>16.48</v>
      </c>
      <c r="AE289">
        <v>287</v>
      </c>
      <c r="AF289">
        <v>16.12</v>
      </c>
      <c r="AG289">
        <v>32.6</v>
      </c>
      <c r="AH289">
        <f t="shared" si="70"/>
        <v>16.48</v>
      </c>
      <c r="AI289" s="103">
        <f t="shared" si="71"/>
        <v>16.48</v>
      </c>
      <c r="AK289">
        <v>287</v>
      </c>
      <c r="AL289">
        <v>40.200000000000003</v>
      </c>
      <c r="AM289">
        <v>32.6</v>
      </c>
      <c r="AN289">
        <f t="shared" si="72"/>
        <v>-7.6000000000000014</v>
      </c>
      <c r="AO289" s="103">
        <f t="shared" si="73"/>
        <v>7.6000000000000014</v>
      </c>
      <c r="AQ289">
        <v>287</v>
      </c>
      <c r="AR289">
        <v>16.12</v>
      </c>
      <c r="AS289">
        <v>32.6</v>
      </c>
      <c r="AT289">
        <f t="shared" si="74"/>
        <v>16.48</v>
      </c>
    </row>
    <row r="290" spans="1:46" x14ac:dyDescent="0.25">
      <c r="A290">
        <v>288</v>
      </c>
      <c r="B290">
        <v>16.12</v>
      </c>
      <c r="C290">
        <v>32.6</v>
      </c>
      <c r="D290">
        <f t="shared" si="60"/>
        <v>16.48</v>
      </c>
      <c r="E290" s="103">
        <f t="shared" si="61"/>
        <v>16.48</v>
      </c>
      <c r="G290">
        <v>288</v>
      </c>
      <c r="H290">
        <v>16.12</v>
      </c>
      <c r="I290">
        <v>32.6</v>
      </c>
      <c r="J290">
        <f t="shared" si="62"/>
        <v>16.48</v>
      </c>
      <c r="K290" s="103">
        <f t="shared" si="63"/>
        <v>16.48</v>
      </c>
      <c r="M290">
        <v>288</v>
      </c>
      <c r="N290">
        <v>16.12</v>
      </c>
      <c r="O290">
        <v>32.6</v>
      </c>
      <c r="P290">
        <f t="shared" si="64"/>
        <v>16.48</v>
      </c>
      <c r="Q290" s="103">
        <f t="shared" si="65"/>
        <v>16.48</v>
      </c>
      <c r="S290">
        <v>288</v>
      </c>
      <c r="T290">
        <v>16.12</v>
      </c>
      <c r="U290">
        <v>32.6</v>
      </c>
      <c r="V290">
        <f t="shared" si="66"/>
        <v>16.48</v>
      </c>
      <c r="W290" s="103">
        <f t="shared" si="67"/>
        <v>16.48</v>
      </c>
      <c r="Y290">
        <v>288</v>
      </c>
      <c r="Z290">
        <v>16.12</v>
      </c>
      <c r="AA290">
        <v>32.6</v>
      </c>
      <c r="AB290">
        <f t="shared" si="68"/>
        <v>16.48</v>
      </c>
      <c r="AC290" s="103">
        <f t="shared" si="69"/>
        <v>16.48</v>
      </c>
      <c r="AE290">
        <v>288</v>
      </c>
      <c r="AF290">
        <v>16.12</v>
      </c>
      <c r="AG290">
        <v>32.6</v>
      </c>
      <c r="AH290">
        <f t="shared" si="70"/>
        <v>16.48</v>
      </c>
      <c r="AI290" s="103">
        <f t="shared" si="71"/>
        <v>16.48</v>
      </c>
      <c r="AK290">
        <v>288</v>
      </c>
      <c r="AL290">
        <v>40.200000000000003</v>
      </c>
      <c r="AM290">
        <v>32.6</v>
      </c>
      <c r="AN290">
        <f t="shared" si="72"/>
        <v>-7.6000000000000014</v>
      </c>
      <c r="AO290" s="103">
        <f t="shared" si="73"/>
        <v>7.6000000000000014</v>
      </c>
      <c r="AQ290">
        <v>288</v>
      </c>
      <c r="AR290">
        <v>16.12</v>
      </c>
      <c r="AS290">
        <v>32.6</v>
      </c>
      <c r="AT290">
        <f t="shared" si="74"/>
        <v>16.48</v>
      </c>
    </row>
    <row r="291" spans="1:46" x14ac:dyDescent="0.25">
      <c r="A291">
        <v>289</v>
      </c>
      <c r="B291">
        <v>16.12</v>
      </c>
      <c r="C291">
        <v>32.6</v>
      </c>
      <c r="D291">
        <f t="shared" si="60"/>
        <v>16.48</v>
      </c>
      <c r="E291" s="103">
        <f t="shared" si="61"/>
        <v>16.48</v>
      </c>
      <c r="G291">
        <v>289</v>
      </c>
      <c r="H291">
        <v>16.12</v>
      </c>
      <c r="I291">
        <v>32.6</v>
      </c>
      <c r="J291">
        <f t="shared" si="62"/>
        <v>16.48</v>
      </c>
      <c r="K291" s="103">
        <f t="shared" si="63"/>
        <v>16.48</v>
      </c>
      <c r="M291">
        <v>289</v>
      </c>
      <c r="N291">
        <v>16.12</v>
      </c>
      <c r="O291">
        <v>32.6</v>
      </c>
      <c r="P291">
        <f t="shared" si="64"/>
        <v>16.48</v>
      </c>
      <c r="Q291" s="103">
        <f t="shared" si="65"/>
        <v>16.48</v>
      </c>
      <c r="S291">
        <v>289</v>
      </c>
      <c r="T291">
        <v>16.12</v>
      </c>
      <c r="U291">
        <v>32.6</v>
      </c>
      <c r="V291">
        <f t="shared" si="66"/>
        <v>16.48</v>
      </c>
      <c r="W291" s="103">
        <f t="shared" si="67"/>
        <v>16.48</v>
      </c>
      <c r="Y291">
        <v>289</v>
      </c>
      <c r="Z291">
        <v>16.12</v>
      </c>
      <c r="AA291">
        <v>32.6</v>
      </c>
      <c r="AB291">
        <f t="shared" si="68"/>
        <v>16.48</v>
      </c>
      <c r="AC291" s="103">
        <f t="shared" si="69"/>
        <v>16.48</v>
      </c>
      <c r="AE291">
        <v>289</v>
      </c>
      <c r="AF291">
        <v>16.12</v>
      </c>
      <c r="AG291">
        <v>32.6</v>
      </c>
      <c r="AH291">
        <f t="shared" si="70"/>
        <v>16.48</v>
      </c>
      <c r="AI291" s="103">
        <f t="shared" si="71"/>
        <v>16.48</v>
      </c>
      <c r="AK291">
        <v>289</v>
      </c>
      <c r="AL291">
        <v>40.200000000000003</v>
      </c>
      <c r="AM291">
        <v>32.6</v>
      </c>
      <c r="AN291">
        <f t="shared" si="72"/>
        <v>-7.6000000000000014</v>
      </c>
      <c r="AO291" s="103">
        <f t="shared" si="73"/>
        <v>7.6000000000000014</v>
      </c>
      <c r="AQ291">
        <v>289</v>
      </c>
      <c r="AR291">
        <v>16.12</v>
      </c>
      <c r="AS291">
        <v>32.6</v>
      </c>
      <c r="AT291">
        <f t="shared" si="74"/>
        <v>16.48</v>
      </c>
    </row>
    <row r="292" spans="1:46" x14ac:dyDescent="0.25">
      <c r="A292">
        <v>290</v>
      </c>
      <c r="B292">
        <v>16.12</v>
      </c>
      <c r="C292">
        <v>32.6</v>
      </c>
      <c r="D292">
        <f t="shared" si="60"/>
        <v>16.48</v>
      </c>
      <c r="E292" s="103">
        <f t="shared" si="61"/>
        <v>16.48</v>
      </c>
      <c r="G292">
        <v>290</v>
      </c>
      <c r="H292">
        <v>16.12</v>
      </c>
      <c r="I292">
        <v>32.6</v>
      </c>
      <c r="J292">
        <f t="shared" si="62"/>
        <v>16.48</v>
      </c>
      <c r="K292" s="103">
        <f t="shared" si="63"/>
        <v>16.48</v>
      </c>
      <c r="M292">
        <v>290</v>
      </c>
      <c r="N292">
        <v>16.12</v>
      </c>
      <c r="O292">
        <v>32.6</v>
      </c>
      <c r="P292">
        <f t="shared" si="64"/>
        <v>16.48</v>
      </c>
      <c r="Q292" s="103">
        <f t="shared" si="65"/>
        <v>16.48</v>
      </c>
      <c r="S292">
        <v>290</v>
      </c>
      <c r="T292">
        <v>16.12</v>
      </c>
      <c r="U292">
        <v>32.6</v>
      </c>
      <c r="V292">
        <f t="shared" si="66"/>
        <v>16.48</v>
      </c>
      <c r="W292" s="103">
        <f t="shared" si="67"/>
        <v>16.48</v>
      </c>
      <c r="Y292">
        <v>290</v>
      </c>
      <c r="Z292">
        <v>16.12</v>
      </c>
      <c r="AA292">
        <v>32.6</v>
      </c>
      <c r="AB292">
        <f t="shared" si="68"/>
        <v>16.48</v>
      </c>
      <c r="AC292" s="103">
        <f t="shared" si="69"/>
        <v>16.48</v>
      </c>
      <c r="AE292">
        <v>290</v>
      </c>
      <c r="AF292">
        <v>16.12</v>
      </c>
      <c r="AG292">
        <v>32.6</v>
      </c>
      <c r="AH292">
        <f t="shared" si="70"/>
        <v>16.48</v>
      </c>
      <c r="AI292" s="103">
        <f t="shared" si="71"/>
        <v>16.48</v>
      </c>
      <c r="AK292">
        <v>290</v>
      </c>
      <c r="AL292">
        <v>40.200000000000003</v>
      </c>
      <c r="AM292">
        <v>32.6</v>
      </c>
      <c r="AN292">
        <f t="shared" si="72"/>
        <v>-7.6000000000000014</v>
      </c>
      <c r="AO292" s="103">
        <f t="shared" si="73"/>
        <v>7.6000000000000014</v>
      </c>
      <c r="AQ292">
        <v>290</v>
      </c>
      <c r="AR292">
        <v>16.12</v>
      </c>
      <c r="AS292">
        <v>32.6</v>
      </c>
      <c r="AT292">
        <f t="shared" si="74"/>
        <v>16.48</v>
      </c>
    </row>
    <row r="293" spans="1:46" x14ac:dyDescent="0.25">
      <c r="A293">
        <v>291</v>
      </c>
      <c r="B293">
        <v>16.12</v>
      </c>
      <c r="C293">
        <v>32.6</v>
      </c>
      <c r="D293">
        <f t="shared" si="60"/>
        <v>16.48</v>
      </c>
      <c r="E293" s="103">
        <f t="shared" si="61"/>
        <v>16.48</v>
      </c>
      <c r="G293">
        <v>291</v>
      </c>
      <c r="H293">
        <v>16.12</v>
      </c>
      <c r="I293">
        <v>32.6</v>
      </c>
      <c r="J293">
        <f t="shared" si="62"/>
        <v>16.48</v>
      </c>
      <c r="K293" s="103">
        <f t="shared" si="63"/>
        <v>16.48</v>
      </c>
      <c r="M293">
        <v>291</v>
      </c>
      <c r="N293">
        <v>16.12</v>
      </c>
      <c r="O293">
        <v>32.6</v>
      </c>
      <c r="P293">
        <f t="shared" si="64"/>
        <v>16.48</v>
      </c>
      <c r="Q293" s="103">
        <f t="shared" si="65"/>
        <v>16.48</v>
      </c>
      <c r="S293">
        <v>291</v>
      </c>
      <c r="T293">
        <v>16.12</v>
      </c>
      <c r="U293">
        <v>32.6</v>
      </c>
      <c r="V293">
        <f t="shared" si="66"/>
        <v>16.48</v>
      </c>
      <c r="W293" s="103">
        <f t="shared" si="67"/>
        <v>16.48</v>
      </c>
      <c r="Y293">
        <v>291</v>
      </c>
      <c r="Z293">
        <v>16.12</v>
      </c>
      <c r="AA293">
        <v>32.6</v>
      </c>
      <c r="AB293">
        <f t="shared" si="68"/>
        <v>16.48</v>
      </c>
      <c r="AC293" s="103">
        <f t="shared" si="69"/>
        <v>16.48</v>
      </c>
      <c r="AE293">
        <v>291</v>
      </c>
      <c r="AF293">
        <v>16.12</v>
      </c>
      <c r="AG293">
        <v>32.6</v>
      </c>
      <c r="AH293">
        <f t="shared" si="70"/>
        <v>16.48</v>
      </c>
      <c r="AI293" s="103">
        <f t="shared" si="71"/>
        <v>16.48</v>
      </c>
      <c r="AK293">
        <v>291</v>
      </c>
      <c r="AL293">
        <v>40.200000000000003</v>
      </c>
      <c r="AM293">
        <v>32.6</v>
      </c>
      <c r="AN293">
        <f t="shared" si="72"/>
        <v>-7.6000000000000014</v>
      </c>
      <c r="AO293" s="103">
        <f t="shared" si="73"/>
        <v>7.6000000000000014</v>
      </c>
      <c r="AQ293">
        <v>291</v>
      </c>
      <c r="AR293">
        <v>16.12</v>
      </c>
      <c r="AS293">
        <v>32.6</v>
      </c>
      <c r="AT293">
        <f t="shared" si="74"/>
        <v>16.48</v>
      </c>
    </row>
    <row r="294" spans="1:46" x14ac:dyDescent="0.25">
      <c r="A294">
        <v>292</v>
      </c>
      <c r="B294">
        <v>16.12</v>
      </c>
      <c r="C294">
        <v>32.6</v>
      </c>
      <c r="D294">
        <f t="shared" si="60"/>
        <v>16.48</v>
      </c>
      <c r="E294" s="103">
        <f t="shared" si="61"/>
        <v>16.48</v>
      </c>
      <c r="G294">
        <v>292</v>
      </c>
      <c r="H294">
        <v>16.12</v>
      </c>
      <c r="I294">
        <v>32.6</v>
      </c>
      <c r="J294">
        <f t="shared" si="62"/>
        <v>16.48</v>
      </c>
      <c r="K294" s="103">
        <f t="shared" si="63"/>
        <v>16.48</v>
      </c>
      <c r="M294">
        <v>292</v>
      </c>
      <c r="N294">
        <v>16.12</v>
      </c>
      <c r="O294">
        <v>32.6</v>
      </c>
      <c r="P294">
        <f t="shared" si="64"/>
        <v>16.48</v>
      </c>
      <c r="Q294" s="103">
        <f t="shared" si="65"/>
        <v>16.48</v>
      </c>
      <c r="S294">
        <v>292</v>
      </c>
      <c r="T294">
        <v>16.12</v>
      </c>
      <c r="U294">
        <v>32.6</v>
      </c>
      <c r="V294">
        <f t="shared" si="66"/>
        <v>16.48</v>
      </c>
      <c r="W294" s="103">
        <f t="shared" si="67"/>
        <v>16.48</v>
      </c>
      <c r="Y294">
        <v>292</v>
      </c>
      <c r="Z294">
        <v>16.12</v>
      </c>
      <c r="AA294">
        <v>32.6</v>
      </c>
      <c r="AB294">
        <f t="shared" si="68"/>
        <v>16.48</v>
      </c>
      <c r="AC294" s="103">
        <f t="shared" si="69"/>
        <v>16.48</v>
      </c>
      <c r="AE294">
        <v>292</v>
      </c>
      <c r="AF294">
        <v>16.12</v>
      </c>
      <c r="AG294">
        <v>32.6</v>
      </c>
      <c r="AH294">
        <f t="shared" si="70"/>
        <v>16.48</v>
      </c>
      <c r="AI294" s="103">
        <f t="shared" si="71"/>
        <v>16.48</v>
      </c>
      <c r="AK294">
        <v>292</v>
      </c>
      <c r="AL294">
        <v>40.200000000000003</v>
      </c>
      <c r="AM294">
        <v>32.6</v>
      </c>
      <c r="AN294">
        <f t="shared" si="72"/>
        <v>-7.6000000000000014</v>
      </c>
      <c r="AO294" s="103">
        <f t="shared" si="73"/>
        <v>7.6000000000000014</v>
      </c>
      <c r="AQ294">
        <v>292</v>
      </c>
      <c r="AR294">
        <v>16.12</v>
      </c>
      <c r="AS294">
        <v>32.6</v>
      </c>
      <c r="AT294">
        <f t="shared" si="74"/>
        <v>16.48</v>
      </c>
    </row>
    <row r="295" spans="1:46" x14ac:dyDescent="0.25">
      <c r="A295">
        <v>293</v>
      </c>
      <c r="B295">
        <v>16.12</v>
      </c>
      <c r="C295">
        <v>32.6</v>
      </c>
      <c r="D295">
        <f t="shared" si="60"/>
        <v>16.48</v>
      </c>
      <c r="E295" s="103">
        <f t="shared" si="61"/>
        <v>16.48</v>
      </c>
      <c r="G295">
        <v>293</v>
      </c>
      <c r="H295">
        <v>16.12</v>
      </c>
      <c r="I295">
        <v>32.6</v>
      </c>
      <c r="J295">
        <f t="shared" si="62"/>
        <v>16.48</v>
      </c>
      <c r="K295" s="103">
        <f t="shared" si="63"/>
        <v>16.48</v>
      </c>
      <c r="M295">
        <v>293</v>
      </c>
      <c r="N295">
        <v>16.12</v>
      </c>
      <c r="O295">
        <v>32.6</v>
      </c>
      <c r="P295">
        <f t="shared" si="64"/>
        <v>16.48</v>
      </c>
      <c r="Q295" s="103">
        <f t="shared" si="65"/>
        <v>16.48</v>
      </c>
      <c r="S295">
        <v>293</v>
      </c>
      <c r="T295">
        <v>16.12</v>
      </c>
      <c r="U295">
        <v>32.6</v>
      </c>
      <c r="V295">
        <f t="shared" si="66"/>
        <v>16.48</v>
      </c>
      <c r="W295" s="103">
        <f t="shared" si="67"/>
        <v>16.48</v>
      </c>
      <c r="Y295">
        <v>293</v>
      </c>
      <c r="Z295">
        <v>16.12</v>
      </c>
      <c r="AA295">
        <v>32.6</v>
      </c>
      <c r="AB295">
        <f t="shared" si="68"/>
        <v>16.48</v>
      </c>
      <c r="AC295" s="103">
        <f t="shared" si="69"/>
        <v>16.48</v>
      </c>
      <c r="AE295">
        <v>293</v>
      </c>
      <c r="AF295">
        <v>16.12</v>
      </c>
      <c r="AG295">
        <v>32.6</v>
      </c>
      <c r="AH295">
        <f t="shared" si="70"/>
        <v>16.48</v>
      </c>
      <c r="AI295" s="103">
        <f t="shared" si="71"/>
        <v>16.48</v>
      </c>
      <c r="AK295">
        <v>293</v>
      </c>
      <c r="AL295">
        <v>40.200000000000003</v>
      </c>
      <c r="AM295">
        <v>32.6</v>
      </c>
      <c r="AN295">
        <f t="shared" si="72"/>
        <v>-7.6000000000000014</v>
      </c>
      <c r="AO295" s="103">
        <f t="shared" si="73"/>
        <v>7.6000000000000014</v>
      </c>
      <c r="AQ295">
        <v>293</v>
      </c>
      <c r="AR295">
        <v>16.12</v>
      </c>
      <c r="AS295">
        <v>32.6</v>
      </c>
      <c r="AT295">
        <f t="shared" si="74"/>
        <v>16.48</v>
      </c>
    </row>
    <row r="296" spans="1:46" x14ac:dyDescent="0.25">
      <c r="A296">
        <v>294</v>
      </c>
      <c r="B296">
        <v>16.12</v>
      </c>
      <c r="C296">
        <v>32.6</v>
      </c>
      <c r="D296">
        <f t="shared" si="60"/>
        <v>16.48</v>
      </c>
      <c r="E296" s="103">
        <f t="shared" si="61"/>
        <v>16.48</v>
      </c>
      <c r="G296">
        <v>294</v>
      </c>
      <c r="H296">
        <v>16.12</v>
      </c>
      <c r="I296">
        <v>32.6</v>
      </c>
      <c r="J296">
        <f t="shared" si="62"/>
        <v>16.48</v>
      </c>
      <c r="K296" s="103">
        <f t="shared" si="63"/>
        <v>16.48</v>
      </c>
      <c r="M296">
        <v>294</v>
      </c>
      <c r="N296">
        <v>16.12</v>
      </c>
      <c r="O296">
        <v>32.6</v>
      </c>
      <c r="P296">
        <f t="shared" si="64"/>
        <v>16.48</v>
      </c>
      <c r="Q296" s="103">
        <f t="shared" si="65"/>
        <v>16.48</v>
      </c>
      <c r="S296">
        <v>294</v>
      </c>
      <c r="T296">
        <v>16.12</v>
      </c>
      <c r="U296">
        <v>32.6</v>
      </c>
      <c r="V296">
        <f t="shared" si="66"/>
        <v>16.48</v>
      </c>
      <c r="W296" s="103">
        <f t="shared" si="67"/>
        <v>16.48</v>
      </c>
      <c r="Y296">
        <v>294</v>
      </c>
      <c r="Z296">
        <v>16.12</v>
      </c>
      <c r="AA296">
        <v>32.6</v>
      </c>
      <c r="AB296">
        <f t="shared" si="68"/>
        <v>16.48</v>
      </c>
      <c r="AC296" s="103">
        <f t="shared" si="69"/>
        <v>16.48</v>
      </c>
      <c r="AE296">
        <v>294</v>
      </c>
      <c r="AF296">
        <v>16.12</v>
      </c>
      <c r="AG296">
        <v>32.6</v>
      </c>
      <c r="AH296">
        <f t="shared" si="70"/>
        <v>16.48</v>
      </c>
      <c r="AI296" s="103">
        <f t="shared" si="71"/>
        <v>16.48</v>
      </c>
      <c r="AK296">
        <v>294</v>
      </c>
      <c r="AL296">
        <v>40.200000000000003</v>
      </c>
      <c r="AM296">
        <v>32.6</v>
      </c>
      <c r="AN296">
        <f t="shared" si="72"/>
        <v>-7.6000000000000014</v>
      </c>
      <c r="AO296" s="103">
        <f t="shared" si="73"/>
        <v>7.6000000000000014</v>
      </c>
      <c r="AQ296">
        <v>294</v>
      </c>
      <c r="AR296">
        <v>16.12</v>
      </c>
      <c r="AS296">
        <v>32.6</v>
      </c>
      <c r="AT296">
        <f t="shared" si="74"/>
        <v>16.48</v>
      </c>
    </row>
    <row r="297" spans="1:46" x14ac:dyDescent="0.25">
      <c r="A297">
        <v>295</v>
      </c>
      <c r="B297">
        <v>16.12</v>
      </c>
      <c r="C297">
        <v>32.6</v>
      </c>
      <c r="D297">
        <f t="shared" si="60"/>
        <v>16.48</v>
      </c>
      <c r="E297" s="103">
        <f t="shared" si="61"/>
        <v>16.48</v>
      </c>
      <c r="G297">
        <v>295</v>
      </c>
      <c r="H297">
        <v>16.12</v>
      </c>
      <c r="I297">
        <v>32.6</v>
      </c>
      <c r="J297">
        <f t="shared" si="62"/>
        <v>16.48</v>
      </c>
      <c r="K297" s="103">
        <f t="shared" si="63"/>
        <v>16.48</v>
      </c>
      <c r="M297">
        <v>295</v>
      </c>
      <c r="N297">
        <v>16.12</v>
      </c>
      <c r="O297">
        <v>32.6</v>
      </c>
      <c r="P297">
        <f t="shared" si="64"/>
        <v>16.48</v>
      </c>
      <c r="Q297" s="103">
        <f t="shared" si="65"/>
        <v>16.48</v>
      </c>
      <c r="S297">
        <v>295</v>
      </c>
      <c r="T297">
        <v>16.12</v>
      </c>
      <c r="U297">
        <v>32.6</v>
      </c>
      <c r="V297">
        <f t="shared" si="66"/>
        <v>16.48</v>
      </c>
      <c r="W297" s="103">
        <f t="shared" si="67"/>
        <v>16.48</v>
      </c>
      <c r="Y297">
        <v>295</v>
      </c>
      <c r="Z297">
        <v>16.12</v>
      </c>
      <c r="AA297">
        <v>32.6</v>
      </c>
      <c r="AB297">
        <f t="shared" si="68"/>
        <v>16.48</v>
      </c>
      <c r="AC297" s="103">
        <f t="shared" si="69"/>
        <v>16.48</v>
      </c>
      <c r="AE297">
        <v>295</v>
      </c>
      <c r="AF297">
        <v>16.12</v>
      </c>
      <c r="AG297">
        <v>32.6</v>
      </c>
      <c r="AH297">
        <f t="shared" si="70"/>
        <v>16.48</v>
      </c>
      <c r="AI297" s="103">
        <f t="shared" si="71"/>
        <v>16.48</v>
      </c>
      <c r="AK297">
        <v>295</v>
      </c>
      <c r="AL297">
        <v>40.200000000000003</v>
      </c>
      <c r="AM297">
        <v>32.6</v>
      </c>
      <c r="AN297">
        <f t="shared" si="72"/>
        <v>-7.6000000000000014</v>
      </c>
      <c r="AO297" s="103">
        <f t="shared" si="73"/>
        <v>7.6000000000000014</v>
      </c>
      <c r="AQ297">
        <v>295</v>
      </c>
      <c r="AR297">
        <v>16.12</v>
      </c>
      <c r="AS297">
        <v>32.6</v>
      </c>
      <c r="AT297">
        <f t="shared" si="74"/>
        <v>16.48</v>
      </c>
    </row>
    <row r="298" spans="1:46" x14ac:dyDescent="0.25">
      <c r="A298">
        <v>296</v>
      </c>
      <c r="B298">
        <v>16.12</v>
      </c>
      <c r="C298">
        <v>32.6</v>
      </c>
      <c r="D298">
        <f t="shared" si="60"/>
        <v>16.48</v>
      </c>
      <c r="E298" s="103">
        <f t="shared" si="61"/>
        <v>16.48</v>
      </c>
      <c r="G298">
        <v>296</v>
      </c>
      <c r="H298">
        <v>16.12</v>
      </c>
      <c r="I298">
        <v>32.6</v>
      </c>
      <c r="J298">
        <f t="shared" si="62"/>
        <v>16.48</v>
      </c>
      <c r="K298" s="103">
        <f t="shared" si="63"/>
        <v>16.48</v>
      </c>
      <c r="M298">
        <v>296</v>
      </c>
      <c r="N298">
        <v>16.12</v>
      </c>
      <c r="O298">
        <v>32.6</v>
      </c>
      <c r="P298">
        <f t="shared" si="64"/>
        <v>16.48</v>
      </c>
      <c r="Q298" s="103">
        <f t="shared" si="65"/>
        <v>16.48</v>
      </c>
      <c r="S298">
        <v>296</v>
      </c>
      <c r="T298">
        <v>16.12</v>
      </c>
      <c r="U298">
        <v>32.6</v>
      </c>
      <c r="V298">
        <f t="shared" si="66"/>
        <v>16.48</v>
      </c>
      <c r="W298" s="103">
        <f t="shared" si="67"/>
        <v>16.48</v>
      </c>
      <c r="Y298">
        <v>296</v>
      </c>
      <c r="Z298">
        <v>16.12</v>
      </c>
      <c r="AA298">
        <v>32.6</v>
      </c>
      <c r="AB298">
        <f t="shared" si="68"/>
        <v>16.48</v>
      </c>
      <c r="AC298" s="103">
        <f t="shared" si="69"/>
        <v>16.48</v>
      </c>
      <c r="AE298">
        <v>296</v>
      </c>
      <c r="AF298">
        <v>16.12</v>
      </c>
      <c r="AG298">
        <v>32.6</v>
      </c>
      <c r="AH298">
        <f t="shared" si="70"/>
        <v>16.48</v>
      </c>
      <c r="AI298" s="103">
        <f t="shared" si="71"/>
        <v>16.48</v>
      </c>
      <c r="AK298">
        <v>296</v>
      </c>
      <c r="AL298">
        <v>40.200000000000003</v>
      </c>
      <c r="AM298">
        <v>32.6</v>
      </c>
      <c r="AN298">
        <f t="shared" si="72"/>
        <v>-7.6000000000000014</v>
      </c>
      <c r="AO298" s="103">
        <f t="shared" si="73"/>
        <v>7.6000000000000014</v>
      </c>
      <c r="AQ298">
        <v>296</v>
      </c>
      <c r="AR298">
        <v>16.12</v>
      </c>
      <c r="AS298">
        <v>32.6</v>
      </c>
      <c r="AT298">
        <f t="shared" si="74"/>
        <v>16.48</v>
      </c>
    </row>
    <row r="299" spans="1:46" x14ac:dyDescent="0.25">
      <c r="A299">
        <v>297</v>
      </c>
      <c r="B299">
        <v>16.12</v>
      </c>
      <c r="C299">
        <v>32.6</v>
      </c>
      <c r="D299">
        <f t="shared" si="60"/>
        <v>16.48</v>
      </c>
      <c r="E299" s="103">
        <f t="shared" si="61"/>
        <v>16.48</v>
      </c>
      <c r="G299">
        <v>297</v>
      </c>
      <c r="H299">
        <v>16.12</v>
      </c>
      <c r="I299">
        <v>32.6</v>
      </c>
      <c r="J299">
        <f t="shared" si="62"/>
        <v>16.48</v>
      </c>
      <c r="K299" s="103">
        <f t="shared" si="63"/>
        <v>16.48</v>
      </c>
      <c r="M299">
        <v>297</v>
      </c>
      <c r="N299">
        <v>16.12</v>
      </c>
      <c r="O299">
        <v>32.6</v>
      </c>
      <c r="P299">
        <f t="shared" si="64"/>
        <v>16.48</v>
      </c>
      <c r="Q299" s="103">
        <f t="shared" si="65"/>
        <v>16.48</v>
      </c>
      <c r="S299">
        <v>297</v>
      </c>
      <c r="T299">
        <v>16.12</v>
      </c>
      <c r="U299">
        <v>32.6</v>
      </c>
      <c r="V299">
        <f t="shared" si="66"/>
        <v>16.48</v>
      </c>
      <c r="W299" s="103">
        <f t="shared" si="67"/>
        <v>16.48</v>
      </c>
      <c r="Y299">
        <v>297</v>
      </c>
      <c r="Z299">
        <v>16.12</v>
      </c>
      <c r="AA299">
        <v>32.6</v>
      </c>
      <c r="AB299">
        <f t="shared" si="68"/>
        <v>16.48</v>
      </c>
      <c r="AC299" s="103">
        <f t="shared" si="69"/>
        <v>16.48</v>
      </c>
      <c r="AE299">
        <v>297</v>
      </c>
      <c r="AF299">
        <v>16.12</v>
      </c>
      <c r="AG299">
        <v>32.6</v>
      </c>
      <c r="AH299">
        <f t="shared" si="70"/>
        <v>16.48</v>
      </c>
      <c r="AI299" s="103">
        <f t="shared" si="71"/>
        <v>16.48</v>
      </c>
      <c r="AK299">
        <v>297</v>
      </c>
      <c r="AL299">
        <v>16.12</v>
      </c>
      <c r="AM299">
        <v>32.6</v>
      </c>
      <c r="AN299">
        <f t="shared" si="72"/>
        <v>16.48</v>
      </c>
      <c r="AO299" s="103">
        <f t="shared" si="73"/>
        <v>16.48</v>
      </c>
      <c r="AQ299">
        <v>297</v>
      </c>
      <c r="AR299">
        <v>16.12</v>
      </c>
      <c r="AS299">
        <v>32.6</v>
      </c>
      <c r="AT299">
        <f t="shared" si="74"/>
        <v>16.48</v>
      </c>
    </row>
    <row r="300" spans="1:46" x14ac:dyDescent="0.25">
      <c r="A300">
        <v>298</v>
      </c>
      <c r="B300">
        <v>16.12</v>
      </c>
      <c r="C300">
        <v>32.6</v>
      </c>
      <c r="D300">
        <f t="shared" si="60"/>
        <v>16.48</v>
      </c>
      <c r="E300" s="103">
        <f t="shared" si="61"/>
        <v>16.48</v>
      </c>
      <c r="G300">
        <v>298</v>
      </c>
      <c r="H300">
        <v>16.12</v>
      </c>
      <c r="I300">
        <v>32.6</v>
      </c>
      <c r="J300">
        <f t="shared" si="62"/>
        <v>16.48</v>
      </c>
      <c r="K300" s="103">
        <f t="shared" si="63"/>
        <v>16.48</v>
      </c>
      <c r="M300">
        <v>298</v>
      </c>
      <c r="N300">
        <v>16.12</v>
      </c>
      <c r="O300">
        <v>32.6</v>
      </c>
      <c r="P300">
        <f t="shared" si="64"/>
        <v>16.48</v>
      </c>
      <c r="Q300" s="103">
        <f t="shared" si="65"/>
        <v>16.48</v>
      </c>
      <c r="S300">
        <v>298</v>
      </c>
      <c r="T300">
        <v>16.12</v>
      </c>
      <c r="U300">
        <v>32.6</v>
      </c>
      <c r="V300">
        <f t="shared" si="66"/>
        <v>16.48</v>
      </c>
      <c r="W300" s="103">
        <f t="shared" si="67"/>
        <v>16.48</v>
      </c>
      <c r="Y300">
        <v>298</v>
      </c>
      <c r="Z300">
        <v>16.12</v>
      </c>
      <c r="AA300">
        <v>32.6</v>
      </c>
      <c r="AB300">
        <f t="shared" si="68"/>
        <v>16.48</v>
      </c>
      <c r="AC300" s="103">
        <f t="shared" si="69"/>
        <v>16.48</v>
      </c>
      <c r="AE300">
        <v>298</v>
      </c>
      <c r="AF300">
        <v>16.12</v>
      </c>
      <c r="AG300">
        <v>32.6</v>
      </c>
      <c r="AH300">
        <f t="shared" si="70"/>
        <v>16.48</v>
      </c>
      <c r="AI300" s="103">
        <f t="shared" si="71"/>
        <v>16.48</v>
      </c>
      <c r="AK300">
        <v>298</v>
      </c>
      <c r="AL300">
        <v>16.12</v>
      </c>
      <c r="AM300">
        <v>32.6</v>
      </c>
      <c r="AN300">
        <f t="shared" si="72"/>
        <v>16.48</v>
      </c>
      <c r="AO300" s="103">
        <f t="shared" si="73"/>
        <v>16.48</v>
      </c>
      <c r="AQ300">
        <v>298</v>
      </c>
      <c r="AR300">
        <v>16.12</v>
      </c>
      <c r="AS300">
        <v>32.6</v>
      </c>
      <c r="AT300">
        <f t="shared" si="74"/>
        <v>16.48</v>
      </c>
    </row>
    <row r="301" spans="1:46" x14ac:dyDescent="0.25">
      <c r="A301">
        <v>299</v>
      </c>
      <c r="B301">
        <v>16.12</v>
      </c>
      <c r="C301">
        <v>32.6</v>
      </c>
      <c r="D301">
        <f t="shared" si="60"/>
        <v>16.48</v>
      </c>
      <c r="E301" s="103">
        <f t="shared" si="61"/>
        <v>16.48</v>
      </c>
      <c r="G301">
        <v>299</v>
      </c>
      <c r="H301">
        <v>16.12</v>
      </c>
      <c r="I301">
        <v>32.6</v>
      </c>
      <c r="J301">
        <f t="shared" si="62"/>
        <v>16.48</v>
      </c>
      <c r="K301" s="103">
        <f t="shared" si="63"/>
        <v>16.48</v>
      </c>
      <c r="M301">
        <v>299</v>
      </c>
      <c r="N301">
        <v>16.12</v>
      </c>
      <c r="O301">
        <v>32.6</v>
      </c>
      <c r="P301">
        <f t="shared" si="64"/>
        <v>16.48</v>
      </c>
      <c r="Q301" s="103">
        <f t="shared" si="65"/>
        <v>16.48</v>
      </c>
      <c r="S301">
        <v>299</v>
      </c>
      <c r="T301">
        <v>16.12</v>
      </c>
      <c r="U301">
        <v>32.6</v>
      </c>
      <c r="V301">
        <f t="shared" si="66"/>
        <v>16.48</v>
      </c>
      <c r="W301" s="103">
        <f t="shared" si="67"/>
        <v>16.48</v>
      </c>
      <c r="Y301">
        <v>299</v>
      </c>
      <c r="Z301">
        <v>16.12</v>
      </c>
      <c r="AA301">
        <v>32.6</v>
      </c>
      <c r="AB301">
        <f t="shared" si="68"/>
        <v>16.48</v>
      </c>
      <c r="AC301" s="103">
        <f t="shared" si="69"/>
        <v>16.48</v>
      </c>
      <c r="AE301">
        <v>299</v>
      </c>
      <c r="AF301">
        <v>16.12</v>
      </c>
      <c r="AG301">
        <v>32.6</v>
      </c>
      <c r="AH301">
        <f t="shared" si="70"/>
        <v>16.48</v>
      </c>
      <c r="AI301" s="103">
        <f t="shared" si="71"/>
        <v>16.48</v>
      </c>
      <c r="AK301">
        <v>299</v>
      </c>
      <c r="AL301">
        <v>16.12</v>
      </c>
      <c r="AM301">
        <v>32.6</v>
      </c>
      <c r="AN301">
        <f t="shared" si="72"/>
        <v>16.48</v>
      </c>
      <c r="AO301" s="103">
        <f t="shared" si="73"/>
        <v>16.48</v>
      </c>
      <c r="AQ301">
        <v>299</v>
      </c>
      <c r="AR301">
        <v>16.12</v>
      </c>
      <c r="AS301">
        <v>32.6</v>
      </c>
      <c r="AT301">
        <f t="shared" si="74"/>
        <v>16.48</v>
      </c>
    </row>
    <row r="302" spans="1:46" x14ac:dyDescent="0.25">
      <c r="A302">
        <v>300</v>
      </c>
      <c r="B302">
        <v>16.12</v>
      </c>
      <c r="C302">
        <v>32.6</v>
      </c>
      <c r="D302">
        <f t="shared" si="60"/>
        <v>16.48</v>
      </c>
      <c r="E302" s="103">
        <f t="shared" si="61"/>
        <v>16.48</v>
      </c>
      <c r="G302">
        <v>300</v>
      </c>
      <c r="H302">
        <v>16.12</v>
      </c>
      <c r="I302">
        <v>32.6</v>
      </c>
      <c r="J302">
        <f t="shared" si="62"/>
        <v>16.48</v>
      </c>
      <c r="K302" s="103">
        <f t="shared" si="63"/>
        <v>16.48</v>
      </c>
      <c r="M302">
        <v>300</v>
      </c>
      <c r="N302">
        <v>16.12</v>
      </c>
      <c r="O302">
        <v>32.6</v>
      </c>
      <c r="P302">
        <f t="shared" si="64"/>
        <v>16.48</v>
      </c>
      <c r="Q302" s="103">
        <f t="shared" si="65"/>
        <v>16.48</v>
      </c>
      <c r="S302">
        <v>300</v>
      </c>
      <c r="T302">
        <v>16.12</v>
      </c>
      <c r="U302">
        <v>32.6</v>
      </c>
      <c r="V302">
        <f t="shared" si="66"/>
        <v>16.48</v>
      </c>
      <c r="W302" s="103">
        <f t="shared" si="67"/>
        <v>16.48</v>
      </c>
      <c r="Y302">
        <v>300</v>
      </c>
      <c r="Z302">
        <v>16.12</v>
      </c>
      <c r="AA302">
        <v>32.6</v>
      </c>
      <c r="AB302">
        <f t="shared" si="68"/>
        <v>16.48</v>
      </c>
      <c r="AC302" s="103">
        <f t="shared" si="69"/>
        <v>16.48</v>
      </c>
      <c r="AE302">
        <v>300</v>
      </c>
      <c r="AF302">
        <v>16.12</v>
      </c>
      <c r="AG302">
        <v>32.6</v>
      </c>
      <c r="AH302">
        <f t="shared" si="70"/>
        <v>16.48</v>
      </c>
      <c r="AI302" s="103">
        <f t="shared" si="71"/>
        <v>16.48</v>
      </c>
      <c r="AK302">
        <v>300</v>
      </c>
      <c r="AL302">
        <v>16.12</v>
      </c>
      <c r="AM302">
        <v>32.6</v>
      </c>
      <c r="AN302">
        <f t="shared" si="72"/>
        <v>16.48</v>
      </c>
      <c r="AO302" s="103">
        <f t="shared" si="73"/>
        <v>16.48</v>
      </c>
      <c r="AQ302">
        <v>300</v>
      </c>
      <c r="AR302">
        <v>16.12</v>
      </c>
      <c r="AS302">
        <v>32.6</v>
      </c>
      <c r="AT302">
        <f t="shared" si="74"/>
        <v>16.48</v>
      </c>
    </row>
    <row r="303" spans="1:46" x14ac:dyDescent="0.25">
      <c r="A303">
        <v>301</v>
      </c>
      <c r="B303">
        <v>16.12</v>
      </c>
      <c r="C303">
        <v>32.6</v>
      </c>
      <c r="D303">
        <f t="shared" si="60"/>
        <v>16.48</v>
      </c>
      <c r="E303" s="103">
        <f t="shared" si="61"/>
        <v>16.48</v>
      </c>
      <c r="G303">
        <v>301</v>
      </c>
      <c r="H303">
        <v>16.12</v>
      </c>
      <c r="I303">
        <v>32.6</v>
      </c>
      <c r="J303">
        <f t="shared" si="62"/>
        <v>16.48</v>
      </c>
      <c r="K303" s="103">
        <f t="shared" si="63"/>
        <v>16.48</v>
      </c>
      <c r="M303">
        <v>301</v>
      </c>
      <c r="N303">
        <v>16.12</v>
      </c>
      <c r="O303">
        <v>32.6</v>
      </c>
      <c r="P303">
        <f t="shared" si="64"/>
        <v>16.48</v>
      </c>
      <c r="Q303" s="103">
        <f t="shared" si="65"/>
        <v>16.48</v>
      </c>
      <c r="S303">
        <v>301</v>
      </c>
      <c r="T303">
        <v>16.12</v>
      </c>
      <c r="U303">
        <v>32.6</v>
      </c>
      <c r="V303">
        <f t="shared" si="66"/>
        <v>16.48</v>
      </c>
      <c r="W303" s="103">
        <f t="shared" si="67"/>
        <v>16.48</v>
      </c>
      <c r="Y303">
        <v>301</v>
      </c>
      <c r="Z303">
        <v>16.12</v>
      </c>
      <c r="AA303">
        <v>32.6</v>
      </c>
      <c r="AB303">
        <f t="shared" si="68"/>
        <v>16.48</v>
      </c>
      <c r="AC303" s="103">
        <f t="shared" si="69"/>
        <v>16.48</v>
      </c>
      <c r="AE303">
        <v>301</v>
      </c>
      <c r="AF303">
        <v>16.12</v>
      </c>
      <c r="AG303">
        <v>32.6</v>
      </c>
      <c r="AH303">
        <f t="shared" si="70"/>
        <v>16.48</v>
      </c>
      <c r="AI303" s="103">
        <f t="shared" si="71"/>
        <v>16.48</v>
      </c>
      <c r="AK303">
        <v>301</v>
      </c>
      <c r="AL303">
        <v>16.12</v>
      </c>
      <c r="AM303">
        <v>32.6</v>
      </c>
      <c r="AN303">
        <f t="shared" si="72"/>
        <v>16.48</v>
      </c>
      <c r="AO303" s="103">
        <f t="shared" si="73"/>
        <v>16.48</v>
      </c>
      <c r="AQ303">
        <v>301</v>
      </c>
      <c r="AR303">
        <v>16.12</v>
      </c>
      <c r="AS303">
        <v>32.6</v>
      </c>
      <c r="AT303">
        <f t="shared" si="74"/>
        <v>16.48</v>
      </c>
    </row>
    <row r="304" spans="1:46" x14ac:dyDescent="0.25">
      <c r="A304">
        <v>302</v>
      </c>
      <c r="B304">
        <v>16.12</v>
      </c>
      <c r="C304">
        <v>32.6</v>
      </c>
      <c r="D304">
        <f t="shared" si="60"/>
        <v>16.48</v>
      </c>
      <c r="E304" s="103">
        <f t="shared" si="61"/>
        <v>16.48</v>
      </c>
      <c r="G304">
        <v>302</v>
      </c>
      <c r="H304">
        <v>16.12</v>
      </c>
      <c r="I304">
        <v>32.6</v>
      </c>
      <c r="J304">
        <f t="shared" si="62"/>
        <v>16.48</v>
      </c>
      <c r="K304" s="103">
        <f t="shared" si="63"/>
        <v>16.48</v>
      </c>
      <c r="M304">
        <v>302</v>
      </c>
      <c r="N304">
        <v>16.12</v>
      </c>
      <c r="O304">
        <v>32.6</v>
      </c>
      <c r="P304">
        <f t="shared" si="64"/>
        <v>16.48</v>
      </c>
      <c r="Q304" s="103">
        <f t="shared" si="65"/>
        <v>16.48</v>
      </c>
      <c r="S304">
        <v>302</v>
      </c>
      <c r="T304">
        <v>16.12</v>
      </c>
      <c r="U304">
        <v>32.6</v>
      </c>
      <c r="V304">
        <f t="shared" si="66"/>
        <v>16.48</v>
      </c>
      <c r="W304" s="103">
        <f t="shared" si="67"/>
        <v>16.48</v>
      </c>
      <c r="Y304">
        <v>302</v>
      </c>
      <c r="Z304">
        <v>16.12</v>
      </c>
      <c r="AA304">
        <v>32.6</v>
      </c>
      <c r="AB304">
        <f t="shared" si="68"/>
        <v>16.48</v>
      </c>
      <c r="AC304" s="103">
        <f t="shared" si="69"/>
        <v>16.48</v>
      </c>
      <c r="AE304">
        <v>302</v>
      </c>
      <c r="AF304">
        <v>16.12</v>
      </c>
      <c r="AG304">
        <v>32.6</v>
      </c>
      <c r="AH304">
        <f t="shared" si="70"/>
        <v>16.48</v>
      </c>
      <c r="AI304" s="103">
        <f t="shared" si="71"/>
        <v>16.48</v>
      </c>
      <c r="AK304">
        <v>302</v>
      </c>
      <c r="AL304">
        <v>16.12</v>
      </c>
      <c r="AM304">
        <v>32.6</v>
      </c>
      <c r="AN304">
        <f t="shared" si="72"/>
        <v>16.48</v>
      </c>
      <c r="AO304" s="103">
        <f t="shared" si="73"/>
        <v>16.48</v>
      </c>
      <c r="AQ304">
        <v>302</v>
      </c>
      <c r="AR304">
        <v>16.12</v>
      </c>
      <c r="AS304">
        <v>32.6</v>
      </c>
      <c r="AT304">
        <f t="shared" si="74"/>
        <v>16.48</v>
      </c>
    </row>
    <row r="305" spans="1:46" x14ac:dyDescent="0.25">
      <c r="A305">
        <v>303</v>
      </c>
      <c r="B305">
        <v>16.12</v>
      </c>
      <c r="C305">
        <v>32.6</v>
      </c>
      <c r="D305">
        <f t="shared" si="60"/>
        <v>16.48</v>
      </c>
      <c r="E305" s="103">
        <f t="shared" si="61"/>
        <v>16.48</v>
      </c>
      <c r="G305">
        <v>303</v>
      </c>
      <c r="H305">
        <v>16.12</v>
      </c>
      <c r="I305">
        <v>32.6</v>
      </c>
      <c r="J305">
        <f t="shared" si="62"/>
        <v>16.48</v>
      </c>
      <c r="K305" s="103">
        <f t="shared" si="63"/>
        <v>16.48</v>
      </c>
      <c r="M305">
        <v>303</v>
      </c>
      <c r="N305">
        <v>16.12</v>
      </c>
      <c r="O305">
        <v>32.6</v>
      </c>
      <c r="P305">
        <f t="shared" si="64"/>
        <v>16.48</v>
      </c>
      <c r="Q305" s="103">
        <f t="shared" si="65"/>
        <v>16.48</v>
      </c>
      <c r="S305">
        <v>303</v>
      </c>
      <c r="T305">
        <v>16.12</v>
      </c>
      <c r="U305">
        <v>32.6</v>
      </c>
      <c r="V305">
        <f t="shared" si="66"/>
        <v>16.48</v>
      </c>
      <c r="W305" s="103">
        <f t="shared" si="67"/>
        <v>16.48</v>
      </c>
      <c r="Y305">
        <v>303</v>
      </c>
      <c r="Z305">
        <v>16.12</v>
      </c>
      <c r="AA305">
        <v>32.6</v>
      </c>
      <c r="AB305">
        <f t="shared" si="68"/>
        <v>16.48</v>
      </c>
      <c r="AC305" s="103">
        <f t="shared" si="69"/>
        <v>16.48</v>
      </c>
      <c r="AE305">
        <v>303</v>
      </c>
      <c r="AF305">
        <v>16.12</v>
      </c>
      <c r="AG305">
        <v>32.6</v>
      </c>
      <c r="AH305">
        <f t="shared" si="70"/>
        <v>16.48</v>
      </c>
      <c r="AI305" s="103">
        <f t="shared" si="71"/>
        <v>16.48</v>
      </c>
      <c r="AK305">
        <v>303</v>
      </c>
      <c r="AL305">
        <v>16.12</v>
      </c>
      <c r="AM305">
        <v>32.6</v>
      </c>
      <c r="AN305">
        <f t="shared" si="72"/>
        <v>16.48</v>
      </c>
      <c r="AO305" s="103">
        <f t="shared" si="73"/>
        <v>16.48</v>
      </c>
      <c r="AQ305">
        <v>303</v>
      </c>
      <c r="AR305">
        <v>16.12</v>
      </c>
      <c r="AS305">
        <v>32.6</v>
      </c>
      <c r="AT305">
        <f t="shared" si="74"/>
        <v>16.48</v>
      </c>
    </row>
    <row r="306" spans="1:46" x14ac:dyDescent="0.25">
      <c r="A306">
        <v>304</v>
      </c>
      <c r="B306">
        <v>16.12</v>
      </c>
      <c r="C306">
        <v>32.6</v>
      </c>
      <c r="D306">
        <f t="shared" si="60"/>
        <v>16.48</v>
      </c>
      <c r="E306" s="103">
        <f t="shared" si="61"/>
        <v>16.48</v>
      </c>
      <c r="G306">
        <v>304</v>
      </c>
      <c r="H306">
        <v>16.12</v>
      </c>
      <c r="I306">
        <v>32.6</v>
      </c>
      <c r="J306">
        <f t="shared" si="62"/>
        <v>16.48</v>
      </c>
      <c r="K306" s="103">
        <f t="shared" si="63"/>
        <v>16.48</v>
      </c>
      <c r="M306">
        <v>304</v>
      </c>
      <c r="N306">
        <v>16.12</v>
      </c>
      <c r="O306">
        <v>32.6</v>
      </c>
      <c r="P306">
        <f t="shared" si="64"/>
        <v>16.48</v>
      </c>
      <c r="Q306" s="103">
        <f t="shared" si="65"/>
        <v>16.48</v>
      </c>
      <c r="S306">
        <v>304</v>
      </c>
      <c r="T306">
        <v>16.12</v>
      </c>
      <c r="U306">
        <v>32.6</v>
      </c>
      <c r="V306">
        <f t="shared" si="66"/>
        <v>16.48</v>
      </c>
      <c r="W306" s="103">
        <f t="shared" si="67"/>
        <v>16.48</v>
      </c>
      <c r="Y306">
        <v>304</v>
      </c>
      <c r="Z306">
        <v>16.12</v>
      </c>
      <c r="AA306">
        <v>32.6</v>
      </c>
      <c r="AB306">
        <f t="shared" si="68"/>
        <v>16.48</v>
      </c>
      <c r="AC306" s="103">
        <f t="shared" si="69"/>
        <v>16.48</v>
      </c>
      <c r="AE306">
        <v>304</v>
      </c>
      <c r="AF306">
        <v>16.12</v>
      </c>
      <c r="AG306">
        <v>32.6</v>
      </c>
      <c r="AH306">
        <f t="shared" si="70"/>
        <v>16.48</v>
      </c>
      <c r="AI306" s="103">
        <f t="shared" si="71"/>
        <v>16.48</v>
      </c>
      <c r="AK306">
        <v>304</v>
      </c>
      <c r="AL306">
        <v>16.12</v>
      </c>
      <c r="AM306">
        <v>32.6</v>
      </c>
      <c r="AN306">
        <f t="shared" si="72"/>
        <v>16.48</v>
      </c>
      <c r="AO306" s="103">
        <f t="shared" si="73"/>
        <v>16.48</v>
      </c>
      <c r="AQ306">
        <v>304</v>
      </c>
      <c r="AR306">
        <v>16.12</v>
      </c>
      <c r="AS306">
        <v>32.6</v>
      </c>
      <c r="AT306">
        <f t="shared" si="74"/>
        <v>16.48</v>
      </c>
    </row>
    <row r="307" spans="1:46" x14ac:dyDescent="0.25">
      <c r="A307">
        <v>305</v>
      </c>
      <c r="B307">
        <v>16.12</v>
      </c>
      <c r="C307">
        <v>32.6</v>
      </c>
      <c r="D307">
        <f t="shared" si="60"/>
        <v>16.48</v>
      </c>
      <c r="E307" s="103">
        <f t="shared" si="61"/>
        <v>16.48</v>
      </c>
      <c r="G307">
        <v>305</v>
      </c>
      <c r="H307">
        <v>16.12</v>
      </c>
      <c r="I307">
        <v>32.6</v>
      </c>
      <c r="J307">
        <f t="shared" si="62"/>
        <v>16.48</v>
      </c>
      <c r="K307" s="103">
        <f t="shared" si="63"/>
        <v>16.48</v>
      </c>
      <c r="M307">
        <v>305</v>
      </c>
      <c r="N307">
        <v>16.12</v>
      </c>
      <c r="O307">
        <v>32.6</v>
      </c>
      <c r="P307">
        <f t="shared" si="64"/>
        <v>16.48</v>
      </c>
      <c r="Q307" s="103">
        <f t="shared" si="65"/>
        <v>16.48</v>
      </c>
      <c r="S307">
        <v>305</v>
      </c>
      <c r="T307">
        <v>16.12</v>
      </c>
      <c r="U307">
        <v>32.6</v>
      </c>
      <c r="V307">
        <f t="shared" si="66"/>
        <v>16.48</v>
      </c>
      <c r="W307" s="103">
        <f t="shared" si="67"/>
        <v>16.48</v>
      </c>
      <c r="Y307">
        <v>305</v>
      </c>
      <c r="Z307">
        <v>16.12</v>
      </c>
      <c r="AA307">
        <v>32.6</v>
      </c>
      <c r="AB307">
        <f t="shared" si="68"/>
        <v>16.48</v>
      </c>
      <c r="AC307" s="103">
        <f t="shared" si="69"/>
        <v>16.48</v>
      </c>
      <c r="AE307">
        <v>305</v>
      </c>
      <c r="AF307">
        <v>16.12</v>
      </c>
      <c r="AG307">
        <v>32.6</v>
      </c>
      <c r="AH307">
        <f t="shared" si="70"/>
        <v>16.48</v>
      </c>
      <c r="AI307" s="103">
        <f t="shared" si="71"/>
        <v>16.48</v>
      </c>
      <c r="AK307">
        <v>305</v>
      </c>
      <c r="AL307">
        <v>16.12</v>
      </c>
      <c r="AM307">
        <v>32.6</v>
      </c>
      <c r="AN307">
        <f t="shared" si="72"/>
        <v>16.48</v>
      </c>
      <c r="AO307" s="103">
        <f t="shared" si="73"/>
        <v>16.48</v>
      </c>
      <c r="AQ307">
        <v>305</v>
      </c>
      <c r="AR307">
        <v>16.12</v>
      </c>
      <c r="AS307">
        <v>32.6</v>
      </c>
      <c r="AT307">
        <f t="shared" si="74"/>
        <v>16.48</v>
      </c>
    </row>
    <row r="308" spans="1:46" x14ac:dyDescent="0.25">
      <c r="A308">
        <v>306</v>
      </c>
      <c r="B308">
        <v>16.12</v>
      </c>
      <c r="C308">
        <v>32.6</v>
      </c>
      <c r="D308">
        <f t="shared" si="60"/>
        <v>16.48</v>
      </c>
      <c r="E308" s="103">
        <f t="shared" si="61"/>
        <v>16.48</v>
      </c>
      <c r="G308">
        <v>306</v>
      </c>
      <c r="H308">
        <v>16.12</v>
      </c>
      <c r="I308">
        <v>32.6</v>
      </c>
      <c r="J308">
        <f t="shared" si="62"/>
        <v>16.48</v>
      </c>
      <c r="K308" s="103">
        <f t="shared" si="63"/>
        <v>16.48</v>
      </c>
      <c r="M308">
        <v>306</v>
      </c>
      <c r="N308">
        <v>16.12</v>
      </c>
      <c r="O308">
        <v>32.6</v>
      </c>
      <c r="P308">
        <f t="shared" si="64"/>
        <v>16.48</v>
      </c>
      <c r="Q308" s="103">
        <f t="shared" si="65"/>
        <v>16.48</v>
      </c>
      <c r="S308">
        <v>306</v>
      </c>
      <c r="T308">
        <v>16.12</v>
      </c>
      <c r="U308">
        <v>32.6</v>
      </c>
      <c r="V308">
        <f t="shared" si="66"/>
        <v>16.48</v>
      </c>
      <c r="W308" s="103">
        <f t="shared" si="67"/>
        <v>16.48</v>
      </c>
      <c r="Y308">
        <v>306</v>
      </c>
      <c r="Z308">
        <v>16.12</v>
      </c>
      <c r="AA308">
        <v>32.6</v>
      </c>
      <c r="AB308">
        <f t="shared" si="68"/>
        <v>16.48</v>
      </c>
      <c r="AC308" s="103">
        <f t="shared" si="69"/>
        <v>16.48</v>
      </c>
      <c r="AE308">
        <v>306</v>
      </c>
      <c r="AF308">
        <v>16.12</v>
      </c>
      <c r="AG308">
        <v>32.6</v>
      </c>
      <c r="AH308">
        <f t="shared" si="70"/>
        <v>16.48</v>
      </c>
      <c r="AI308" s="103">
        <f t="shared" si="71"/>
        <v>16.48</v>
      </c>
      <c r="AK308">
        <v>306</v>
      </c>
      <c r="AL308">
        <v>16.12</v>
      </c>
      <c r="AM308">
        <v>32.6</v>
      </c>
      <c r="AN308">
        <f t="shared" si="72"/>
        <v>16.48</v>
      </c>
      <c r="AO308" s="103">
        <f t="shared" si="73"/>
        <v>16.48</v>
      </c>
      <c r="AQ308">
        <v>306</v>
      </c>
      <c r="AR308">
        <v>16.12</v>
      </c>
      <c r="AS308">
        <v>32.6</v>
      </c>
      <c r="AT308">
        <f t="shared" si="74"/>
        <v>16.48</v>
      </c>
    </row>
    <row r="309" spans="1:46" x14ac:dyDescent="0.25">
      <c r="A309">
        <v>307</v>
      </c>
      <c r="B309">
        <v>16.12</v>
      </c>
      <c r="C309">
        <v>32.6</v>
      </c>
      <c r="D309">
        <f t="shared" si="60"/>
        <v>16.48</v>
      </c>
      <c r="E309" s="103">
        <f t="shared" si="61"/>
        <v>16.48</v>
      </c>
      <c r="G309">
        <v>307</v>
      </c>
      <c r="H309">
        <v>16.12</v>
      </c>
      <c r="I309">
        <v>32.6</v>
      </c>
      <c r="J309">
        <f t="shared" si="62"/>
        <v>16.48</v>
      </c>
      <c r="K309" s="103">
        <f t="shared" si="63"/>
        <v>16.48</v>
      </c>
      <c r="M309">
        <v>307</v>
      </c>
      <c r="N309">
        <v>16.12</v>
      </c>
      <c r="O309">
        <v>32.6</v>
      </c>
      <c r="P309">
        <f t="shared" si="64"/>
        <v>16.48</v>
      </c>
      <c r="Q309" s="103">
        <f t="shared" si="65"/>
        <v>16.48</v>
      </c>
      <c r="S309">
        <v>307</v>
      </c>
      <c r="T309">
        <v>16.12</v>
      </c>
      <c r="U309">
        <v>32.6</v>
      </c>
      <c r="V309">
        <f t="shared" si="66"/>
        <v>16.48</v>
      </c>
      <c r="W309" s="103">
        <f t="shared" si="67"/>
        <v>16.48</v>
      </c>
      <c r="Y309">
        <v>307</v>
      </c>
      <c r="Z309">
        <v>16.12</v>
      </c>
      <c r="AA309">
        <v>32.6</v>
      </c>
      <c r="AB309">
        <f t="shared" si="68"/>
        <v>16.48</v>
      </c>
      <c r="AC309" s="103">
        <f t="shared" si="69"/>
        <v>16.48</v>
      </c>
      <c r="AE309">
        <v>307</v>
      </c>
      <c r="AF309">
        <v>16.12</v>
      </c>
      <c r="AG309">
        <v>32.6</v>
      </c>
      <c r="AH309">
        <f t="shared" si="70"/>
        <v>16.48</v>
      </c>
      <c r="AI309" s="103">
        <f t="shared" si="71"/>
        <v>16.48</v>
      </c>
      <c r="AK309">
        <v>307</v>
      </c>
      <c r="AL309">
        <v>16.12</v>
      </c>
      <c r="AM309">
        <v>32.6</v>
      </c>
      <c r="AN309">
        <f t="shared" si="72"/>
        <v>16.48</v>
      </c>
      <c r="AO309" s="103">
        <f t="shared" si="73"/>
        <v>16.48</v>
      </c>
      <c r="AQ309">
        <v>307</v>
      </c>
      <c r="AR309">
        <v>16.12</v>
      </c>
      <c r="AS309">
        <v>32.6</v>
      </c>
      <c r="AT309">
        <f t="shared" si="74"/>
        <v>16.48</v>
      </c>
    </row>
    <row r="310" spans="1:46" x14ac:dyDescent="0.25">
      <c r="A310">
        <v>308</v>
      </c>
      <c r="B310">
        <v>16.12</v>
      </c>
      <c r="C310">
        <v>32.6</v>
      </c>
      <c r="D310">
        <f t="shared" si="60"/>
        <v>16.48</v>
      </c>
      <c r="E310" s="103">
        <f t="shared" si="61"/>
        <v>16.48</v>
      </c>
      <c r="G310">
        <v>308</v>
      </c>
      <c r="H310">
        <v>16.12</v>
      </c>
      <c r="I310">
        <v>32.6</v>
      </c>
      <c r="J310">
        <f t="shared" si="62"/>
        <v>16.48</v>
      </c>
      <c r="K310" s="103">
        <f t="shared" si="63"/>
        <v>16.48</v>
      </c>
      <c r="M310">
        <v>308</v>
      </c>
      <c r="N310">
        <v>16.12</v>
      </c>
      <c r="O310">
        <v>32.6</v>
      </c>
      <c r="P310">
        <f t="shared" si="64"/>
        <v>16.48</v>
      </c>
      <c r="Q310" s="103">
        <f t="shared" si="65"/>
        <v>16.48</v>
      </c>
      <c r="S310">
        <v>308</v>
      </c>
      <c r="T310">
        <v>16.12</v>
      </c>
      <c r="U310">
        <v>32.6</v>
      </c>
      <c r="V310">
        <f t="shared" si="66"/>
        <v>16.48</v>
      </c>
      <c r="W310" s="103">
        <f t="shared" si="67"/>
        <v>16.48</v>
      </c>
      <c r="Y310">
        <v>308</v>
      </c>
      <c r="Z310">
        <v>16.12</v>
      </c>
      <c r="AA310">
        <v>32.6</v>
      </c>
      <c r="AB310">
        <f t="shared" si="68"/>
        <v>16.48</v>
      </c>
      <c r="AC310" s="103">
        <f t="shared" si="69"/>
        <v>16.48</v>
      </c>
      <c r="AE310">
        <v>308</v>
      </c>
      <c r="AF310">
        <v>16.12</v>
      </c>
      <c r="AG310">
        <v>32.6</v>
      </c>
      <c r="AH310">
        <f t="shared" si="70"/>
        <v>16.48</v>
      </c>
      <c r="AI310" s="103">
        <f t="shared" si="71"/>
        <v>16.48</v>
      </c>
      <c r="AK310">
        <v>308</v>
      </c>
      <c r="AL310">
        <v>16.12</v>
      </c>
      <c r="AM310">
        <v>32.6</v>
      </c>
      <c r="AN310">
        <f t="shared" si="72"/>
        <v>16.48</v>
      </c>
      <c r="AO310" s="103">
        <f t="shared" si="73"/>
        <v>16.48</v>
      </c>
      <c r="AQ310">
        <v>308</v>
      </c>
      <c r="AR310">
        <v>16.12</v>
      </c>
      <c r="AS310">
        <v>32.6</v>
      </c>
      <c r="AT310">
        <f t="shared" si="74"/>
        <v>16.48</v>
      </c>
    </row>
    <row r="311" spans="1:46" x14ac:dyDescent="0.25">
      <c r="A311">
        <v>309</v>
      </c>
      <c r="B311">
        <v>16.12</v>
      </c>
      <c r="C311">
        <v>32.6</v>
      </c>
      <c r="D311">
        <f t="shared" si="60"/>
        <v>16.48</v>
      </c>
      <c r="E311" s="103">
        <f t="shared" si="61"/>
        <v>16.48</v>
      </c>
      <c r="G311">
        <v>309</v>
      </c>
      <c r="H311">
        <v>16.12</v>
      </c>
      <c r="I311">
        <v>32.6</v>
      </c>
      <c r="J311">
        <f t="shared" si="62"/>
        <v>16.48</v>
      </c>
      <c r="K311" s="103">
        <f t="shared" si="63"/>
        <v>16.48</v>
      </c>
      <c r="M311">
        <v>309</v>
      </c>
      <c r="N311">
        <v>16.12</v>
      </c>
      <c r="O311">
        <v>32.6</v>
      </c>
      <c r="P311">
        <f t="shared" si="64"/>
        <v>16.48</v>
      </c>
      <c r="Q311" s="103">
        <f t="shared" si="65"/>
        <v>16.48</v>
      </c>
      <c r="S311">
        <v>309</v>
      </c>
      <c r="T311">
        <v>16.12</v>
      </c>
      <c r="U311">
        <v>32.6</v>
      </c>
      <c r="V311">
        <f t="shared" si="66"/>
        <v>16.48</v>
      </c>
      <c r="W311" s="103">
        <f t="shared" si="67"/>
        <v>16.48</v>
      </c>
      <c r="Y311">
        <v>309</v>
      </c>
      <c r="Z311">
        <v>16.12</v>
      </c>
      <c r="AA311">
        <v>32.6</v>
      </c>
      <c r="AB311">
        <f t="shared" si="68"/>
        <v>16.48</v>
      </c>
      <c r="AC311" s="103">
        <f t="shared" si="69"/>
        <v>16.48</v>
      </c>
      <c r="AE311">
        <v>309</v>
      </c>
      <c r="AF311">
        <v>16.12</v>
      </c>
      <c r="AG311">
        <v>32.6</v>
      </c>
      <c r="AH311">
        <f t="shared" si="70"/>
        <v>16.48</v>
      </c>
      <c r="AI311" s="103">
        <f t="shared" si="71"/>
        <v>16.48</v>
      </c>
      <c r="AK311">
        <v>309</v>
      </c>
      <c r="AL311">
        <v>16.12</v>
      </c>
      <c r="AM311">
        <v>32.6</v>
      </c>
      <c r="AN311">
        <f t="shared" si="72"/>
        <v>16.48</v>
      </c>
      <c r="AO311" s="103">
        <f t="shared" si="73"/>
        <v>16.48</v>
      </c>
      <c r="AQ311">
        <v>309</v>
      </c>
      <c r="AR311">
        <v>16.12</v>
      </c>
      <c r="AS311">
        <v>32.6</v>
      </c>
      <c r="AT311">
        <f t="shared" si="74"/>
        <v>16.48</v>
      </c>
    </row>
    <row r="312" spans="1:46" x14ac:dyDescent="0.25">
      <c r="A312">
        <v>310</v>
      </c>
      <c r="B312">
        <v>16.12</v>
      </c>
      <c r="C312">
        <v>32.6</v>
      </c>
      <c r="D312">
        <f t="shared" si="60"/>
        <v>16.48</v>
      </c>
      <c r="E312" s="103">
        <f t="shared" si="61"/>
        <v>16.48</v>
      </c>
      <c r="G312">
        <v>310</v>
      </c>
      <c r="H312">
        <v>16.12</v>
      </c>
      <c r="I312">
        <v>32.6</v>
      </c>
      <c r="J312">
        <f t="shared" si="62"/>
        <v>16.48</v>
      </c>
      <c r="K312" s="103">
        <f t="shared" si="63"/>
        <v>16.48</v>
      </c>
      <c r="M312">
        <v>310</v>
      </c>
      <c r="N312">
        <v>16.12</v>
      </c>
      <c r="O312">
        <v>32.6</v>
      </c>
      <c r="P312">
        <f t="shared" si="64"/>
        <v>16.48</v>
      </c>
      <c r="Q312" s="103">
        <f t="shared" si="65"/>
        <v>16.48</v>
      </c>
      <c r="S312">
        <v>310</v>
      </c>
      <c r="T312">
        <v>16.12</v>
      </c>
      <c r="U312">
        <v>32.6</v>
      </c>
      <c r="V312">
        <f t="shared" si="66"/>
        <v>16.48</v>
      </c>
      <c r="W312" s="103">
        <f t="shared" si="67"/>
        <v>16.48</v>
      </c>
      <c r="Y312">
        <v>310</v>
      </c>
      <c r="Z312">
        <v>16.12</v>
      </c>
      <c r="AA312">
        <v>32.6</v>
      </c>
      <c r="AB312">
        <f t="shared" si="68"/>
        <v>16.48</v>
      </c>
      <c r="AC312" s="103">
        <f t="shared" si="69"/>
        <v>16.48</v>
      </c>
      <c r="AE312">
        <v>310</v>
      </c>
      <c r="AF312">
        <v>16.12</v>
      </c>
      <c r="AG312">
        <v>32.6</v>
      </c>
      <c r="AH312">
        <f t="shared" si="70"/>
        <v>16.48</v>
      </c>
      <c r="AI312" s="103">
        <f t="shared" si="71"/>
        <v>16.48</v>
      </c>
      <c r="AK312">
        <v>310</v>
      </c>
      <c r="AL312">
        <v>16.12</v>
      </c>
      <c r="AM312">
        <v>32.6</v>
      </c>
      <c r="AN312">
        <f t="shared" si="72"/>
        <v>16.48</v>
      </c>
      <c r="AO312" s="103">
        <f t="shared" si="73"/>
        <v>16.48</v>
      </c>
      <c r="AQ312">
        <v>310</v>
      </c>
      <c r="AR312">
        <v>16.12</v>
      </c>
      <c r="AS312">
        <v>32.6</v>
      </c>
      <c r="AT312">
        <f t="shared" si="74"/>
        <v>16.48</v>
      </c>
    </row>
    <row r="313" spans="1:46" x14ac:dyDescent="0.25">
      <c r="A313">
        <v>311</v>
      </c>
      <c r="B313">
        <v>16.12</v>
      </c>
      <c r="C313">
        <v>32.6</v>
      </c>
      <c r="D313">
        <f t="shared" si="60"/>
        <v>16.48</v>
      </c>
      <c r="E313" s="103">
        <f t="shared" si="61"/>
        <v>16.48</v>
      </c>
      <c r="G313">
        <v>311</v>
      </c>
      <c r="H313">
        <v>16.12</v>
      </c>
      <c r="I313">
        <v>32.6</v>
      </c>
      <c r="J313">
        <f t="shared" si="62"/>
        <v>16.48</v>
      </c>
      <c r="K313" s="103">
        <f t="shared" si="63"/>
        <v>16.48</v>
      </c>
      <c r="M313">
        <v>311</v>
      </c>
      <c r="N313">
        <v>16.12</v>
      </c>
      <c r="O313">
        <v>32.6</v>
      </c>
      <c r="P313">
        <f t="shared" si="64"/>
        <v>16.48</v>
      </c>
      <c r="Q313" s="103">
        <f t="shared" si="65"/>
        <v>16.48</v>
      </c>
      <c r="S313">
        <v>311</v>
      </c>
      <c r="T313">
        <v>16.12</v>
      </c>
      <c r="U313">
        <v>32.6</v>
      </c>
      <c r="V313">
        <f t="shared" si="66"/>
        <v>16.48</v>
      </c>
      <c r="W313" s="103">
        <f t="shared" si="67"/>
        <v>16.48</v>
      </c>
      <c r="Y313">
        <v>311</v>
      </c>
      <c r="Z313">
        <v>16.12</v>
      </c>
      <c r="AA313">
        <v>32.6</v>
      </c>
      <c r="AB313">
        <f t="shared" si="68"/>
        <v>16.48</v>
      </c>
      <c r="AC313" s="103">
        <f t="shared" si="69"/>
        <v>16.48</v>
      </c>
      <c r="AE313">
        <v>311</v>
      </c>
      <c r="AF313">
        <v>16.12</v>
      </c>
      <c r="AG313">
        <v>32.6</v>
      </c>
      <c r="AH313">
        <f t="shared" si="70"/>
        <v>16.48</v>
      </c>
      <c r="AI313" s="103">
        <f t="shared" si="71"/>
        <v>16.48</v>
      </c>
      <c r="AK313">
        <v>311</v>
      </c>
      <c r="AL313">
        <v>16.12</v>
      </c>
      <c r="AM313">
        <v>32.6</v>
      </c>
      <c r="AN313">
        <f t="shared" si="72"/>
        <v>16.48</v>
      </c>
      <c r="AO313" s="103">
        <f t="shared" si="73"/>
        <v>16.48</v>
      </c>
      <c r="AQ313">
        <v>311</v>
      </c>
      <c r="AR313">
        <v>16.12</v>
      </c>
      <c r="AS313">
        <v>32.6</v>
      </c>
      <c r="AT313">
        <f t="shared" si="74"/>
        <v>16.48</v>
      </c>
    </row>
    <row r="314" spans="1:46" x14ac:dyDescent="0.25">
      <c r="A314">
        <v>312</v>
      </c>
      <c r="B314">
        <v>16.12</v>
      </c>
      <c r="C314">
        <v>32.6</v>
      </c>
      <c r="D314">
        <f t="shared" si="60"/>
        <v>16.48</v>
      </c>
      <c r="E314" s="103">
        <f t="shared" si="61"/>
        <v>16.48</v>
      </c>
      <c r="G314">
        <v>312</v>
      </c>
      <c r="H314">
        <v>16.12</v>
      </c>
      <c r="I314">
        <v>32.6</v>
      </c>
      <c r="J314">
        <f t="shared" si="62"/>
        <v>16.48</v>
      </c>
      <c r="K314" s="103">
        <f t="shared" si="63"/>
        <v>16.48</v>
      </c>
      <c r="M314">
        <v>312</v>
      </c>
      <c r="N314">
        <v>16.12</v>
      </c>
      <c r="O314">
        <v>32.6</v>
      </c>
      <c r="P314">
        <f t="shared" si="64"/>
        <v>16.48</v>
      </c>
      <c r="Q314" s="103">
        <f t="shared" si="65"/>
        <v>16.48</v>
      </c>
      <c r="S314">
        <v>312</v>
      </c>
      <c r="T314">
        <v>16.12</v>
      </c>
      <c r="U314">
        <v>32.6</v>
      </c>
      <c r="V314">
        <f t="shared" si="66"/>
        <v>16.48</v>
      </c>
      <c r="W314" s="103">
        <f t="shared" si="67"/>
        <v>16.48</v>
      </c>
      <c r="Y314">
        <v>312</v>
      </c>
      <c r="Z314">
        <v>16.12</v>
      </c>
      <c r="AA314">
        <v>32.6</v>
      </c>
      <c r="AB314">
        <f t="shared" si="68"/>
        <v>16.48</v>
      </c>
      <c r="AC314" s="103">
        <f t="shared" si="69"/>
        <v>16.48</v>
      </c>
      <c r="AE314">
        <v>312</v>
      </c>
      <c r="AF314">
        <v>16.12</v>
      </c>
      <c r="AG314">
        <v>32.6</v>
      </c>
      <c r="AH314">
        <f t="shared" si="70"/>
        <v>16.48</v>
      </c>
      <c r="AI314" s="103">
        <f t="shared" si="71"/>
        <v>16.48</v>
      </c>
      <c r="AK314">
        <v>312</v>
      </c>
      <c r="AL314">
        <v>16.12</v>
      </c>
      <c r="AM314">
        <v>32.6</v>
      </c>
      <c r="AN314">
        <f t="shared" si="72"/>
        <v>16.48</v>
      </c>
      <c r="AO314" s="103">
        <f t="shared" si="73"/>
        <v>16.48</v>
      </c>
      <c r="AQ314">
        <v>312</v>
      </c>
      <c r="AR314">
        <v>16.12</v>
      </c>
      <c r="AS314">
        <v>32.6</v>
      </c>
      <c r="AT314">
        <f t="shared" si="74"/>
        <v>16.48</v>
      </c>
    </row>
    <row r="315" spans="1:46" x14ac:dyDescent="0.25">
      <c r="A315">
        <v>313</v>
      </c>
      <c r="B315">
        <v>16.12</v>
      </c>
      <c r="C315">
        <v>32.6</v>
      </c>
      <c r="D315">
        <f t="shared" si="60"/>
        <v>16.48</v>
      </c>
      <c r="E315" s="103">
        <f t="shared" si="61"/>
        <v>16.48</v>
      </c>
      <c r="G315">
        <v>313</v>
      </c>
      <c r="H315">
        <v>16.12</v>
      </c>
      <c r="I315">
        <v>32.6</v>
      </c>
      <c r="J315">
        <f t="shared" si="62"/>
        <v>16.48</v>
      </c>
      <c r="K315" s="103">
        <f t="shared" si="63"/>
        <v>16.48</v>
      </c>
      <c r="M315">
        <v>313</v>
      </c>
      <c r="N315">
        <v>16.12</v>
      </c>
      <c r="O315">
        <v>32.6</v>
      </c>
      <c r="P315">
        <f t="shared" si="64"/>
        <v>16.48</v>
      </c>
      <c r="Q315" s="103">
        <f t="shared" si="65"/>
        <v>16.48</v>
      </c>
      <c r="S315">
        <v>313</v>
      </c>
      <c r="T315">
        <v>16.12</v>
      </c>
      <c r="U315">
        <v>32.6</v>
      </c>
      <c r="V315">
        <f t="shared" si="66"/>
        <v>16.48</v>
      </c>
      <c r="W315" s="103">
        <f t="shared" si="67"/>
        <v>16.48</v>
      </c>
      <c r="Y315">
        <v>313</v>
      </c>
      <c r="Z315">
        <v>16.12</v>
      </c>
      <c r="AA315">
        <v>32.6</v>
      </c>
      <c r="AB315">
        <f t="shared" si="68"/>
        <v>16.48</v>
      </c>
      <c r="AC315" s="103">
        <f t="shared" si="69"/>
        <v>16.48</v>
      </c>
      <c r="AE315">
        <v>313</v>
      </c>
      <c r="AF315">
        <v>16.12</v>
      </c>
      <c r="AG315">
        <v>32.6</v>
      </c>
      <c r="AH315">
        <f t="shared" si="70"/>
        <v>16.48</v>
      </c>
      <c r="AI315" s="103">
        <f t="shared" si="71"/>
        <v>16.48</v>
      </c>
      <c r="AK315">
        <v>313</v>
      </c>
      <c r="AL315">
        <v>16.12</v>
      </c>
      <c r="AM315">
        <v>32.6</v>
      </c>
      <c r="AN315">
        <f t="shared" si="72"/>
        <v>16.48</v>
      </c>
      <c r="AO315" s="103">
        <f t="shared" si="73"/>
        <v>16.48</v>
      </c>
      <c r="AQ315">
        <v>313</v>
      </c>
      <c r="AR315">
        <v>16.12</v>
      </c>
      <c r="AS315">
        <v>32.6</v>
      </c>
      <c r="AT315">
        <f t="shared" si="74"/>
        <v>16.48</v>
      </c>
    </row>
    <row r="316" spans="1:46" x14ac:dyDescent="0.25">
      <c r="A316">
        <v>314</v>
      </c>
      <c r="B316">
        <v>16.12</v>
      </c>
      <c r="C316">
        <v>32.6</v>
      </c>
      <c r="D316">
        <f t="shared" si="60"/>
        <v>16.48</v>
      </c>
      <c r="E316" s="103">
        <f t="shared" si="61"/>
        <v>16.48</v>
      </c>
      <c r="G316">
        <v>314</v>
      </c>
      <c r="H316">
        <v>16.12</v>
      </c>
      <c r="I316">
        <v>32.6</v>
      </c>
      <c r="J316">
        <f t="shared" si="62"/>
        <v>16.48</v>
      </c>
      <c r="K316" s="103">
        <f t="shared" si="63"/>
        <v>16.48</v>
      </c>
      <c r="M316">
        <v>314</v>
      </c>
      <c r="N316">
        <v>16.12</v>
      </c>
      <c r="O316">
        <v>32.6</v>
      </c>
      <c r="P316">
        <f t="shared" si="64"/>
        <v>16.48</v>
      </c>
      <c r="Q316" s="103">
        <f t="shared" si="65"/>
        <v>16.48</v>
      </c>
      <c r="S316">
        <v>314</v>
      </c>
      <c r="T316">
        <v>16.12</v>
      </c>
      <c r="U316">
        <v>32.6</v>
      </c>
      <c r="V316">
        <f t="shared" si="66"/>
        <v>16.48</v>
      </c>
      <c r="W316" s="103">
        <f t="shared" si="67"/>
        <v>16.48</v>
      </c>
      <c r="Y316">
        <v>314</v>
      </c>
      <c r="Z316">
        <v>16.12</v>
      </c>
      <c r="AA316">
        <v>32.6</v>
      </c>
      <c r="AB316">
        <f t="shared" si="68"/>
        <v>16.48</v>
      </c>
      <c r="AC316" s="103">
        <f t="shared" si="69"/>
        <v>16.48</v>
      </c>
      <c r="AE316">
        <v>314</v>
      </c>
      <c r="AF316">
        <v>16.12</v>
      </c>
      <c r="AG316">
        <v>32.6</v>
      </c>
      <c r="AH316">
        <f t="shared" si="70"/>
        <v>16.48</v>
      </c>
      <c r="AI316" s="103">
        <f t="shared" si="71"/>
        <v>16.48</v>
      </c>
      <c r="AK316">
        <v>314</v>
      </c>
      <c r="AL316">
        <v>16.12</v>
      </c>
      <c r="AM316">
        <v>32.6</v>
      </c>
      <c r="AN316">
        <f t="shared" si="72"/>
        <v>16.48</v>
      </c>
      <c r="AO316" s="103">
        <f t="shared" si="73"/>
        <v>16.48</v>
      </c>
      <c r="AQ316">
        <v>314</v>
      </c>
      <c r="AR316">
        <v>16.12</v>
      </c>
      <c r="AS316">
        <v>32.6</v>
      </c>
      <c r="AT316">
        <f t="shared" si="74"/>
        <v>16.48</v>
      </c>
    </row>
    <row r="317" spans="1:46" x14ac:dyDescent="0.25">
      <c r="A317">
        <v>315</v>
      </c>
      <c r="B317">
        <v>16.12</v>
      </c>
      <c r="C317">
        <v>32.6</v>
      </c>
      <c r="D317">
        <f t="shared" si="60"/>
        <v>16.48</v>
      </c>
      <c r="E317" s="103">
        <f t="shared" si="61"/>
        <v>16.48</v>
      </c>
      <c r="G317">
        <v>315</v>
      </c>
      <c r="H317">
        <v>16.12</v>
      </c>
      <c r="I317">
        <v>32.6</v>
      </c>
      <c r="J317">
        <f t="shared" si="62"/>
        <v>16.48</v>
      </c>
      <c r="K317" s="103">
        <f t="shared" si="63"/>
        <v>16.48</v>
      </c>
      <c r="M317">
        <v>315</v>
      </c>
      <c r="N317">
        <v>16.12</v>
      </c>
      <c r="O317">
        <v>32.6</v>
      </c>
      <c r="P317">
        <f t="shared" si="64"/>
        <v>16.48</v>
      </c>
      <c r="Q317" s="103">
        <f t="shared" si="65"/>
        <v>16.48</v>
      </c>
      <c r="S317">
        <v>315</v>
      </c>
      <c r="T317">
        <v>16.12</v>
      </c>
      <c r="U317">
        <v>32.6</v>
      </c>
      <c r="V317">
        <f t="shared" si="66"/>
        <v>16.48</v>
      </c>
      <c r="W317" s="103">
        <f t="shared" si="67"/>
        <v>16.48</v>
      </c>
      <c r="Y317">
        <v>315</v>
      </c>
      <c r="Z317">
        <v>16.12</v>
      </c>
      <c r="AA317">
        <v>32.6</v>
      </c>
      <c r="AB317">
        <f t="shared" si="68"/>
        <v>16.48</v>
      </c>
      <c r="AC317" s="103">
        <f t="shared" si="69"/>
        <v>16.48</v>
      </c>
      <c r="AE317">
        <v>315</v>
      </c>
      <c r="AF317">
        <v>16.12</v>
      </c>
      <c r="AG317">
        <v>32.6</v>
      </c>
      <c r="AH317">
        <f t="shared" si="70"/>
        <v>16.48</v>
      </c>
      <c r="AI317" s="103">
        <f t="shared" si="71"/>
        <v>16.48</v>
      </c>
      <c r="AK317">
        <v>315</v>
      </c>
      <c r="AL317">
        <v>16.12</v>
      </c>
      <c r="AM317">
        <v>32.6</v>
      </c>
      <c r="AN317">
        <f t="shared" si="72"/>
        <v>16.48</v>
      </c>
      <c r="AO317" s="103">
        <f t="shared" si="73"/>
        <v>16.48</v>
      </c>
      <c r="AQ317">
        <v>315</v>
      </c>
      <c r="AR317">
        <v>16.12</v>
      </c>
      <c r="AS317">
        <v>32.6</v>
      </c>
      <c r="AT317">
        <f t="shared" si="74"/>
        <v>16.48</v>
      </c>
    </row>
    <row r="318" spans="1:46" x14ac:dyDescent="0.25">
      <c r="A318">
        <v>316</v>
      </c>
      <c r="B318">
        <v>16.12</v>
      </c>
      <c r="C318">
        <v>32.6</v>
      </c>
      <c r="D318">
        <f t="shared" si="60"/>
        <v>16.48</v>
      </c>
      <c r="E318" s="103">
        <f t="shared" si="61"/>
        <v>16.48</v>
      </c>
      <c r="G318">
        <v>316</v>
      </c>
      <c r="H318">
        <v>16.12</v>
      </c>
      <c r="I318">
        <v>32.6</v>
      </c>
      <c r="J318">
        <f t="shared" si="62"/>
        <v>16.48</v>
      </c>
      <c r="K318" s="103">
        <f t="shared" si="63"/>
        <v>16.48</v>
      </c>
      <c r="M318">
        <v>316</v>
      </c>
      <c r="N318">
        <v>16.12</v>
      </c>
      <c r="O318">
        <v>32.6</v>
      </c>
      <c r="P318">
        <f t="shared" si="64"/>
        <v>16.48</v>
      </c>
      <c r="Q318" s="103">
        <f t="shared" si="65"/>
        <v>16.48</v>
      </c>
      <c r="S318">
        <v>316</v>
      </c>
      <c r="T318">
        <v>16.12</v>
      </c>
      <c r="U318">
        <v>32.6</v>
      </c>
      <c r="V318">
        <f t="shared" si="66"/>
        <v>16.48</v>
      </c>
      <c r="W318" s="103">
        <f t="shared" si="67"/>
        <v>16.48</v>
      </c>
      <c r="Y318">
        <v>316</v>
      </c>
      <c r="Z318">
        <v>16.12</v>
      </c>
      <c r="AA318">
        <v>32.6</v>
      </c>
      <c r="AB318">
        <f t="shared" si="68"/>
        <v>16.48</v>
      </c>
      <c r="AC318" s="103">
        <f t="shared" si="69"/>
        <v>16.48</v>
      </c>
      <c r="AE318">
        <v>316</v>
      </c>
      <c r="AF318">
        <v>16.12</v>
      </c>
      <c r="AG318">
        <v>32.6</v>
      </c>
      <c r="AH318">
        <f t="shared" si="70"/>
        <v>16.48</v>
      </c>
      <c r="AI318" s="103">
        <f t="shared" si="71"/>
        <v>16.48</v>
      </c>
      <c r="AK318">
        <v>316</v>
      </c>
      <c r="AL318">
        <v>16.12</v>
      </c>
      <c r="AM318">
        <v>32.6</v>
      </c>
      <c r="AN318">
        <f t="shared" si="72"/>
        <v>16.48</v>
      </c>
      <c r="AO318" s="103">
        <f t="shared" si="73"/>
        <v>16.48</v>
      </c>
      <c r="AQ318">
        <v>316</v>
      </c>
      <c r="AR318">
        <v>16.12</v>
      </c>
      <c r="AS318">
        <v>32.6</v>
      </c>
      <c r="AT318">
        <f t="shared" si="74"/>
        <v>16.48</v>
      </c>
    </row>
    <row r="319" spans="1:46" x14ac:dyDescent="0.25">
      <c r="A319">
        <v>317</v>
      </c>
      <c r="B319">
        <v>16.12</v>
      </c>
      <c r="C319">
        <v>32.6</v>
      </c>
      <c r="D319">
        <f t="shared" si="60"/>
        <v>16.48</v>
      </c>
      <c r="E319" s="103">
        <f t="shared" si="61"/>
        <v>16.48</v>
      </c>
      <c r="G319">
        <v>317</v>
      </c>
      <c r="H319">
        <v>16.12</v>
      </c>
      <c r="I319">
        <v>32.6</v>
      </c>
      <c r="J319">
        <f t="shared" si="62"/>
        <v>16.48</v>
      </c>
      <c r="K319" s="103">
        <f t="shared" si="63"/>
        <v>16.48</v>
      </c>
      <c r="M319">
        <v>317</v>
      </c>
      <c r="N319">
        <v>16.12</v>
      </c>
      <c r="O319">
        <v>32.6</v>
      </c>
      <c r="P319">
        <f t="shared" si="64"/>
        <v>16.48</v>
      </c>
      <c r="Q319" s="103">
        <f t="shared" si="65"/>
        <v>16.48</v>
      </c>
      <c r="S319">
        <v>317</v>
      </c>
      <c r="T319">
        <v>16.12</v>
      </c>
      <c r="U319">
        <v>32.6</v>
      </c>
      <c r="V319">
        <f t="shared" si="66"/>
        <v>16.48</v>
      </c>
      <c r="W319" s="103">
        <f t="shared" si="67"/>
        <v>16.48</v>
      </c>
      <c r="Y319">
        <v>317</v>
      </c>
      <c r="Z319">
        <v>16.12</v>
      </c>
      <c r="AA319">
        <v>32.6</v>
      </c>
      <c r="AB319">
        <f t="shared" si="68"/>
        <v>16.48</v>
      </c>
      <c r="AC319" s="103">
        <f t="shared" si="69"/>
        <v>16.48</v>
      </c>
      <c r="AE319">
        <v>317</v>
      </c>
      <c r="AF319">
        <v>16.12</v>
      </c>
      <c r="AG319">
        <v>32.6</v>
      </c>
      <c r="AH319">
        <f t="shared" si="70"/>
        <v>16.48</v>
      </c>
      <c r="AI319" s="103">
        <f t="shared" si="71"/>
        <v>16.48</v>
      </c>
      <c r="AK319">
        <v>317</v>
      </c>
      <c r="AL319">
        <v>16.12</v>
      </c>
      <c r="AM319">
        <v>32.6</v>
      </c>
      <c r="AN319">
        <f t="shared" si="72"/>
        <v>16.48</v>
      </c>
      <c r="AO319" s="103">
        <f t="shared" si="73"/>
        <v>16.48</v>
      </c>
      <c r="AQ319">
        <v>317</v>
      </c>
      <c r="AR319">
        <v>16.12</v>
      </c>
      <c r="AS319">
        <v>32.6</v>
      </c>
      <c r="AT319">
        <f t="shared" si="74"/>
        <v>16.48</v>
      </c>
    </row>
    <row r="320" spans="1:46" x14ac:dyDescent="0.25">
      <c r="A320">
        <v>318</v>
      </c>
      <c r="B320">
        <v>16.12</v>
      </c>
      <c r="C320">
        <v>32.6</v>
      </c>
      <c r="D320">
        <f t="shared" si="60"/>
        <v>16.48</v>
      </c>
      <c r="E320" s="103">
        <f t="shared" si="61"/>
        <v>16.48</v>
      </c>
      <c r="G320">
        <v>318</v>
      </c>
      <c r="H320">
        <v>16.12</v>
      </c>
      <c r="I320">
        <v>32.6</v>
      </c>
      <c r="J320">
        <f t="shared" si="62"/>
        <v>16.48</v>
      </c>
      <c r="K320" s="103">
        <f t="shared" si="63"/>
        <v>16.48</v>
      </c>
      <c r="M320">
        <v>318</v>
      </c>
      <c r="N320">
        <v>16.12</v>
      </c>
      <c r="O320">
        <v>32.6</v>
      </c>
      <c r="P320">
        <f t="shared" si="64"/>
        <v>16.48</v>
      </c>
      <c r="Q320" s="103">
        <f t="shared" si="65"/>
        <v>16.48</v>
      </c>
      <c r="S320">
        <v>318</v>
      </c>
      <c r="T320">
        <v>16.12</v>
      </c>
      <c r="U320">
        <v>32.6</v>
      </c>
      <c r="V320">
        <f t="shared" si="66"/>
        <v>16.48</v>
      </c>
      <c r="W320" s="103">
        <f t="shared" si="67"/>
        <v>16.48</v>
      </c>
      <c r="Y320">
        <v>318</v>
      </c>
      <c r="Z320">
        <v>16.12</v>
      </c>
      <c r="AA320">
        <v>32.6</v>
      </c>
      <c r="AB320">
        <f t="shared" si="68"/>
        <v>16.48</v>
      </c>
      <c r="AC320" s="103">
        <f t="shared" si="69"/>
        <v>16.48</v>
      </c>
      <c r="AE320">
        <v>318</v>
      </c>
      <c r="AF320">
        <v>16.12</v>
      </c>
      <c r="AG320">
        <v>32.6</v>
      </c>
      <c r="AH320">
        <f t="shared" si="70"/>
        <v>16.48</v>
      </c>
      <c r="AI320" s="103">
        <f t="shared" si="71"/>
        <v>16.48</v>
      </c>
      <c r="AK320">
        <v>318</v>
      </c>
      <c r="AL320">
        <v>16.12</v>
      </c>
      <c r="AM320">
        <v>32.6</v>
      </c>
      <c r="AN320">
        <f t="shared" si="72"/>
        <v>16.48</v>
      </c>
      <c r="AO320" s="103">
        <f t="shared" si="73"/>
        <v>16.48</v>
      </c>
      <c r="AQ320">
        <v>318</v>
      </c>
      <c r="AR320">
        <v>16.12</v>
      </c>
      <c r="AS320">
        <v>32.6</v>
      </c>
      <c r="AT320">
        <f t="shared" si="74"/>
        <v>16.48</v>
      </c>
    </row>
    <row r="321" spans="1:46" x14ac:dyDescent="0.25">
      <c r="A321">
        <v>319</v>
      </c>
      <c r="B321">
        <v>16.12</v>
      </c>
      <c r="C321">
        <v>32.6</v>
      </c>
      <c r="D321">
        <f t="shared" si="60"/>
        <v>16.48</v>
      </c>
      <c r="E321" s="103">
        <f t="shared" si="61"/>
        <v>16.48</v>
      </c>
      <c r="G321">
        <v>319</v>
      </c>
      <c r="H321">
        <v>16.12</v>
      </c>
      <c r="I321">
        <v>32.6</v>
      </c>
      <c r="J321">
        <f t="shared" si="62"/>
        <v>16.48</v>
      </c>
      <c r="K321" s="103">
        <f t="shared" si="63"/>
        <v>16.48</v>
      </c>
      <c r="M321">
        <v>319</v>
      </c>
      <c r="N321">
        <v>16.12</v>
      </c>
      <c r="O321">
        <v>32.6</v>
      </c>
      <c r="P321">
        <f t="shared" si="64"/>
        <v>16.48</v>
      </c>
      <c r="Q321" s="103">
        <f t="shared" si="65"/>
        <v>16.48</v>
      </c>
      <c r="S321">
        <v>319</v>
      </c>
      <c r="T321">
        <v>16.12</v>
      </c>
      <c r="U321">
        <v>32.6</v>
      </c>
      <c r="V321">
        <f t="shared" si="66"/>
        <v>16.48</v>
      </c>
      <c r="W321" s="103">
        <f t="shared" si="67"/>
        <v>16.48</v>
      </c>
      <c r="Y321">
        <v>319</v>
      </c>
      <c r="Z321">
        <v>16.12</v>
      </c>
      <c r="AA321">
        <v>32.6</v>
      </c>
      <c r="AB321">
        <f t="shared" si="68"/>
        <v>16.48</v>
      </c>
      <c r="AC321" s="103">
        <f t="shared" si="69"/>
        <v>16.48</v>
      </c>
      <c r="AE321">
        <v>319</v>
      </c>
      <c r="AF321">
        <v>16.12</v>
      </c>
      <c r="AG321">
        <v>32.6</v>
      </c>
      <c r="AH321">
        <f t="shared" si="70"/>
        <v>16.48</v>
      </c>
      <c r="AI321" s="103">
        <f t="shared" si="71"/>
        <v>16.48</v>
      </c>
      <c r="AK321">
        <v>319</v>
      </c>
      <c r="AL321">
        <v>16.12</v>
      </c>
      <c r="AM321">
        <v>32.6</v>
      </c>
      <c r="AN321">
        <f t="shared" si="72"/>
        <v>16.48</v>
      </c>
      <c r="AO321" s="103">
        <f t="shared" si="73"/>
        <v>16.48</v>
      </c>
      <c r="AQ321">
        <v>319</v>
      </c>
      <c r="AR321">
        <v>16.12</v>
      </c>
      <c r="AS321">
        <v>32.6</v>
      </c>
      <c r="AT321">
        <f t="shared" si="74"/>
        <v>16.48</v>
      </c>
    </row>
    <row r="322" spans="1:46" x14ac:dyDescent="0.25">
      <c r="A322">
        <v>320</v>
      </c>
      <c r="B322">
        <v>16.12</v>
      </c>
      <c r="C322">
        <v>32.6</v>
      </c>
      <c r="D322">
        <f t="shared" si="60"/>
        <v>16.48</v>
      </c>
      <c r="E322" s="103">
        <f t="shared" si="61"/>
        <v>16.48</v>
      </c>
      <c r="G322">
        <v>320</v>
      </c>
      <c r="H322">
        <v>16.12</v>
      </c>
      <c r="I322">
        <v>32.6</v>
      </c>
      <c r="J322">
        <f t="shared" si="62"/>
        <v>16.48</v>
      </c>
      <c r="K322" s="103">
        <f t="shared" si="63"/>
        <v>16.48</v>
      </c>
      <c r="M322">
        <v>320</v>
      </c>
      <c r="N322">
        <v>16.12</v>
      </c>
      <c r="O322">
        <v>32.6</v>
      </c>
      <c r="P322">
        <f t="shared" si="64"/>
        <v>16.48</v>
      </c>
      <c r="Q322" s="103">
        <f t="shared" si="65"/>
        <v>16.48</v>
      </c>
      <c r="S322">
        <v>320</v>
      </c>
      <c r="T322">
        <v>16.12</v>
      </c>
      <c r="U322">
        <v>32.6</v>
      </c>
      <c r="V322">
        <f t="shared" si="66"/>
        <v>16.48</v>
      </c>
      <c r="W322" s="103">
        <f t="shared" si="67"/>
        <v>16.48</v>
      </c>
      <c r="Y322">
        <v>320</v>
      </c>
      <c r="Z322">
        <v>16.12</v>
      </c>
      <c r="AA322">
        <v>32.6</v>
      </c>
      <c r="AB322">
        <f t="shared" si="68"/>
        <v>16.48</v>
      </c>
      <c r="AC322" s="103">
        <f t="shared" si="69"/>
        <v>16.48</v>
      </c>
      <c r="AE322">
        <v>320</v>
      </c>
      <c r="AF322">
        <v>16.12</v>
      </c>
      <c r="AG322">
        <v>32.6</v>
      </c>
      <c r="AH322">
        <f t="shared" si="70"/>
        <v>16.48</v>
      </c>
      <c r="AI322" s="103">
        <f t="shared" si="71"/>
        <v>16.48</v>
      </c>
      <c r="AK322">
        <v>320</v>
      </c>
      <c r="AL322">
        <v>16.12</v>
      </c>
      <c r="AM322">
        <v>32.6</v>
      </c>
      <c r="AN322">
        <f t="shared" si="72"/>
        <v>16.48</v>
      </c>
      <c r="AO322" s="103">
        <f t="shared" si="73"/>
        <v>16.48</v>
      </c>
      <c r="AQ322">
        <v>320</v>
      </c>
      <c r="AR322">
        <v>16.12</v>
      </c>
      <c r="AS322">
        <v>32.6</v>
      </c>
      <c r="AT322">
        <f t="shared" si="74"/>
        <v>16.48</v>
      </c>
    </row>
    <row r="323" spans="1:46" x14ac:dyDescent="0.25">
      <c r="A323">
        <v>321</v>
      </c>
      <c r="B323">
        <v>16.12</v>
      </c>
      <c r="C323">
        <v>32.6</v>
      </c>
      <c r="D323">
        <f t="shared" si="60"/>
        <v>16.48</v>
      </c>
      <c r="E323" s="103">
        <f t="shared" si="61"/>
        <v>16.48</v>
      </c>
      <c r="G323">
        <v>321</v>
      </c>
      <c r="H323">
        <v>16.12</v>
      </c>
      <c r="I323">
        <v>32.6</v>
      </c>
      <c r="J323">
        <f t="shared" si="62"/>
        <v>16.48</v>
      </c>
      <c r="K323" s="103">
        <f t="shared" si="63"/>
        <v>16.48</v>
      </c>
      <c r="M323">
        <v>321</v>
      </c>
      <c r="N323">
        <v>16.12</v>
      </c>
      <c r="O323">
        <v>32.6</v>
      </c>
      <c r="P323">
        <f t="shared" si="64"/>
        <v>16.48</v>
      </c>
      <c r="Q323" s="103">
        <f t="shared" si="65"/>
        <v>16.48</v>
      </c>
      <c r="S323">
        <v>321</v>
      </c>
      <c r="T323">
        <v>16.12</v>
      </c>
      <c r="U323">
        <v>32.6</v>
      </c>
      <c r="V323">
        <f t="shared" si="66"/>
        <v>16.48</v>
      </c>
      <c r="W323" s="103">
        <f t="shared" si="67"/>
        <v>16.48</v>
      </c>
      <c r="Y323">
        <v>321</v>
      </c>
      <c r="Z323">
        <v>16.12</v>
      </c>
      <c r="AA323">
        <v>32.6</v>
      </c>
      <c r="AB323">
        <f t="shared" si="68"/>
        <v>16.48</v>
      </c>
      <c r="AC323" s="103">
        <f t="shared" si="69"/>
        <v>16.48</v>
      </c>
      <c r="AE323">
        <v>321</v>
      </c>
      <c r="AF323">
        <v>16.12</v>
      </c>
      <c r="AG323">
        <v>32.6</v>
      </c>
      <c r="AH323">
        <f t="shared" si="70"/>
        <v>16.48</v>
      </c>
      <c r="AI323" s="103">
        <f t="shared" si="71"/>
        <v>16.48</v>
      </c>
      <c r="AK323">
        <v>321</v>
      </c>
      <c r="AL323">
        <v>16.12</v>
      </c>
      <c r="AM323">
        <v>32.6</v>
      </c>
      <c r="AN323">
        <f t="shared" si="72"/>
        <v>16.48</v>
      </c>
      <c r="AO323" s="103">
        <f t="shared" si="73"/>
        <v>16.48</v>
      </c>
      <c r="AQ323">
        <v>321</v>
      </c>
      <c r="AR323">
        <v>16.12</v>
      </c>
      <c r="AS323">
        <v>32.6</v>
      </c>
      <c r="AT323">
        <f t="shared" si="74"/>
        <v>16.48</v>
      </c>
    </row>
    <row r="324" spans="1:46" x14ac:dyDescent="0.25">
      <c r="A324">
        <v>322</v>
      </c>
      <c r="B324">
        <v>16.12</v>
      </c>
      <c r="C324">
        <v>32.6</v>
      </c>
      <c r="D324">
        <f t="shared" ref="D324:D362" si="75">C324-B324</f>
        <v>16.48</v>
      </c>
      <c r="E324" s="103">
        <f t="shared" ref="E324:E362" si="76">ABS(D324)</f>
        <v>16.48</v>
      </c>
      <c r="G324">
        <v>322</v>
      </c>
      <c r="H324">
        <v>16.12</v>
      </c>
      <c r="I324">
        <v>32.6</v>
      </c>
      <c r="J324">
        <f t="shared" ref="J324:J362" si="77">I324-H324</f>
        <v>16.48</v>
      </c>
      <c r="K324" s="103">
        <f t="shared" ref="K324:K362" si="78">ABS(J324)</f>
        <v>16.48</v>
      </c>
      <c r="M324">
        <v>322</v>
      </c>
      <c r="N324">
        <v>16.12</v>
      </c>
      <c r="O324">
        <v>32.6</v>
      </c>
      <c r="P324">
        <f t="shared" ref="P324:P362" si="79">O324-N324</f>
        <v>16.48</v>
      </c>
      <c r="Q324" s="103">
        <f t="shared" ref="Q324:Q362" si="80">ABS(P324)</f>
        <v>16.48</v>
      </c>
      <c r="S324">
        <v>322</v>
      </c>
      <c r="T324">
        <v>16.12</v>
      </c>
      <c r="U324">
        <v>32.6</v>
      </c>
      <c r="V324">
        <f t="shared" ref="V324:V362" si="81">U324-T324</f>
        <v>16.48</v>
      </c>
      <c r="W324" s="103">
        <f t="shared" ref="W324:W362" si="82">ABS(V324)</f>
        <v>16.48</v>
      </c>
      <c r="Y324">
        <v>322</v>
      </c>
      <c r="Z324">
        <v>16.12</v>
      </c>
      <c r="AA324">
        <v>32.6</v>
      </c>
      <c r="AB324">
        <f t="shared" ref="AB324:AB362" si="83">AA324-Z324</f>
        <v>16.48</v>
      </c>
      <c r="AC324" s="103">
        <f t="shared" ref="AC324:AC362" si="84">ABS(AB324)</f>
        <v>16.48</v>
      </c>
      <c r="AE324">
        <v>322</v>
      </c>
      <c r="AF324">
        <v>16.12</v>
      </c>
      <c r="AG324">
        <v>32.6</v>
      </c>
      <c r="AH324">
        <f t="shared" ref="AH324:AH362" si="85">AG324-AF324</f>
        <v>16.48</v>
      </c>
      <c r="AI324" s="103">
        <f t="shared" ref="AI324:AI362" si="86">ABS(AH324)</f>
        <v>16.48</v>
      </c>
      <c r="AK324">
        <v>322</v>
      </c>
      <c r="AL324">
        <v>16.12</v>
      </c>
      <c r="AM324">
        <v>32.6</v>
      </c>
      <c r="AN324">
        <f t="shared" ref="AN324:AN362" si="87">AM324-AL324</f>
        <v>16.48</v>
      </c>
      <c r="AO324" s="103">
        <f t="shared" ref="AO324:AO362" si="88">ABS(AN324)</f>
        <v>16.48</v>
      </c>
      <c r="AQ324">
        <v>322</v>
      </c>
      <c r="AR324">
        <v>16.12</v>
      </c>
      <c r="AS324">
        <v>32.6</v>
      </c>
      <c r="AT324">
        <f t="shared" ref="AT324:AT362" si="89">AS324-AR324</f>
        <v>16.48</v>
      </c>
    </row>
    <row r="325" spans="1:46" x14ac:dyDescent="0.25">
      <c r="A325">
        <v>323</v>
      </c>
      <c r="B325">
        <v>16.12</v>
      </c>
      <c r="C325">
        <v>32.6</v>
      </c>
      <c r="D325">
        <f t="shared" si="75"/>
        <v>16.48</v>
      </c>
      <c r="E325" s="103">
        <f t="shared" si="76"/>
        <v>16.48</v>
      </c>
      <c r="G325">
        <v>323</v>
      </c>
      <c r="H325">
        <v>16.12</v>
      </c>
      <c r="I325">
        <v>32.6</v>
      </c>
      <c r="J325">
        <f t="shared" si="77"/>
        <v>16.48</v>
      </c>
      <c r="K325" s="103">
        <f t="shared" si="78"/>
        <v>16.48</v>
      </c>
      <c r="M325">
        <v>323</v>
      </c>
      <c r="N325">
        <v>16.12</v>
      </c>
      <c r="O325">
        <v>32.6</v>
      </c>
      <c r="P325">
        <f t="shared" si="79"/>
        <v>16.48</v>
      </c>
      <c r="Q325" s="103">
        <f t="shared" si="80"/>
        <v>16.48</v>
      </c>
      <c r="S325">
        <v>323</v>
      </c>
      <c r="T325">
        <v>16.12</v>
      </c>
      <c r="U325">
        <v>32.6</v>
      </c>
      <c r="V325">
        <f t="shared" si="81"/>
        <v>16.48</v>
      </c>
      <c r="W325" s="103">
        <f t="shared" si="82"/>
        <v>16.48</v>
      </c>
      <c r="Y325">
        <v>323</v>
      </c>
      <c r="Z325">
        <v>16.12</v>
      </c>
      <c r="AA325">
        <v>32.6</v>
      </c>
      <c r="AB325">
        <f t="shared" si="83"/>
        <v>16.48</v>
      </c>
      <c r="AC325" s="103">
        <f t="shared" si="84"/>
        <v>16.48</v>
      </c>
      <c r="AE325">
        <v>323</v>
      </c>
      <c r="AF325">
        <v>16.12</v>
      </c>
      <c r="AG325">
        <v>32.6</v>
      </c>
      <c r="AH325">
        <f t="shared" si="85"/>
        <v>16.48</v>
      </c>
      <c r="AI325" s="103">
        <f t="shared" si="86"/>
        <v>16.48</v>
      </c>
      <c r="AK325">
        <v>323</v>
      </c>
      <c r="AL325">
        <v>16.12</v>
      </c>
      <c r="AM325">
        <v>32.6</v>
      </c>
      <c r="AN325">
        <f t="shared" si="87"/>
        <v>16.48</v>
      </c>
      <c r="AO325" s="103">
        <f t="shared" si="88"/>
        <v>16.48</v>
      </c>
      <c r="AQ325">
        <v>323</v>
      </c>
      <c r="AR325">
        <v>16.12</v>
      </c>
      <c r="AS325">
        <v>32.6</v>
      </c>
      <c r="AT325">
        <f t="shared" si="89"/>
        <v>16.48</v>
      </c>
    </row>
    <row r="326" spans="1:46" x14ac:dyDescent="0.25">
      <c r="A326">
        <v>324</v>
      </c>
      <c r="B326">
        <v>16.12</v>
      </c>
      <c r="C326">
        <v>32.6</v>
      </c>
      <c r="D326">
        <f t="shared" si="75"/>
        <v>16.48</v>
      </c>
      <c r="E326" s="103">
        <f t="shared" si="76"/>
        <v>16.48</v>
      </c>
      <c r="G326">
        <v>324</v>
      </c>
      <c r="H326">
        <v>16.12</v>
      </c>
      <c r="I326">
        <v>32.6</v>
      </c>
      <c r="J326">
        <f t="shared" si="77"/>
        <v>16.48</v>
      </c>
      <c r="K326" s="103">
        <f t="shared" si="78"/>
        <v>16.48</v>
      </c>
      <c r="M326">
        <v>324</v>
      </c>
      <c r="N326">
        <v>16.12</v>
      </c>
      <c r="O326">
        <v>32.6</v>
      </c>
      <c r="P326">
        <f t="shared" si="79"/>
        <v>16.48</v>
      </c>
      <c r="Q326" s="103">
        <f t="shared" si="80"/>
        <v>16.48</v>
      </c>
      <c r="S326">
        <v>324</v>
      </c>
      <c r="T326">
        <v>16.12</v>
      </c>
      <c r="U326">
        <v>32.6</v>
      </c>
      <c r="V326">
        <f t="shared" si="81"/>
        <v>16.48</v>
      </c>
      <c r="W326" s="103">
        <f t="shared" si="82"/>
        <v>16.48</v>
      </c>
      <c r="Y326">
        <v>324</v>
      </c>
      <c r="Z326">
        <v>16.12</v>
      </c>
      <c r="AA326">
        <v>32.6</v>
      </c>
      <c r="AB326">
        <f t="shared" si="83"/>
        <v>16.48</v>
      </c>
      <c r="AC326" s="103">
        <f t="shared" si="84"/>
        <v>16.48</v>
      </c>
      <c r="AE326">
        <v>324</v>
      </c>
      <c r="AF326">
        <v>16.12</v>
      </c>
      <c r="AG326">
        <v>32.6</v>
      </c>
      <c r="AH326">
        <f t="shared" si="85"/>
        <v>16.48</v>
      </c>
      <c r="AI326" s="103">
        <f t="shared" si="86"/>
        <v>16.48</v>
      </c>
      <c r="AK326">
        <v>324</v>
      </c>
      <c r="AL326">
        <v>16.12</v>
      </c>
      <c r="AM326">
        <v>32.6</v>
      </c>
      <c r="AN326">
        <f t="shared" si="87"/>
        <v>16.48</v>
      </c>
      <c r="AO326" s="103">
        <f t="shared" si="88"/>
        <v>16.48</v>
      </c>
      <c r="AQ326">
        <v>324</v>
      </c>
      <c r="AR326">
        <v>16.12</v>
      </c>
      <c r="AS326">
        <v>32.6</v>
      </c>
      <c r="AT326">
        <f t="shared" si="89"/>
        <v>16.48</v>
      </c>
    </row>
    <row r="327" spans="1:46" x14ac:dyDescent="0.25">
      <c r="A327">
        <v>325</v>
      </c>
      <c r="B327">
        <v>16.12</v>
      </c>
      <c r="C327">
        <v>32.6</v>
      </c>
      <c r="D327">
        <f t="shared" si="75"/>
        <v>16.48</v>
      </c>
      <c r="E327" s="103">
        <f t="shared" si="76"/>
        <v>16.48</v>
      </c>
      <c r="G327">
        <v>325</v>
      </c>
      <c r="H327">
        <v>16.12</v>
      </c>
      <c r="I327">
        <v>32.6</v>
      </c>
      <c r="J327">
        <f t="shared" si="77"/>
        <v>16.48</v>
      </c>
      <c r="K327" s="103">
        <f t="shared" si="78"/>
        <v>16.48</v>
      </c>
      <c r="M327">
        <v>325</v>
      </c>
      <c r="N327">
        <v>16.12</v>
      </c>
      <c r="O327">
        <v>32.6</v>
      </c>
      <c r="P327">
        <f t="shared" si="79"/>
        <v>16.48</v>
      </c>
      <c r="Q327" s="103">
        <f t="shared" si="80"/>
        <v>16.48</v>
      </c>
      <c r="S327">
        <v>325</v>
      </c>
      <c r="T327">
        <v>16.12</v>
      </c>
      <c r="U327">
        <v>32.6</v>
      </c>
      <c r="V327">
        <f t="shared" si="81"/>
        <v>16.48</v>
      </c>
      <c r="W327" s="103">
        <f t="shared" si="82"/>
        <v>16.48</v>
      </c>
      <c r="Y327">
        <v>325</v>
      </c>
      <c r="Z327">
        <v>16.12</v>
      </c>
      <c r="AA327">
        <v>32.6</v>
      </c>
      <c r="AB327">
        <f t="shared" si="83"/>
        <v>16.48</v>
      </c>
      <c r="AC327" s="103">
        <f t="shared" si="84"/>
        <v>16.48</v>
      </c>
      <c r="AE327">
        <v>325</v>
      </c>
      <c r="AF327">
        <v>16.12</v>
      </c>
      <c r="AG327">
        <v>32.6</v>
      </c>
      <c r="AH327">
        <f t="shared" si="85"/>
        <v>16.48</v>
      </c>
      <c r="AI327" s="103">
        <f t="shared" si="86"/>
        <v>16.48</v>
      </c>
      <c r="AK327">
        <v>325</v>
      </c>
      <c r="AL327">
        <v>16.12</v>
      </c>
      <c r="AM327">
        <v>32.6</v>
      </c>
      <c r="AN327">
        <f t="shared" si="87"/>
        <v>16.48</v>
      </c>
      <c r="AO327" s="103">
        <f t="shared" si="88"/>
        <v>16.48</v>
      </c>
      <c r="AQ327">
        <v>325</v>
      </c>
      <c r="AR327">
        <v>16.12</v>
      </c>
      <c r="AS327">
        <v>32.6</v>
      </c>
      <c r="AT327">
        <f t="shared" si="89"/>
        <v>16.48</v>
      </c>
    </row>
    <row r="328" spans="1:46" x14ac:dyDescent="0.25">
      <c r="A328">
        <v>326</v>
      </c>
      <c r="B328">
        <v>16.12</v>
      </c>
      <c r="C328">
        <v>32.6</v>
      </c>
      <c r="D328">
        <f t="shared" si="75"/>
        <v>16.48</v>
      </c>
      <c r="E328" s="103">
        <f t="shared" si="76"/>
        <v>16.48</v>
      </c>
      <c r="G328">
        <v>326</v>
      </c>
      <c r="H328">
        <v>16.12</v>
      </c>
      <c r="I328">
        <v>32.6</v>
      </c>
      <c r="J328">
        <f t="shared" si="77"/>
        <v>16.48</v>
      </c>
      <c r="K328" s="103">
        <f t="shared" si="78"/>
        <v>16.48</v>
      </c>
      <c r="M328">
        <v>326</v>
      </c>
      <c r="N328">
        <v>16.12</v>
      </c>
      <c r="O328">
        <v>32.6</v>
      </c>
      <c r="P328">
        <f t="shared" si="79"/>
        <v>16.48</v>
      </c>
      <c r="Q328" s="103">
        <f t="shared" si="80"/>
        <v>16.48</v>
      </c>
      <c r="S328">
        <v>326</v>
      </c>
      <c r="T328">
        <v>16.12</v>
      </c>
      <c r="U328">
        <v>32.6</v>
      </c>
      <c r="V328">
        <f t="shared" si="81"/>
        <v>16.48</v>
      </c>
      <c r="W328" s="103">
        <f t="shared" si="82"/>
        <v>16.48</v>
      </c>
      <c r="Y328">
        <v>326</v>
      </c>
      <c r="Z328">
        <v>16.12</v>
      </c>
      <c r="AA328">
        <v>32.6</v>
      </c>
      <c r="AB328">
        <f t="shared" si="83"/>
        <v>16.48</v>
      </c>
      <c r="AC328" s="103">
        <f t="shared" si="84"/>
        <v>16.48</v>
      </c>
      <c r="AE328">
        <v>326</v>
      </c>
      <c r="AF328">
        <v>16.12</v>
      </c>
      <c r="AG328">
        <v>32.6</v>
      </c>
      <c r="AH328">
        <f t="shared" si="85"/>
        <v>16.48</v>
      </c>
      <c r="AI328" s="103">
        <f t="shared" si="86"/>
        <v>16.48</v>
      </c>
      <c r="AK328">
        <v>326</v>
      </c>
      <c r="AL328">
        <v>16.12</v>
      </c>
      <c r="AM328">
        <v>32.6</v>
      </c>
      <c r="AN328">
        <f t="shared" si="87"/>
        <v>16.48</v>
      </c>
      <c r="AO328" s="103">
        <f t="shared" si="88"/>
        <v>16.48</v>
      </c>
      <c r="AQ328">
        <v>326</v>
      </c>
      <c r="AR328">
        <v>16.12</v>
      </c>
      <c r="AS328">
        <v>32.6</v>
      </c>
      <c r="AT328">
        <f t="shared" si="89"/>
        <v>16.48</v>
      </c>
    </row>
    <row r="329" spans="1:46" x14ac:dyDescent="0.25">
      <c r="A329">
        <v>327</v>
      </c>
      <c r="B329">
        <v>16.12</v>
      </c>
      <c r="C329">
        <v>32.6</v>
      </c>
      <c r="D329">
        <f t="shared" si="75"/>
        <v>16.48</v>
      </c>
      <c r="E329" s="103">
        <f t="shared" si="76"/>
        <v>16.48</v>
      </c>
      <c r="G329">
        <v>327</v>
      </c>
      <c r="H329">
        <v>16.12</v>
      </c>
      <c r="I329">
        <v>32.6</v>
      </c>
      <c r="J329">
        <f t="shared" si="77"/>
        <v>16.48</v>
      </c>
      <c r="K329" s="103">
        <f t="shared" si="78"/>
        <v>16.48</v>
      </c>
      <c r="M329">
        <v>327</v>
      </c>
      <c r="N329">
        <v>16.12</v>
      </c>
      <c r="O329">
        <v>32.6</v>
      </c>
      <c r="P329">
        <f t="shared" si="79"/>
        <v>16.48</v>
      </c>
      <c r="Q329" s="103">
        <f t="shared" si="80"/>
        <v>16.48</v>
      </c>
      <c r="S329">
        <v>327</v>
      </c>
      <c r="T329">
        <v>16.12</v>
      </c>
      <c r="U329">
        <v>32.6</v>
      </c>
      <c r="V329">
        <f t="shared" si="81"/>
        <v>16.48</v>
      </c>
      <c r="W329" s="103">
        <f t="shared" si="82"/>
        <v>16.48</v>
      </c>
      <c r="Y329">
        <v>327</v>
      </c>
      <c r="Z329">
        <v>16.12</v>
      </c>
      <c r="AA329">
        <v>32.6</v>
      </c>
      <c r="AB329">
        <f t="shared" si="83"/>
        <v>16.48</v>
      </c>
      <c r="AC329" s="103">
        <f t="shared" si="84"/>
        <v>16.48</v>
      </c>
      <c r="AE329">
        <v>327</v>
      </c>
      <c r="AF329">
        <v>16.12</v>
      </c>
      <c r="AG329">
        <v>32.6</v>
      </c>
      <c r="AH329">
        <f t="shared" si="85"/>
        <v>16.48</v>
      </c>
      <c r="AI329" s="103">
        <f t="shared" si="86"/>
        <v>16.48</v>
      </c>
      <c r="AK329">
        <v>327</v>
      </c>
      <c r="AL329">
        <v>16.12</v>
      </c>
      <c r="AM329">
        <v>32.6</v>
      </c>
      <c r="AN329">
        <f t="shared" si="87"/>
        <v>16.48</v>
      </c>
      <c r="AO329" s="103">
        <f t="shared" si="88"/>
        <v>16.48</v>
      </c>
      <c r="AQ329">
        <v>327</v>
      </c>
      <c r="AR329">
        <v>16.12</v>
      </c>
      <c r="AS329">
        <v>32.6</v>
      </c>
      <c r="AT329">
        <f t="shared" si="89"/>
        <v>16.48</v>
      </c>
    </row>
    <row r="330" spans="1:46" x14ac:dyDescent="0.25">
      <c r="A330">
        <v>328</v>
      </c>
      <c r="B330">
        <v>16.12</v>
      </c>
      <c r="C330">
        <v>32.6</v>
      </c>
      <c r="D330">
        <f t="shared" si="75"/>
        <v>16.48</v>
      </c>
      <c r="E330" s="103">
        <f t="shared" si="76"/>
        <v>16.48</v>
      </c>
      <c r="G330">
        <v>328</v>
      </c>
      <c r="H330">
        <v>16.12</v>
      </c>
      <c r="I330">
        <v>32.6</v>
      </c>
      <c r="J330">
        <f t="shared" si="77"/>
        <v>16.48</v>
      </c>
      <c r="K330" s="103">
        <f t="shared" si="78"/>
        <v>16.48</v>
      </c>
      <c r="M330">
        <v>328</v>
      </c>
      <c r="N330">
        <v>16.12</v>
      </c>
      <c r="O330">
        <v>32.6</v>
      </c>
      <c r="P330">
        <f t="shared" si="79"/>
        <v>16.48</v>
      </c>
      <c r="Q330" s="103">
        <f t="shared" si="80"/>
        <v>16.48</v>
      </c>
      <c r="S330">
        <v>328</v>
      </c>
      <c r="T330">
        <v>16.12</v>
      </c>
      <c r="U330">
        <v>32.6</v>
      </c>
      <c r="V330">
        <f t="shared" si="81"/>
        <v>16.48</v>
      </c>
      <c r="W330" s="103">
        <f t="shared" si="82"/>
        <v>16.48</v>
      </c>
      <c r="Y330">
        <v>328</v>
      </c>
      <c r="Z330">
        <v>16.12</v>
      </c>
      <c r="AA330">
        <v>32.6</v>
      </c>
      <c r="AB330">
        <f t="shared" si="83"/>
        <v>16.48</v>
      </c>
      <c r="AC330" s="103">
        <f t="shared" si="84"/>
        <v>16.48</v>
      </c>
      <c r="AE330">
        <v>328</v>
      </c>
      <c r="AF330">
        <v>16.12</v>
      </c>
      <c r="AG330">
        <v>32.6</v>
      </c>
      <c r="AH330">
        <f t="shared" si="85"/>
        <v>16.48</v>
      </c>
      <c r="AI330" s="103">
        <f t="shared" si="86"/>
        <v>16.48</v>
      </c>
      <c r="AK330">
        <v>328</v>
      </c>
      <c r="AL330">
        <v>16.12</v>
      </c>
      <c r="AM330">
        <v>32.6</v>
      </c>
      <c r="AN330">
        <f t="shared" si="87"/>
        <v>16.48</v>
      </c>
      <c r="AO330" s="103">
        <f t="shared" si="88"/>
        <v>16.48</v>
      </c>
      <c r="AQ330">
        <v>328</v>
      </c>
      <c r="AR330">
        <v>16.12</v>
      </c>
      <c r="AS330">
        <v>32.6</v>
      </c>
      <c r="AT330">
        <f t="shared" si="89"/>
        <v>16.48</v>
      </c>
    </row>
    <row r="331" spans="1:46" x14ac:dyDescent="0.25">
      <c r="A331">
        <v>329</v>
      </c>
      <c r="B331">
        <v>16.12</v>
      </c>
      <c r="C331">
        <v>32.6</v>
      </c>
      <c r="D331">
        <f t="shared" si="75"/>
        <v>16.48</v>
      </c>
      <c r="E331" s="103">
        <f t="shared" si="76"/>
        <v>16.48</v>
      </c>
      <c r="G331">
        <v>329</v>
      </c>
      <c r="H331">
        <v>16.12</v>
      </c>
      <c r="I331">
        <v>32.6</v>
      </c>
      <c r="J331">
        <f t="shared" si="77"/>
        <v>16.48</v>
      </c>
      <c r="K331" s="103">
        <f t="shared" si="78"/>
        <v>16.48</v>
      </c>
      <c r="M331">
        <v>329</v>
      </c>
      <c r="N331">
        <v>16.12</v>
      </c>
      <c r="O331">
        <v>32.6</v>
      </c>
      <c r="P331">
        <f t="shared" si="79"/>
        <v>16.48</v>
      </c>
      <c r="Q331" s="103">
        <f t="shared" si="80"/>
        <v>16.48</v>
      </c>
      <c r="S331">
        <v>329</v>
      </c>
      <c r="T331">
        <v>16.12</v>
      </c>
      <c r="U331">
        <v>32.6</v>
      </c>
      <c r="V331">
        <f t="shared" si="81"/>
        <v>16.48</v>
      </c>
      <c r="W331" s="103">
        <f t="shared" si="82"/>
        <v>16.48</v>
      </c>
      <c r="Y331">
        <v>329</v>
      </c>
      <c r="Z331">
        <v>16.12</v>
      </c>
      <c r="AA331">
        <v>32.6</v>
      </c>
      <c r="AB331">
        <f t="shared" si="83"/>
        <v>16.48</v>
      </c>
      <c r="AC331" s="103">
        <f t="shared" si="84"/>
        <v>16.48</v>
      </c>
      <c r="AE331">
        <v>329</v>
      </c>
      <c r="AF331">
        <v>16.12</v>
      </c>
      <c r="AG331">
        <v>32.6</v>
      </c>
      <c r="AH331">
        <f t="shared" si="85"/>
        <v>16.48</v>
      </c>
      <c r="AI331" s="103">
        <f t="shared" si="86"/>
        <v>16.48</v>
      </c>
      <c r="AK331">
        <v>329</v>
      </c>
      <c r="AL331">
        <v>16.12</v>
      </c>
      <c r="AM331">
        <v>32.6</v>
      </c>
      <c r="AN331">
        <f t="shared" si="87"/>
        <v>16.48</v>
      </c>
      <c r="AO331" s="103">
        <f t="shared" si="88"/>
        <v>16.48</v>
      </c>
      <c r="AQ331">
        <v>329</v>
      </c>
      <c r="AR331">
        <v>16.12</v>
      </c>
      <c r="AS331">
        <v>32.6</v>
      </c>
      <c r="AT331">
        <f t="shared" si="89"/>
        <v>16.48</v>
      </c>
    </row>
    <row r="332" spans="1:46" x14ac:dyDescent="0.25">
      <c r="A332">
        <v>330</v>
      </c>
      <c r="B332">
        <v>16.12</v>
      </c>
      <c r="C332">
        <v>32.6</v>
      </c>
      <c r="D332">
        <f t="shared" si="75"/>
        <v>16.48</v>
      </c>
      <c r="E332" s="103">
        <f t="shared" si="76"/>
        <v>16.48</v>
      </c>
      <c r="G332">
        <v>330</v>
      </c>
      <c r="H332">
        <v>16.12</v>
      </c>
      <c r="I332">
        <v>32.6</v>
      </c>
      <c r="J332">
        <f t="shared" si="77"/>
        <v>16.48</v>
      </c>
      <c r="K332" s="103">
        <f t="shared" si="78"/>
        <v>16.48</v>
      </c>
      <c r="M332">
        <v>330</v>
      </c>
      <c r="N332">
        <v>16.12</v>
      </c>
      <c r="O332">
        <v>32.6</v>
      </c>
      <c r="P332">
        <f t="shared" si="79"/>
        <v>16.48</v>
      </c>
      <c r="Q332" s="103">
        <f t="shared" si="80"/>
        <v>16.48</v>
      </c>
      <c r="S332">
        <v>330</v>
      </c>
      <c r="T332">
        <v>16.12</v>
      </c>
      <c r="U332">
        <v>32.6</v>
      </c>
      <c r="V332">
        <f t="shared" si="81"/>
        <v>16.48</v>
      </c>
      <c r="W332" s="103">
        <f t="shared" si="82"/>
        <v>16.48</v>
      </c>
      <c r="Y332">
        <v>330</v>
      </c>
      <c r="Z332">
        <v>16.12</v>
      </c>
      <c r="AA332">
        <v>32.6</v>
      </c>
      <c r="AB332">
        <f t="shared" si="83"/>
        <v>16.48</v>
      </c>
      <c r="AC332" s="103">
        <f t="shared" si="84"/>
        <v>16.48</v>
      </c>
      <c r="AE332">
        <v>330</v>
      </c>
      <c r="AF332">
        <v>16.12</v>
      </c>
      <c r="AG332">
        <v>32.6</v>
      </c>
      <c r="AH332">
        <f t="shared" si="85"/>
        <v>16.48</v>
      </c>
      <c r="AI332" s="103">
        <f t="shared" si="86"/>
        <v>16.48</v>
      </c>
      <c r="AK332">
        <v>330</v>
      </c>
      <c r="AL332">
        <v>16.12</v>
      </c>
      <c r="AM332">
        <v>32.6</v>
      </c>
      <c r="AN332">
        <f t="shared" si="87"/>
        <v>16.48</v>
      </c>
      <c r="AO332" s="103">
        <f t="shared" si="88"/>
        <v>16.48</v>
      </c>
      <c r="AQ332">
        <v>330</v>
      </c>
      <c r="AR332">
        <v>16.12</v>
      </c>
      <c r="AS332">
        <v>32.6</v>
      </c>
      <c r="AT332">
        <f t="shared" si="89"/>
        <v>16.48</v>
      </c>
    </row>
    <row r="333" spans="1:46" x14ac:dyDescent="0.25">
      <c r="A333">
        <v>331</v>
      </c>
      <c r="B333">
        <v>16.12</v>
      </c>
      <c r="C333">
        <v>32.6</v>
      </c>
      <c r="D333">
        <f t="shared" si="75"/>
        <v>16.48</v>
      </c>
      <c r="E333" s="103">
        <f t="shared" si="76"/>
        <v>16.48</v>
      </c>
      <c r="G333">
        <v>331</v>
      </c>
      <c r="H333">
        <v>16.12</v>
      </c>
      <c r="I333">
        <v>32.6</v>
      </c>
      <c r="J333">
        <f t="shared" si="77"/>
        <v>16.48</v>
      </c>
      <c r="K333" s="103">
        <f t="shared" si="78"/>
        <v>16.48</v>
      </c>
      <c r="M333">
        <v>331</v>
      </c>
      <c r="N333">
        <v>16.12</v>
      </c>
      <c r="O333">
        <v>32.6</v>
      </c>
      <c r="P333">
        <f t="shared" si="79"/>
        <v>16.48</v>
      </c>
      <c r="Q333" s="103">
        <f t="shared" si="80"/>
        <v>16.48</v>
      </c>
      <c r="S333">
        <v>331</v>
      </c>
      <c r="T333">
        <v>16.12</v>
      </c>
      <c r="U333">
        <v>32.6</v>
      </c>
      <c r="V333">
        <f t="shared" si="81"/>
        <v>16.48</v>
      </c>
      <c r="W333" s="103">
        <f t="shared" si="82"/>
        <v>16.48</v>
      </c>
      <c r="Y333">
        <v>331</v>
      </c>
      <c r="Z333">
        <v>16.12</v>
      </c>
      <c r="AA333">
        <v>32.6</v>
      </c>
      <c r="AB333">
        <f t="shared" si="83"/>
        <v>16.48</v>
      </c>
      <c r="AC333" s="103">
        <f t="shared" si="84"/>
        <v>16.48</v>
      </c>
      <c r="AE333">
        <v>331</v>
      </c>
      <c r="AF333">
        <v>16.12</v>
      </c>
      <c r="AG333">
        <v>32.6</v>
      </c>
      <c r="AH333">
        <f t="shared" si="85"/>
        <v>16.48</v>
      </c>
      <c r="AI333" s="103">
        <f t="shared" si="86"/>
        <v>16.48</v>
      </c>
      <c r="AK333">
        <v>331</v>
      </c>
      <c r="AL333">
        <v>16.12</v>
      </c>
      <c r="AM333">
        <v>32.6</v>
      </c>
      <c r="AN333">
        <f t="shared" si="87"/>
        <v>16.48</v>
      </c>
      <c r="AO333" s="103">
        <f t="shared" si="88"/>
        <v>16.48</v>
      </c>
      <c r="AQ333">
        <v>331</v>
      </c>
      <c r="AR333">
        <v>16.12</v>
      </c>
      <c r="AS333">
        <v>32.6</v>
      </c>
      <c r="AT333">
        <f t="shared" si="89"/>
        <v>16.48</v>
      </c>
    </row>
    <row r="334" spans="1:46" x14ac:dyDescent="0.25">
      <c r="A334">
        <v>332</v>
      </c>
      <c r="B334">
        <v>16.12</v>
      </c>
      <c r="C334">
        <v>32.6</v>
      </c>
      <c r="D334">
        <f t="shared" si="75"/>
        <v>16.48</v>
      </c>
      <c r="E334" s="103">
        <f t="shared" si="76"/>
        <v>16.48</v>
      </c>
      <c r="G334">
        <v>332</v>
      </c>
      <c r="H334">
        <v>16.12</v>
      </c>
      <c r="I334">
        <v>32.6</v>
      </c>
      <c r="J334">
        <f t="shared" si="77"/>
        <v>16.48</v>
      </c>
      <c r="K334" s="103">
        <f t="shared" si="78"/>
        <v>16.48</v>
      </c>
      <c r="M334">
        <v>332</v>
      </c>
      <c r="N334">
        <v>16.12</v>
      </c>
      <c r="O334">
        <v>32.6</v>
      </c>
      <c r="P334">
        <f t="shared" si="79"/>
        <v>16.48</v>
      </c>
      <c r="Q334" s="103">
        <f t="shared" si="80"/>
        <v>16.48</v>
      </c>
      <c r="S334">
        <v>332</v>
      </c>
      <c r="T334">
        <v>16.12</v>
      </c>
      <c r="U334">
        <v>32.6</v>
      </c>
      <c r="V334">
        <f t="shared" si="81"/>
        <v>16.48</v>
      </c>
      <c r="W334" s="103">
        <f t="shared" si="82"/>
        <v>16.48</v>
      </c>
      <c r="Y334">
        <v>332</v>
      </c>
      <c r="Z334">
        <v>16.12</v>
      </c>
      <c r="AA334">
        <v>32.6</v>
      </c>
      <c r="AB334">
        <f t="shared" si="83"/>
        <v>16.48</v>
      </c>
      <c r="AC334" s="103">
        <f t="shared" si="84"/>
        <v>16.48</v>
      </c>
      <c r="AE334">
        <v>332</v>
      </c>
      <c r="AF334">
        <v>16.12</v>
      </c>
      <c r="AG334">
        <v>32.6</v>
      </c>
      <c r="AH334">
        <f t="shared" si="85"/>
        <v>16.48</v>
      </c>
      <c r="AI334" s="103">
        <f t="shared" si="86"/>
        <v>16.48</v>
      </c>
      <c r="AK334">
        <v>332</v>
      </c>
      <c r="AL334">
        <v>16.12</v>
      </c>
      <c r="AM334">
        <v>32.6</v>
      </c>
      <c r="AN334">
        <f t="shared" si="87"/>
        <v>16.48</v>
      </c>
      <c r="AO334" s="103">
        <f t="shared" si="88"/>
        <v>16.48</v>
      </c>
      <c r="AQ334">
        <v>332</v>
      </c>
      <c r="AR334">
        <v>16.12</v>
      </c>
      <c r="AS334">
        <v>32.6</v>
      </c>
      <c r="AT334">
        <f t="shared" si="89"/>
        <v>16.48</v>
      </c>
    </row>
    <row r="335" spans="1:46" x14ac:dyDescent="0.25">
      <c r="A335">
        <v>333</v>
      </c>
      <c r="B335">
        <v>16.12</v>
      </c>
      <c r="C335">
        <v>32.6</v>
      </c>
      <c r="D335">
        <f t="shared" si="75"/>
        <v>16.48</v>
      </c>
      <c r="E335" s="103">
        <f t="shared" si="76"/>
        <v>16.48</v>
      </c>
      <c r="G335">
        <v>333</v>
      </c>
      <c r="H335">
        <v>16.12</v>
      </c>
      <c r="I335">
        <v>32.6</v>
      </c>
      <c r="J335">
        <f t="shared" si="77"/>
        <v>16.48</v>
      </c>
      <c r="K335" s="103">
        <f t="shared" si="78"/>
        <v>16.48</v>
      </c>
      <c r="M335">
        <v>333</v>
      </c>
      <c r="N335">
        <v>16.12</v>
      </c>
      <c r="O335">
        <v>32.6</v>
      </c>
      <c r="P335">
        <f t="shared" si="79"/>
        <v>16.48</v>
      </c>
      <c r="Q335" s="103">
        <f t="shared" si="80"/>
        <v>16.48</v>
      </c>
      <c r="S335">
        <v>333</v>
      </c>
      <c r="T335">
        <v>16.12</v>
      </c>
      <c r="U335">
        <v>32.6</v>
      </c>
      <c r="V335">
        <f t="shared" si="81"/>
        <v>16.48</v>
      </c>
      <c r="W335" s="103">
        <f t="shared" si="82"/>
        <v>16.48</v>
      </c>
      <c r="Y335">
        <v>333</v>
      </c>
      <c r="Z335">
        <v>16.12</v>
      </c>
      <c r="AA335">
        <v>32.6</v>
      </c>
      <c r="AB335">
        <f t="shared" si="83"/>
        <v>16.48</v>
      </c>
      <c r="AC335" s="103">
        <f t="shared" si="84"/>
        <v>16.48</v>
      </c>
      <c r="AE335">
        <v>333</v>
      </c>
      <c r="AF335">
        <v>16.12</v>
      </c>
      <c r="AG335">
        <v>32.6</v>
      </c>
      <c r="AH335">
        <f t="shared" si="85"/>
        <v>16.48</v>
      </c>
      <c r="AI335" s="103">
        <f t="shared" si="86"/>
        <v>16.48</v>
      </c>
      <c r="AK335">
        <v>333</v>
      </c>
      <c r="AL335">
        <v>16.12</v>
      </c>
      <c r="AM335">
        <v>32.6</v>
      </c>
      <c r="AN335">
        <f t="shared" si="87"/>
        <v>16.48</v>
      </c>
      <c r="AO335" s="103">
        <f t="shared" si="88"/>
        <v>16.48</v>
      </c>
      <c r="AQ335">
        <v>333</v>
      </c>
      <c r="AR335">
        <v>16.12</v>
      </c>
      <c r="AS335">
        <v>32.6</v>
      </c>
      <c r="AT335">
        <f t="shared" si="89"/>
        <v>16.48</v>
      </c>
    </row>
    <row r="336" spans="1:46" x14ac:dyDescent="0.25">
      <c r="A336">
        <v>334</v>
      </c>
      <c r="B336">
        <v>16.12</v>
      </c>
      <c r="C336">
        <v>32.6</v>
      </c>
      <c r="D336">
        <f t="shared" si="75"/>
        <v>16.48</v>
      </c>
      <c r="E336" s="103">
        <f t="shared" si="76"/>
        <v>16.48</v>
      </c>
      <c r="G336">
        <v>334</v>
      </c>
      <c r="H336">
        <v>16.12</v>
      </c>
      <c r="I336">
        <v>32.6</v>
      </c>
      <c r="J336">
        <f t="shared" si="77"/>
        <v>16.48</v>
      </c>
      <c r="K336" s="103">
        <f t="shared" si="78"/>
        <v>16.48</v>
      </c>
      <c r="M336">
        <v>334</v>
      </c>
      <c r="N336">
        <v>16.12</v>
      </c>
      <c r="O336">
        <v>32.6</v>
      </c>
      <c r="P336">
        <f t="shared" si="79"/>
        <v>16.48</v>
      </c>
      <c r="Q336" s="103">
        <f t="shared" si="80"/>
        <v>16.48</v>
      </c>
      <c r="S336">
        <v>334</v>
      </c>
      <c r="T336">
        <v>16.12</v>
      </c>
      <c r="U336">
        <v>32.6</v>
      </c>
      <c r="V336">
        <f t="shared" si="81"/>
        <v>16.48</v>
      </c>
      <c r="W336" s="103">
        <f t="shared" si="82"/>
        <v>16.48</v>
      </c>
      <c r="Y336">
        <v>334</v>
      </c>
      <c r="Z336">
        <v>16.12</v>
      </c>
      <c r="AA336">
        <v>32.6</v>
      </c>
      <c r="AB336">
        <f t="shared" si="83"/>
        <v>16.48</v>
      </c>
      <c r="AC336" s="103">
        <f t="shared" si="84"/>
        <v>16.48</v>
      </c>
      <c r="AE336">
        <v>334</v>
      </c>
      <c r="AF336">
        <v>16.12</v>
      </c>
      <c r="AG336">
        <v>32.6</v>
      </c>
      <c r="AH336">
        <f t="shared" si="85"/>
        <v>16.48</v>
      </c>
      <c r="AI336" s="103">
        <f t="shared" si="86"/>
        <v>16.48</v>
      </c>
      <c r="AK336">
        <v>334</v>
      </c>
      <c r="AL336">
        <v>16.12</v>
      </c>
      <c r="AM336">
        <v>32.6</v>
      </c>
      <c r="AN336">
        <f t="shared" si="87"/>
        <v>16.48</v>
      </c>
      <c r="AO336" s="103">
        <f t="shared" si="88"/>
        <v>16.48</v>
      </c>
      <c r="AQ336">
        <v>334</v>
      </c>
      <c r="AR336">
        <v>16.12</v>
      </c>
      <c r="AS336">
        <v>32.6</v>
      </c>
      <c r="AT336">
        <f t="shared" si="89"/>
        <v>16.48</v>
      </c>
    </row>
    <row r="337" spans="1:46" x14ac:dyDescent="0.25">
      <c r="A337">
        <v>335</v>
      </c>
      <c r="B337">
        <v>16.12</v>
      </c>
      <c r="C337">
        <v>32.6</v>
      </c>
      <c r="D337">
        <f t="shared" si="75"/>
        <v>16.48</v>
      </c>
      <c r="E337" s="103">
        <f t="shared" si="76"/>
        <v>16.48</v>
      </c>
      <c r="G337">
        <v>335</v>
      </c>
      <c r="H337">
        <v>16.12</v>
      </c>
      <c r="I337">
        <v>32.6</v>
      </c>
      <c r="J337">
        <f t="shared" si="77"/>
        <v>16.48</v>
      </c>
      <c r="K337" s="103">
        <f t="shared" si="78"/>
        <v>16.48</v>
      </c>
      <c r="M337">
        <v>335</v>
      </c>
      <c r="N337">
        <v>16.12</v>
      </c>
      <c r="O337">
        <v>32.6</v>
      </c>
      <c r="P337">
        <f t="shared" si="79"/>
        <v>16.48</v>
      </c>
      <c r="Q337" s="103">
        <f t="shared" si="80"/>
        <v>16.48</v>
      </c>
      <c r="S337">
        <v>335</v>
      </c>
      <c r="T337">
        <v>16.12</v>
      </c>
      <c r="U337">
        <v>32.6</v>
      </c>
      <c r="V337">
        <f t="shared" si="81"/>
        <v>16.48</v>
      </c>
      <c r="W337" s="103">
        <f t="shared" si="82"/>
        <v>16.48</v>
      </c>
      <c r="Y337">
        <v>335</v>
      </c>
      <c r="Z337">
        <v>16.12</v>
      </c>
      <c r="AA337">
        <v>32.6</v>
      </c>
      <c r="AB337">
        <f t="shared" si="83"/>
        <v>16.48</v>
      </c>
      <c r="AC337" s="103">
        <f t="shared" si="84"/>
        <v>16.48</v>
      </c>
      <c r="AE337">
        <v>335</v>
      </c>
      <c r="AF337">
        <v>16.12</v>
      </c>
      <c r="AG337">
        <v>32.6</v>
      </c>
      <c r="AH337">
        <f t="shared" si="85"/>
        <v>16.48</v>
      </c>
      <c r="AI337" s="103">
        <f t="shared" si="86"/>
        <v>16.48</v>
      </c>
      <c r="AK337">
        <v>335</v>
      </c>
      <c r="AL337">
        <v>16.12</v>
      </c>
      <c r="AM337">
        <v>32.6</v>
      </c>
      <c r="AN337">
        <f t="shared" si="87"/>
        <v>16.48</v>
      </c>
      <c r="AO337" s="103">
        <f t="shared" si="88"/>
        <v>16.48</v>
      </c>
      <c r="AQ337">
        <v>335</v>
      </c>
      <c r="AR337">
        <v>16.12</v>
      </c>
      <c r="AS337">
        <v>32.6</v>
      </c>
      <c r="AT337">
        <f t="shared" si="89"/>
        <v>16.48</v>
      </c>
    </row>
    <row r="338" spans="1:46" x14ac:dyDescent="0.25">
      <c r="A338">
        <v>336</v>
      </c>
      <c r="B338">
        <v>16.12</v>
      </c>
      <c r="C338">
        <v>32.6</v>
      </c>
      <c r="D338">
        <f t="shared" si="75"/>
        <v>16.48</v>
      </c>
      <c r="E338" s="103">
        <f t="shared" si="76"/>
        <v>16.48</v>
      </c>
      <c r="G338">
        <v>336</v>
      </c>
      <c r="H338">
        <v>16.12</v>
      </c>
      <c r="I338">
        <v>32.6</v>
      </c>
      <c r="J338">
        <f t="shared" si="77"/>
        <v>16.48</v>
      </c>
      <c r="K338" s="103">
        <f t="shared" si="78"/>
        <v>16.48</v>
      </c>
      <c r="M338">
        <v>336</v>
      </c>
      <c r="N338">
        <v>16.12</v>
      </c>
      <c r="O338">
        <v>32.6</v>
      </c>
      <c r="P338">
        <f t="shared" si="79"/>
        <v>16.48</v>
      </c>
      <c r="Q338" s="103">
        <f t="shared" si="80"/>
        <v>16.48</v>
      </c>
      <c r="S338">
        <v>336</v>
      </c>
      <c r="T338">
        <v>16.12</v>
      </c>
      <c r="U338">
        <v>32.6</v>
      </c>
      <c r="V338">
        <f t="shared" si="81"/>
        <v>16.48</v>
      </c>
      <c r="W338" s="103">
        <f t="shared" si="82"/>
        <v>16.48</v>
      </c>
      <c r="Y338">
        <v>336</v>
      </c>
      <c r="Z338">
        <v>16.12</v>
      </c>
      <c r="AA338">
        <v>32.6</v>
      </c>
      <c r="AB338">
        <f t="shared" si="83"/>
        <v>16.48</v>
      </c>
      <c r="AC338" s="103">
        <f t="shared" si="84"/>
        <v>16.48</v>
      </c>
      <c r="AE338">
        <v>336</v>
      </c>
      <c r="AF338">
        <v>16.12</v>
      </c>
      <c r="AG338">
        <v>32.6</v>
      </c>
      <c r="AH338">
        <f t="shared" si="85"/>
        <v>16.48</v>
      </c>
      <c r="AI338" s="103">
        <f t="shared" si="86"/>
        <v>16.48</v>
      </c>
      <c r="AK338">
        <v>336</v>
      </c>
      <c r="AL338">
        <v>16.12</v>
      </c>
      <c r="AM338">
        <v>32.6</v>
      </c>
      <c r="AN338">
        <f t="shared" si="87"/>
        <v>16.48</v>
      </c>
      <c r="AO338" s="103">
        <f t="shared" si="88"/>
        <v>16.48</v>
      </c>
      <c r="AQ338">
        <v>336</v>
      </c>
      <c r="AR338">
        <v>16.12</v>
      </c>
      <c r="AS338">
        <v>32.6</v>
      </c>
      <c r="AT338">
        <f t="shared" si="89"/>
        <v>16.48</v>
      </c>
    </row>
    <row r="339" spans="1:46" x14ac:dyDescent="0.25">
      <c r="A339">
        <v>337</v>
      </c>
      <c r="B339">
        <v>16.12</v>
      </c>
      <c r="C339">
        <v>32.6</v>
      </c>
      <c r="D339">
        <f t="shared" si="75"/>
        <v>16.48</v>
      </c>
      <c r="E339" s="103">
        <f t="shared" si="76"/>
        <v>16.48</v>
      </c>
      <c r="G339">
        <v>337</v>
      </c>
      <c r="H339">
        <v>16.12</v>
      </c>
      <c r="I339">
        <v>32.6</v>
      </c>
      <c r="J339">
        <f t="shared" si="77"/>
        <v>16.48</v>
      </c>
      <c r="K339" s="103">
        <f t="shared" si="78"/>
        <v>16.48</v>
      </c>
      <c r="M339">
        <v>337</v>
      </c>
      <c r="N339">
        <v>16.12</v>
      </c>
      <c r="O339">
        <v>32.6</v>
      </c>
      <c r="P339">
        <f t="shared" si="79"/>
        <v>16.48</v>
      </c>
      <c r="Q339" s="103">
        <f t="shared" si="80"/>
        <v>16.48</v>
      </c>
      <c r="S339">
        <v>337</v>
      </c>
      <c r="T339">
        <v>16.12</v>
      </c>
      <c r="U339">
        <v>32.6</v>
      </c>
      <c r="V339">
        <f t="shared" si="81"/>
        <v>16.48</v>
      </c>
      <c r="W339" s="103">
        <f t="shared" si="82"/>
        <v>16.48</v>
      </c>
      <c r="Y339">
        <v>337</v>
      </c>
      <c r="Z339">
        <v>16.12</v>
      </c>
      <c r="AA339">
        <v>32.6</v>
      </c>
      <c r="AB339">
        <f t="shared" si="83"/>
        <v>16.48</v>
      </c>
      <c r="AC339" s="103">
        <f t="shared" si="84"/>
        <v>16.48</v>
      </c>
      <c r="AE339">
        <v>337</v>
      </c>
      <c r="AF339">
        <v>16.12</v>
      </c>
      <c r="AG339">
        <v>32.6</v>
      </c>
      <c r="AH339">
        <f t="shared" si="85"/>
        <v>16.48</v>
      </c>
      <c r="AI339" s="103">
        <f t="shared" si="86"/>
        <v>16.48</v>
      </c>
      <c r="AK339">
        <v>337</v>
      </c>
      <c r="AL339">
        <v>16.12</v>
      </c>
      <c r="AM339">
        <v>32.6</v>
      </c>
      <c r="AN339">
        <f t="shared" si="87"/>
        <v>16.48</v>
      </c>
      <c r="AO339" s="103">
        <f t="shared" si="88"/>
        <v>16.48</v>
      </c>
      <c r="AQ339">
        <v>337</v>
      </c>
      <c r="AR339">
        <v>16.12</v>
      </c>
      <c r="AS339">
        <v>32.6</v>
      </c>
      <c r="AT339">
        <f t="shared" si="89"/>
        <v>16.48</v>
      </c>
    </row>
    <row r="340" spans="1:46" x14ac:dyDescent="0.25">
      <c r="A340">
        <v>338</v>
      </c>
      <c r="B340">
        <v>16.12</v>
      </c>
      <c r="C340">
        <v>32.6</v>
      </c>
      <c r="D340">
        <f t="shared" si="75"/>
        <v>16.48</v>
      </c>
      <c r="E340" s="103">
        <f t="shared" si="76"/>
        <v>16.48</v>
      </c>
      <c r="G340">
        <v>338</v>
      </c>
      <c r="H340">
        <v>16.12</v>
      </c>
      <c r="I340">
        <v>32.6</v>
      </c>
      <c r="J340">
        <f t="shared" si="77"/>
        <v>16.48</v>
      </c>
      <c r="K340" s="103">
        <f t="shared" si="78"/>
        <v>16.48</v>
      </c>
      <c r="M340">
        <v>338</v>
      </c>
      <c r="N340">
        <v>16.12</v>
      </c>
      <c r="O340">
        <v>32.6</v>
      </c>
      <c r="P340">
        <f t="shared" si="79"/>
        <v>16.48</v>
      </c>
      <c r="Q340" s="103">
        <f t="shared" si="80"/>
        <v>16.48</v>
      </c>
      <c r="S340">
        <v>338</v>
      </c>
      <c r="T340">
        <v>16.12</v>
      </c>
      <c r="U340">
        <v>32.6</v>
      </c>
      <c r="V340">
        <f t="shared" si="81"/>
        <v>16.48</v>
      </c>
      <c r="W340" s="103">
        <f t="shared" si="82"/>
        <v>16.48</v>
      </c>
      <c r="Y340">
        <v>338</v>
      </c>
      <c r="Z340">
        <v>16.12</v>
      </c>
      <c r="AA340">
        <v>32.6</v>
      </c>
      <c r="AB340">
        <f t="shared" si="83"/>
        <v>16.48</v>
      </c>
      <c r="AC340" s="103">
        <f t="shared" si="84"/>
        <v>16.48</v>
      </c>
      <c r="AE340">
        <v>338</v>
      </c>
      <c r="AF340">
        <v>16.12</v>
      </c>
      <c r="AG340">
        <v>32.6</v>
      </c>
      <c r="AH340">
        <f t="shared" si="85"/>
        <v>16.48</v>
      </c>
      <c r="AI340" s="103">
        <f t="shared" si="86"/>
        <v>16.48</v>
      </c>
      <c r="AK340">
        <v>338</v>
      </c>
      <c r="AL340">
        <v>16.12</v>
      </c>
      <c r="AM340">
        <v>32.6</v>
      </c>
      <c r="AN340">
        <f t="shared" si="87"/>
        <v>16.48</v>
      </c>
      <c r="AO340" s="103">
        <f t="shared" si="88"/>
        <v>16.48</v>
      </c>
      <c r="AQ340">
        <v>338</v>
      </c>
      <c r="AR340">
        <v>16.12</v>
      </c>
      <c r="AS340">
        <v>32.6</v>
      </c>
      <c r="AT340">
        <f t="shared" si="89"/>
        <v>16.48</v>
      </c>
    </row>
    <row r="341" spans="1:46" x14ac:dyDescent="0.25">
      <c r="A341">
        <v>339</v>
      </c>
      <c r="B341">
        <v>16.12</v>
      </c>
      <c r="C341">
        <v>32.6</v>
      </c>
      <c r="D341">
        <f t="shared" si="75"/>
        <v>16.48</v>
      </c>
      <c r="E341" s="103">
        <f t="shared" si="76"/>
        <v>16.48</v>
      </c>
      <c r="G341">
        <v>339</v>
      </c>
      <c r="H341">
        <v>16.12</v>
      </c>
      <c r="I341">
        <v>32.6</v>
      </c>
      <c r="J341">
        <f t="shared" si="77"/>
        <v>16.48</v>
      </c>
      <c r="K341" s="103">
        <f t="shared" si="78"/>
        <v>16.48</v>
      </c>
      <c r="M341">
        <v>339</v>
      </c>
      <c r="N341">
        <v>16.12</v>
      </c>
      <c r="O341">
        <v>32.6</v>
      </c>
      <c r="P341">
        <f t="shared" si="79"/>
        <v>16.48</v>
      </c>
      <c r="Q341" s="103">
        <f t="shared" si="80"/>
        <v>16.48</v>
      </c>
      <c r="S341">
        <v>339</v>
      </c>
      <c r="T341">
        <v>16.12</v>
      </c>
      <c r="U341">
        <v>32.6</v>
      </c>
      <c r="V341">
        <f t="shared" si="81"/>
        <v>16.48</v>
      </c>
      <c r="W341" s="103">
        <f t="shared" si="82"/>
        <v>16.48</v>
      </c>
      <c r="Y341">
        <v>339</v>
      </c>
      <c r="Z341">
        <v>16.12</v>
      </c>
      <c r="AA341">
        <v>32.6</v>
      </c>
      <c r="AB341">
        <f t="shared" si="83"/>
        <v>16.48</v>
      </c>
      <c r="AC341" s="103">
        <f t="shared" si="84"/>
        <v>16.48</v>
      </c>
      <c r="AE341">
        <v>339</v>
      </c>
      <c r="AF341">
        <v>16.12</v>
      </c>
      <c r="AG341">
        <v>32.6</v>
      </c>
      <c r="AH341">
        <f t="shared" si="85"/>
        <v>16.48</v>
      </c>
      <c r="AI341" s="103">
        <f t="shared" si="86"/>
        <v>16.48</v>
      </c>
      <c r="AK341">
        <v>339</v>
      </c>
      <c r="AL341">
        <v>16.12</v>
      </c>
      <c r="AM341">
        <v>32.6</v>
      </c>
      <c r="AN341">
        <f t="shared" si="87"/>
        <v>16.48</v>
      </c>
      <c r="AO341" s="103">
        <f t="shared" si="88"/>
        <v>16.48</v>
      </c>
      <c r="AQ341">
        <v>339</v>
      </c>
      <c r="AR341">
        <v>16.12</v>
      </c>
      <c r="AS341">
        <v>32.6</v>
      </c>
      <c r="AT341">
        <f t="shared" si="89"/>
        <v>16.48</v>
      </c>
    </row>
    <row r="342" spans="1:46" x14ac:dyDescent="0.25">
      <c r="A342">
        <v>340</v>
      </c>
      <c r="B342">
        <v>16.12</v>
      </c>
      <c r="C342">
        <v>32.6</v>
      </c>
      <c r="D342">
        <f t="shared" si="75"/>
        <v>16.48</v>
      </c>
      <c r="E342" s="103">
        <f t="shared" si="76"/>
        <v>16.48</v>
      </c>
      <c r="G342">
        <v>340</v>
      </c>
      <c r="H342">
        <v>16.12</v>
      </c>
      <c r="I342">
        <v>32.6</v>
      </c>
      <c r="J342">
        <f t="shared" si="77"/>
        <v>16.48</v>
      </c>
      <c r="K342" s="103">
        <f t="shared" si="78"/>
        <v>16.48</v>
      </c>
      <c r="M342">
        <v>340</v>
      </c>
      <c r="N342">
        <v>16.12</v>
      </c>
      <c r="O342">
        <v>32.6</v>
      </c>
      <c r="P342">
        <f t="shared" si="79"/>
        <v>16.48</v>
      </c>
      <c r="Q342" s="103">
        <f t="shared" si="80"/>
        <v>16.48</v>
      </c>
      <c r="S342">
        <v>340</v>
      </c>
      <c r="T342">
        <v>16.12</v>
      </c>
      <c r="U342">
        <v>32.6</v>
      </c>
      <c r="V342">
        <f t="shared" si="81"/>
        <v>16.48</v>
      </c>
      <c r="W342" s="103">
        <f t="shared" si="82"/>
        <v>16.48</v>
      </c>
      <c r="Y342">
        <v>340</v>
      </c>
      <c r="Z342">
        <v>16.12</v>
      </c>
      <c r="AA342">
        <v>32.6</v>
      </c>
      <c r="AB342">
        <f t="shared" si="83"/>
        <v>16.48</v>
      </c>
      <c r="AC342" s="103">
        <f t="shared" si="84"/>
        <v>16.48</v>
      </c>
      <c r="AE342">
        <v>340</v>
      </c>
      <c r="AF342">
        <v>16.12</v>
      </c>
      <c r="AG342">
        <v>32.6</v>
      </c>
      <c r="AH342">
        <f t="shared" si="85"/>
        <v>16.48</v>
      </c>
      <c r="AI342" s="103">
        <f t="shared" si="86"/>
        <v>16.48</v>
      </c>
      <c r="AK342">
        <v>340</v>
      </c>
      <c r="AL342">
        <v>16.12</v>
      </c>
      <c r="AM342">
        <v>32.6</v>
      </c>
      <c r="AN342">
        <f t="shared" si="87"/>
        <v>16.48</v>
      </c>
      <c r="AO342" s="103">
        <f t="shared" si="88"/>
        <v>16.48</v>
      </c>
      <c r="AQ342">
        <v>340</v>
      </c>
      <c r="AR342">
        <v>16.12</v>
      </c>
      <c r="AS342">
        <v>32.6</v>
      </c>
      <c r="AT342">
        <f t="shared" si="89"/>
        <v>16.48</v>
      </c>
    </row>
    <row r="343" spans="1:46" x14ac:dyDescent="0.25">
      <c r="A343">
        <v>341</v>
      </c>
      <c r="B343">
        <v>16.12</v>
      </c>
      <c r="C343">
        <v>32.6</v>
      </c>
      <c r="D343">
        <f t="shared" si="75"/>
        <v>16.48</v>
      </c>
      <c r="E343" s="103">
        <f t="shared" si="76"/>
        <v>16.48</v>
      </c>
      <c r="G343">
        <v>341</v>
      </c>
      <c r="H343">
        <v>16.12</v>
      </c>
      <c r="I343">
        <v>32.6</v>
      </c>
      <c r="J343">
        <f t="shared" si="77"/>
        <v>16.48</v>
      </c>
      <c r="K343" s="103">
        <f t="shared" si="78"/>
        <v>16.48</v>
      </c>
      <c r="M343">
        <v>341</v>
      </c>
      <c r="N343">
        <v>16.12</v>
      </c>
      <c r="O343">
        <v>32.6</v>
      </c>
      <c r="P343">
        <f t="shared" si="79"/>
        <v>16.48</v>
      </c>
      <c r="Q343" s="103">
        <f t="shared" si="80"/>
        <v>16.48</v>
      </c>
      <c r="S343">
        <v>341</v>
      </c>
      <c r="T343">
        <v>16.12</v>
      </c>
      <c r="U343">
        <v>32.6</v>
      </c>
      <c r="V343">
        <f t="shared" si="81"/>
        <v>16.48</v>
      </c>
      <c r="W343" s="103">
        <f t="shared" si="82"/>
        <v>16.48</v>
      </c>
      <c r="Y343">
        <v>341</v>
      </c>
      <c r="Z343">
        <v>16.12</v>
      </c>
      <c r="AA343">
        <v>32.6</v>
      </c>
      <c r="AB343">
        <f t="shared" si="83"/>
        <v>16.48</v>
      </c>
      <c r="AC343" s="103">
        <f t="shared" si="84"/>
        <v>16.48</v>
      </c>
      <c r="AE343">
        <v>341</v>
      </c>
      <c r="AF343">
        <v>16.12</v>
      </c>
      <c r="AG343">
        <v>32.6</v>
      </c>
      <c r="AH343">
        <f t="shared" si="85"/>
        <v>16.48</v>
      </c>
      <c r="AI343" s="103">
        <f t="shared" si="86"/>
        <v>16.48</v>
      </c>
      <c r="AK343">
        <v>341</v>
      </c>
      <c r="AL343">
        <v>16.12</v>
      </c>
      <c r="AM343">
        <v>32.6</v>
      </c>
      <c r="AN343">
        <f t="shared" si="87"/>
        <v>16.48</v>
      </c>
      <c r="AO343" s="103">
        <f t="shared" si="88"/>
        <v>16.48</v>
      </c>
      <c r="AQ343">
        <v>341</v>
      </c>
      <c r="AR343">
        <v>16.12</v>
      </c>
      <c r="AS343">
        <v>32.6</v>
      </c>
      <c r="AT343">
        <f t="shared" si="89"/>
        <v>16.48</v>
      </c>
    </row>
    <row r="344" spans="1:46" x14ac:dyDescent="0.25">
      <c r="A344">
        <v>342</v>
      </c>
      <c r="B344">
        <v>16.12</v>
      </c>
      <c r="C344">
        <v>32.6</v>
      </c>
      <c r="D344">
        <f t="shared" si="75"/>
        <v>16.48</v>
      </c>
      <c r="E344" s="103">
        <f t="shared" si="76"/>
        <v>16.48</v>
      </c>
      <c r="G344">
        <v>342</v>
      </c>
      <c r="H344">
        <v>16.12</v>
      </c>
      <c r="I344">
        <v>32.6</v>
      </c>
      <c r="J344">
        <f t="shared" si="77"/>
        <v>16.48</v>
      </c>
      <c r="K344" s="103">
        <f t="shared" si="78"/>
        <v>16.48</v>
      </c>
      <c r="M344">
        <v>342</v>
      </c>
      <c r="N344">
        <v>16.12</v>
      </c>
      <c r="O344">
        <v>32.6</v>
      </c>
      <c r="P344">
        <f t="shared" si="79"/>
        <v>16.48</v>
      </c>
      <c r="Q344" s="103">
        <f t="shared" si="80"/>
        <v>16.48</v>
      </c>
      <c r="S344">
        <v>342</v>
      </c>
      <c r="T344">
        <v>16.12</v>
      </c>
      <c r="U344">
        <v>32.6</v>
      </c>
      <c r="V344">
        <f t="shared" si="81"/>
        <v>16.48</v>
      </c>
      <c r="W344" s="103">
        <f t="shared" si="82"/>
        <v>16.48</v>
      </c>
      <c r="Y344">
        <v>342</v>
      </c>
      <c r="Z344">
        <v>16.12</v>
      </c>
      <c r="AA344">
        <v>32.6</v>
      </c>
      <c r="AB344">
        <f t="shared" si="83"/>
        <v>16.48</v>
      </c>
      <c r="AC344" s="103">
        <f t="shared" si="84"/>
        <v>16.48</v>
      </c>
      <c r="AE344">
        <v>342</v>
      </c>
      <c r="AF344">
        <v>16.12</v>
      </c>
      <c r="AG344">
        <v>32.6</v>
      </c>
      <c r="AH344">
        <f t="shared" si="85"/>
        <v>16.48</v>
      </c>
      <c r="AI344" s="103">
        <f t="shared" si="86"/>
        <v>16.48</v>
      </c>
      <c r="AK344">
        <v>342</v>
      </c>
      <c r="AL344">
        <v>16.12</v>
      </c>
      <c r="AM344">
        <v>32.6</v>
      </c>
      <c r="AN344">
        <f t="shared" si="87"/>
        <v>16.48</v>
      </c>
      <c r="AO344" s="103">
        <f t="shared" si="88"/>
        <v>16.48</v>
      </c>
      <c r="AQ344">
        <v>342</v>
      </c>
      <c r="AR344">
        <v>16.12</v>
      </c>
      <c r="AS344">
        <v>32.6</v>
      </c>
      <c r="AT344">
        <f t="shared" si="89"/>
        <v>16.48</v>
      </c>
    </row>
    <row r="345" spans="1:46" x14ac:dyDescent="0.25">
      <c r="A345">
        <v>343</v>
      </c>
      <c r="B345">
        <v>16.12</v>
      </c>
      <c r="C345">
        <v>32.6</v>
      </c>
      <c r="D345">
        <f t="shared" si="75"/>
        <v>16.48</v>
      </c>
      <c r="E345" s="103">
        <f t="shared" si="76"/>
        <v>16.48</v>
      </c>
      <c r="G345">
        <v>343</v>
      </c>
      <c r="H345">
        <v>16.12</v>
      </c>
      <c r="I345">
        <v>32.6</v>
      </c>
      <c r="J345">
        <f t="shared" si="77"/>
        <v>16.48</v>
      </c>
      <c r="K345" s="103">
        <f t="shared" si="78"/>
        <v>16.48</v>
      </c>
      <c r="M345">
        <v>343</v>
      </c>
      <c r="N345">
        <v>16.12</v>
      </c>
      <c r="O345">
        <v>32.6</v>
      </c>
      <c r="P345">
        <f t="shared" si="79"/>
        <v>16.48</v>
      </c>
      <c r="Q345" s="103">
        <f t="shared" si="80"/>
        <v>16.48</v>
      </c>
      <c r="S345">
        <v>343</v>
      </c>
      <c r="T345">
        <v>16.12</v>
      </c>
      <c r="U345">
        <v>32.6</v>
      </c>
      <c r="V345">
        <f t="shared" si="81"/>
        <v>16.48</v>
      </c>
      <c r="W345" s="103">
        <f t="shared" si="82"/>
        <v>16.48</v>
      </c>
      <c r="Y345">
        <v>343</v>
      </c>
      <c r="Z345">
        <v>16.12</v>
      </c>
      <c r="AA345">
        <v>32.6</v>
      </c>
      <c r="AB345">
        <f t="shared" si="83"/>
        <v>16.48</v>
      </c>
      <c r="AC345" s="103">
        <f t="shared" si="84"/>
        <v>16.48</v>
      </c>
      <c r="AE345">
        <v>343</v>
      </c>
      <c r="AF345">
        <v>16.12</v>
      </c>
      <c r="AG345">
        <v>32.6</v>
      </c>
      <c r="AH345">
        <f t="shared" si="85"/>
        <v>16.48</v>
      </c>
      <c r="AI345" s="103">
        <f t="shared" si="86"/>
        <v>16.48</v>
      </c>
      <c r="AK345">
        <v>343</v>
      </c>
      <c r="AL345">
        <v>16.12</v>
      </c>
      <c r="AM345">
        <v>32.6</v>
      </c>
      <c r="AN345">
        <f t="shared" si="87"/>
        <v>16.48</v>
      </c>
      <c r="AO345" s="103">
        <f t="shared" si="88"/>
        <v>16.48</v>
      </c>
      <c r="AQ345">
        <v>343</v>
      </c>
      <c r="AR345">
        <v>16.12</v>
      </c>
      <c r="AS345">
        <v>32.6</v>
      </c>
      <c r="AT345">
        <f t="shared" si="89"/>
        <v>16.48</v>
      </c>
    </row>
    <row r="346" spans="1:46" x14ac:dyDescent="0.25">
      <c r="A346">
        <v>344</v>
      </c>
      <c r="B346">
        <v>16.12</v>
      </c>
      <c r="C346">
        <v>32.6</v>
      </c>
      <c r="D346">
        <f t="shared" si="75"/>
        <v>16.48</v>
      </c>
      <c r="E346" s="103">
        <f t="shared" si="76"/>
        <v>16.48</v>
      </c>
      <c r="G346">
        <v>344</v>
      </c>
      <c r="H346">
        <v>16.12</v>
      </c>
      <c r="I346">
        <v>32.6</v>
      </c>
      <c r="J346">
        <f t="shared" si="77"/>
        <v>16.48</v>
      </c>
      <c r="K346" s="103">
        <f t="shared" si="78"/>
        <v>16.48</v>
      </c>
      <c r="M346">
        <v>344</v>
      </c>
      <c r="N346">
        <v>16.12</v>
      </c>
      <c r="O346">
        <v>32.6</v>
      </c>
      <c r="P346">
        <f t="shared" si="79"/>
        <v>16.48</v>
      </c>
      <c r="Q346" s="103">
        <f t="shared" si="80"/>
        <v>16.48</v>
      </c>
      <c r="S346">
        <v>344</v>
      </c>
      <c r="T346">
        <v>16.12</v>
      </c>
      <c r="U346">
        <v>32.6</v>
      </c>
      <c r="V346">
        <f t="shared" si="81"/>
        <v>16.48</v>
      </c>
      <c r="W346" s="103">
        <f t="shared" si="82"/>
        <v>16.48</v>
      </c>
      <c r="Y346">
        <v>344</v>
      </c>
      <c r="Z346">
        <v>16.12</v>
      </c>
      <c r="AA346">
        <v>32.6</v>
      </c>
      <c r="AB346">
        <f t="shared" si="83"/>
        <v>16.48</v>
      </c>
      <c r="AC346" s="103">
        <f t="shared" si="84"/>
        <v>16.48</v>
      </c>
      <c r="AE346">
        <v>344</v>
      </c>
      <c r="AF346">
        <v>16.12</v>
      </c>
      <c r="AG346">
        <v>32.6</v>
      </c>
      <c r="AH346">
        <f t="shared" si="85"/>
        <v>16.48</v>
      </c>
      <c r="AI346" s="103">
        <f t="shared" si="86"/>
        <v>16.48</v>
      </c>
      <c r="AK346">
        <v>344</v>
      </c>
      <c r="AL346">
        <v>16.12</v>
      </c>
      <c r="AM346">
        <v>32.6</v>
      </c>
      <c r="AN346">
        <f t="shared" si="87"/>
        <v>16.48</v>
      </c>
      <c r="AO346" s="103">
        <f t="shared" si="88"/>
        <v>16.48</v>
      </c>
      <c r="AQ346">
        <v>344</v>
      </c>
      <c r="AR346">
        <v>16.12</v>
      </c>
      <c r="AS346">
        <v>32.6</v>
      </c>
      <c r="AT346">
        <f t="shared" si="89"/>
        <v>16.48</v>
      </c>
    </row>
    <row r="347" spans="1:46" x14ac:dyDescent="0.25">
      <c r="A347">
        <v>345</v>
      </c>
      <c r="B347">
        <v>16.12</v>
      </c>
      <c r="C347">
        <v>32.6</v>
      </c>
      <c r="D347">
        <f t="shared" si="75"/>
        <v>16.48</v>
      </c>
      <c r="E347" s="103">
        <f t="shared" si="76"/>
        <v>16.48</v>
      </c>
      <c r="G347">
        <v>345</v>
      </c>
      <c r="H347">
        <v>16.12</v>
      </c>
      <c r="I347">
        <v>32.6</v>
      </c>
      <c r="J347">
        <f t="shared" si="77"/>
        <v>16.48</v>
      </c>
      <c r="K347" s="103">
        <f t="shared" si="78"/>
        <v>16.48</v>
      </c>
      <c r="M347">
        <v>345</v>
      </c>
      <c r="N347">
        <v>16.12</v>
      </c>
      <c r="O347">
        <v>32.6</v>
      </c>
      <c r="P347">
        <f t="shared" si="79"/>
        <v>16.48</v>
      </c>
      <c r="Q347" s="103">
        <f t="shared" si="80"/>
        <v>16.48</v>
      </c>
      <c r="S347">
        <v>345</v>
      </c>
      <c r="T347">
        <v>16.12</v>
      </c>
      <c r="U347">
        <v>32.6</v>
      </c>
      <c r="V347">
        <f t="shared" si="81"/>
        <v>16.48</v>
      </c>
      <c r="W347" s="103">
        <f t="shared" si="82"/>
        <v>16.48</v>
      </c>
      <c r="Y347">
        <v>345</v>
      </c>
      <c r="Z347">
        <v>16.12</v>
      </c>
      <c r="AA347">
        <v>32.6</v>
      </c>
      <c r="AB347">
        <f t="shared" si="83"/>
        <v>16.48</v>
      </c>
      <c r="AC347" s="103">
        <f t="shared" si="84"/>
        <v>16.48</v>
      </c>
      <c r="AE347">
        <v>345</v>
      </c>
      <c r="AF347">
        <v>16.12</v>
      </c>
      <c r="AG347">
        <v>32.6</v>
      </c>
      <c r="AH347">
        <f t="shared" si="85"/>
        <v>16.48</v>
      </c>
      <c r="AI347" s="103">
        <f t="shared" si="86"/>
        <v>16.48</v>
      </c>
      <c r="AK347">
        <v>345</v>
      </c>
      <c r="AL347">
        <v>16.12</v>
      </c>
      <c r="AM347">
        <v>32.6</v>
      </c>
      <c r="AN347">
        <f t="shared" si="87"/>
        <v>16.48</v>
      </c>
      <c r="AO347" s="103">
        <f t="shared" si="88"/>
        <v>16.48</v>
      </c>
      <c r="AQ347">
        <v>345</v>
      </c>
      <c r="AR347">
        <v>16.12</v>
      </c>
      <c r="AS347">
        <v>32.6</v>
      </c>
      <c r="AT347">
        <f t="shared" si="89"/>
        <v>16.48</v>
      </c>
    </row>
    <row r="348" spans="1:46" x14ac:dyDescent="0.25">
      <c r="A348">
        <v>346</v>
      </c>
      <c r="B348">
        <v>16.12</v>
      </c>
      <c r="C348">
        <v>32.6</v>
      </c>
      <c r="D348">
        <f t="shared" si="75"/>
        <v>16.48</v>
      </c>
      <c r="E348" s="103">
        <f t="shared" si="76"/>
        <v>16.48</v>
      </c>
      <c r="G348">
        <v>346</v>
      </c>
      <c r="H348">
        <v>16.12</v>
      </c>
      <c r="I348">
        <v>32.6</v>
      </c>
      <c r="J348">
        <f t="shared" si="77"/>
        <v>16.48</v>
      </c>
      <c r="K348" s="103">
        <f t="shared" si="78"/>
        <v>16.48</v>
      </c>
      <c r="M348">
        <v>346</v>
      </c>
      <c r="N348">
        <v>16.12</v>
      </c>
      <c r="O348">
        <v>32.6</v>
      </c>
      <c r="P348">
        <f t="shared" si="79"/>
        <v>16.48</v>
      </c>
      <c r="Q348" s="103">
        <f t="shared" si="80"/>
        <v>16.48</v>
      </c>
      <c r="S348">
        <v>346</v>
      </c>
      <c r="T348">
        <v>16.12</v>
      </c>
      <c r="U348">
        <v>32.6</v>
      </c>
      <c r="V348">
        <f t="shared" si="81"/>
        <v>16.48</v>
      </c>
      <c r="W348" s="103">
        <f t="shared" si="82"/>
        <v>16.48</v>
      </c>
      <c r="Y348">
        <v>346</v>
      </c>
      <c r="Z348">
        <v>16.12</v>
      </c>
      <c r="AA348">
        <v>32.6</v>
      </c>
      <c r="AB348">
        <f t="shared" si="83"/>
        <v>16.48</v>
      </c>
      <c r="AC348" s="103">
        <f t="shared" si="84"/>
        <v>16.48</v>
      </c>
      <c r="AE348">
        <v>346</v>
      </c>
      <c r="AF348">
        <v>16.12</v>
      </c>
      <c r="AG348">
        <v>32.6</v>
      </c>
      <c r="AH348">
        <f t="shared" si="85"/>
        <v>16.48</v>
      </c>
      <c r="AI348" s="103">
        <f t="shared" si="86"/>
        <v>16.48</v>
      </c>
      <c r="AK348">
        <v>346</v>
      </c>
      <c r="AL348">
        <v>16.12</v>
      </c>
      <c r="AM348">
        <v>32.6</v>
      </c>
      <c r="AN348">
        <f t="shared" si="87"/>
        <v>16.48</v>
      </c>
      <c r="AO348" s="103">
        <f t="shared" si="88"/>
        <v>16.48</v>
      </c>
      <c r="AQ348">
        <v>346</v>
      </c>
      <c r="AR348">
        <v>16.12</v>
      </c>
      <c r="AS348">
        <v>32.6</v>
      </c>
      <c r="AT348">
        <f t="shared" si="89"/>
        <v>16.48</v>
      </c>
    </row>
    <row r="349" spans="1:46" x14ac:dyDescent="0.25">
      <c r="A349">
        <v>347</v>
      </c>
      <c r="B349">
        <v>16.12</v>
      </c>
      <c r="C349">
        <v>32.6</v>
      </c>
      <c r="D349">
        <f t="shared" si="75"/>
        <v>16.48</v>
      </c>
      <c r="E349" s="103">
        <f t="shared" si="76"/>
        <v>16.48</v>
      </c>
      <c r="G349">
        <v>347</v>
      </c>
      <c r="H349">
        <v>16.12</v>
      </c>
      <c r="I349">
        <v>32.6</v>
      </c>
      <c r="J349">
        <f t="shared" si="77"/>
        <v>16.48</v>
      </c>
      <c r="K349" s="103">
        <f t="shared" si="78"/>
        <v>16.48</v>
      </c>
      <c r="M349">
        <v>347</v>
      </c>
      <c r="N349">
        <v>16.12</v>
      </c>
      <c r="O349">
        <v>32.6</v>
      </c>
      <c r="P349">
        <f t="shared" si="79"/>
        <v>16.48</v>
      </c>
      <c r="Q349" s="103">
        <f t="shared" si="80"/>
        <v>16.48</v>
      </c>
      <c r="S349">
        <v>347</v>
      </c>
      <c r="T349">
        <v>16.12</v>
      </c>
      <c r="U349">
        <v>32.6</v>
      </c>
      <c r="V349">
        <f t="shared" si="81"/>
        <v>16.48</v>
      </c>
      <c r="W349" s="103">
        <f t="shared" si="82"/>
        <v>16.48</v>
      </c>
      <c r="Y349">
        <v>347</v>
      </c>
      <c r="Z349">
        <v>16.12</v>
      </c>
      <c r="AA349">
        <v>32.6</v>
      </c>
      <c r="AB349">
        <f t="shared" si="83"/>
        <v>16.48</v>
      </c>
      <c r="AC349" s="103">
        <f t="shared" si="84"/>
        <v>16.48</v>
      </c>
      <c r="AE349">
        <v>347</v>
      </c>
      <c r="AF349">
        <v>16.12</v>
      </c>
      <c r="AG349">
        <v>32.6</v>
      </c>
      <c r="AH349">
        <f t="shared" si="85"/>
        <v>16.48</v>
      </c>
      <c r="AI349" s="103">
        <f t="shared" si="86"/>
        <v>16.48</v>
      </c>
      <c r="AK349">
        <v>347</v>
      </c>
      <c r="AL349">
        <v>16.12</v>
      </c>
      <c r="AM349">
        <v>32.6</v>
      </c>
      <c r="AN349">
        <f t="shared" si="87"/>
        <v>16.48</v>
      </c>
      <c r="AO349" s="103">
        <f t="shared" si="88"/>
        <v>16.48</v>
      </c>
      <c r="AQ349">
        <v>347</v>
      </c>
      <c r="AR349">
        <v>16.12</v>
      </c>
      <c r="AS349">
        <v>32.6</v>
      </c>
      <c r="AT349">
        <f t="shared" si="89"/>
        <v>16.48</v>
      </c>
    </row>
    <row r="350" spans="1:46" x14ac:dyDescent="0.25">
      <c r="A350">
        <v>348</v>
      </c>
      <c r="B350">
        <v>16.12</v>
      </c>
      <c r="C350">
        <v>32.6</v>
      </c>
      <c r="D350">
        <f t="shared" si="75"/>
        <v>16.48</v>
      </c>
      <c r="E350" s="103">
        <f t="shared" si="76"/>
        <v>16.48</v>
      </c>
      <c r="G350">
        <v>348</v>
      </c>
      <c r="H350">
        <v>16.12</v>
      </c>
      <c r="I350">
        <v>32.6</v>
      </c>
      <c r="J350">
        <f t="shared" si="77"/>
        <v>16.48</v>
      </c>
      <c r="K350" s="103">
        <f t="shared" si="78"/>
        <v>16.48</v>
      </c>
      <c r="M350">
        <v>348</v>
      </c>
      <c r="N350">
        <v>16.12</v>
      </c>
      <c r="O350">
        <v>32.6</v>
      </c>
      <c r="P350">
        <f t="shared" si="79"/>
        <v>16.48</v>
      </c>
      <c r="Q350" s="103">
        <f t="shared" si="80"/>
        <v>16.48</v>
      </c>
      <c r="S350">
        <v>348</v>
      </c>
      <c r="T350">
        <v>16.12</v>
      </c>
      <c r="U350">
        <v>32.6</v>
      </c>
      <c r="V350">
        <f t="shared" si="81"/>
        <v>16.48</v>
      </c>
      <c r="W350" s="103">
        <f t="shared" si="82"/>
        <v>16.48</v>
      </c>
      <c r="Y350">
        <v>348</v>
      </c>
      <c r="Z350">
        <v>16.12</v>
      </c>
      <c r="AA350">
        <v>32.6</v>
      </c>
      <c r="AB350">
        <f t="shared" si="83"/>
        <v>16.48</v>
      </c>
      <c r="AC350" s="103">
        <f t="shared" si="84"/>
        <v>16.48</v>
      </c>
      <c r="AE350">
        <v>348</v>
      </c>
      <c r="AF350">
        <v>16.12</v>
      </c>
      <c r="AG350">
        <v>32.6</v>
      </c>
      <c r="AH350">
        <f t="shared" si="85"/>
        <v>16.48</v>
      </c>
      <c r="AI350" s="103">
        <f t="shared" si="86"/>
        <v>16.48</v>
      </c>
      <c r="AK350">
        <v>348</v>
      </c>
      <c r="AL350">
        <v>16.12</v>
      </c>
      <c r="AM350">
        <v>32.6</v>
      </c>
      <c r="AN350">
        <f t="shared" si="87"/>
        <v>16.48</v>
      </c>
      <c r="AO350" s="103">
        <f t="shared" si="88"/>
        <v>16.48</v>
      </c>
      <c r="AQ350">
        <v>348</v>
      </c>
      <c r="AR350">
        <v>16.12</v>
      </c>
      <c r="AS350">
        <v>32.6</v>
      </c>
      <c r="AT350">
        <f t="shared" si="89"/>
        <v>16.48</v>
      </c>
    </row>
    <row r="351" spans="1:46" x14ac:dyDescent="0.25">
      <c r="A351">
        <v>349</v>
      </c>
      <c r="B351">
        <v>16.12</v>
      </c>
      <c r="C351">
        <v>32.6</v>
      </c>
      <c r="D351">
        <f t="shared" si="75"/>
        <v>16.48</v>
      </c>
      <c r="E351" s="103">
        <f t="shared" si="76"/>
        <v>16.48</v>
      </c>
      <c r="G351">
        <v>349</v>
      </c>
      <c r="H351">
        <v>16.12</v>
      </c>
      <c r="I351">
        <v>32.6</v>
      </c>
      <c r="J351">
        <f t="shared" si="77"/>
        <v>16.48</v>
      </c>
      <c r="K351" s="103">
        <f t="shared" si="78"/>
        <v>16.48</v>
      </c>
      <c r="M351">
        <v>349</v>
      </c>
      <c r="N351">
        <v>16.12</v>
      </c>
      <c r="O351">
        <v>32.6</v>
      </c>
      <c r="P351">
        <f t="shared" si="79"/>
        <v>16.48</v>
      </c>
      <c r="Q351" s="103">
        <f t="shared" si="80"/>
        <v>16.48</v>
      </c>
      <c r="S351">
        <v>349</v>
      </c>
      <c r="T351">
        <v>16.12</v>
      </c>
      <c r="U351">
        <v>32.6</v>
      </c>
      <c r="V351">
        <f t="shared" si="81"/>
        <v>16.48</v>
      </c>
      <c r="W351" s="103">
        <f t="shared" si="82"/>
        <v>16.48</v>
      </c>
      <c r="Y351">
        <v>349</v>
      </c>
      <c r="Z351">
        <v>16.12</v>
      </c>
      <c r="AA351">
        <v>32.6</v>
      </c>
      <c r="AB351">
        <f t="shared" si="83"/>
        <v>16.48</v>
      </c>
      <c r="AC351" s="103">
        <f t="shared" si="84"/>
        <v>16.48</v>
      </c>
      <c r="AE351">
        <v>349</v>
      </c>
      <c r="AF351">
        <v>16.12</v>
      </c>
      <c r="AG351">
        <v>32.6</v>
      </c>
      <c r="AH351">
        <f t="shared" si="85"/>
        <v>16.48</v>
      </c>
      <c r="AI351" s="103">
        <f t="shared" si="86"/>
        <v>16.48</v>
      </c>
      <c r="AK351">
        <v>349</v>
      </c>
      <c r="AL351">
        <v>16.12</v>
      </c>
      <c r="AM351">
        <v>32.6</v>
      </c>
      <c r="AN351">
        <f t="shared" si="87"/>
        <v>16.48</v>
      </c>
      <c r="AO351" s="103">
        <f t="shared" si="88"/>
        <v>16.48</v>
      </c>
      <c r="AQ351">
        <v>349</v>
      </c>
      <c r="AR351">
        <v>16.12</v>
      </c>
      <c r="AS351">
        <v>32.6</v>
      </c>
      <c r="AT351">
        <f t="shared" si="89"/>
        <v>16.48</v>
      </c>
    </row>
    <row r="352" spans="1:46" x14ac:dyDescent="0.25">
      <c r="A352">
        <v>350</v>
      </c>
      <c r="B352">
        <v>16.12</v>
      </c>
      <c r="C352">
        <v>32.6</v>
      </c>
      <c r="D352">
        <f t="shared" si="75"/>
        <v>16.48</v>
      </c>
      <c r="E352" s="103">
        <f t="shared" si="76"/>
        <v>16.48</v>
      </c>
      <c r="G352">
        <v>350</v>
      </c>
      <c r="H352">
        <v>16.12</v>
      </c>
      <c r="I352">
        <v>32.6</v>
      </c>
      <c r="J352">
        <f t="shared" si="77"/>
        <v>16.48</v>
      </c>
      <c r="K352" s="103">
        <f t="shared" si="78"/>
        <v>16.48</v>
      </c>
      <c r="M352">
        <v>350</v>
      </c>
      <c r="N352">
        <v>16.12</v>
      </c>
      <c r="O352">
        <v>32.6</v>
      </c>
      <c r="P352">
        <f t="shared" si="79"/>
        <v>16.48</v>
      </c>
      <c r="Q352" s="103">
        <f t="shared" si="80"/>
        <v>16.48</v>
      </c>
      <c r="S352">
        <v>350</v>
      </c>
      <c r="T352">
        <v>16.12</v>
      </c>
      <c r="U352">
        <v>32.6</v>
      </c>
      <c r="V352">
        <f t="shared" si="81"/>
        <v>16.48</v>
      </c>
      <c r="W352" s="103">
        <f t="shared" si="82"/>
        <v>16.48</v>
      </c>
      <c r="Y352">
        <v>350</v>
      </c>
      <c r="Z352">
        <v>16.12</v>
      </c>
      <c r="AA352">
        <v>32.6</v>
      </c>
      <c r="AB352">
        <f t="shared" si="83"/>
        <v>16.48</v>
      </c>
      <c r="AC352" s="103">
        <f t="shared" si="84"/>
        <v>16.48</v>
      </c>
      <c r="AE352">
        <v>350</v>
      </c>
      <c r="AF352">
        <v>16.12</v>
      </c>
      <c r="AG352">
        <v>32.6</v>
      </c>
      <c r="AH352">
        <f t="shared" si="85"/>
        <v>16.48</v>
      </c>
      <c r="AI352" s="103">
        <f t="shared" si="86"/>
        <v>16.48</v>
      </c>
      <c r="AK352">
        <v>350</v>
      </c>
      <c r="AL352">
        <v>16.12</v>
      </c>
      <c r="AM352">
        <v>32.6</v>
      </c>
      <c r="AN352">
        <f t="shared" si="87"/>
        <v>16.48</v>
      </c>
      <c r="AO352" s="103">
        <f t="shared" si="88"/>
        <v>16.48</v>
      </c>
      <c r="AQ352">
        <v>350</v>
      </c>
      <c r="AR352">
        <v>16.12</v>
      </c>
      <c r="AS352">
        <v>32.6</v>
      </c>
      <c r="AT352">
        <f t="shared" si="89"/>
        <v>16.48</v>
      </c>
    </row>
    <row r="353" spans="1:46" x14ac:dyDescent="0.25">
      <c r="A353">
        <v>351</v>
      </c>
      <c r="B353">
        <v>16.12</v>
      </c>
      <c r="C353">
        <v>32.6</v>
      </c>
      <c r="D353">
        <f t="shared" si="75"/>
        <v>16.48</v>
      </c>
      <c r="E353" s="103">
        <f t="shared" si="76"/>
        <v>16.48</v>
      </c>
      <c r="G353">
        <v>351</v>
      </c>
      <c r="H353">
        <v>16.12</v>
      </c>
      <c r="I353">
        <v>32.6</v>
      </c>
      <c r="J353">
        <f t="shared" si="77"/>
        <v>16.48</v>
      </c>
      <c r="K353" s="103">
        <f t="shared" si="78"/>
        <v>16.48</v>
      </c>
      <c r="M353">
        <v>351</v>
      </c>
      <c r="N353">
        <v>16.12</v>
      </c>
      <c r="O353">
        <v>32.6</v>
      </c>
      <c r="P353">
        <f t="shared" si="79"/>
        <v>16.48</v>
      </c>
      <c r="Q353" s="103">
        <f t="shared" si="80"/>
        <v>16.48</v>
      </c>
      <c r="S353">
        <v>351</v>
      </c>
      <c r="T353">
        <v>16.12</v>
      </c>
      <c r="U353">
        <v>32.6</v>
      </c>
      <c r="V353">
        <f t="shared" si="81"/>
        <v>16.48</v>
      </c>
      <c r="W353" s="103">
        <f t="shared" si="82"/>
        <v>16.48</v>
      </c>
      <c r="Y353">
        <v>351</v>
      </c>
      <c r="Z353">
        <v>16.12</v>
      </c>
      <c r="AA353">
        <v>32.6</v>
      </c>
      <c r="AB353">
        <f t="shared" si="83"/>
        <v>16.48</v>
      </c>
      <c r="AC353" s="103">
        <f t="shared" si="84"/>
        <v>16.48</v>
      </c>
      <c r="AE353">
        <v>351</v>
      </c>
      <c r="AF353">
        <v>16.12</v>
      </c>
      <c r="AG353">
        <v>32.6</v>
      </c>
      <c r="AH353">
        <f t="shared" si="85"/>
        <v>16.48</v>
      </c>
      <c r="AI353" s="103">
        <f t="shared" si="86"/>
        <v>16.48</v>
      </c>
      <c r="AK353">
        <v>351</v>
      </c>
      <c r="AL353">
        <v>16.12</v>
      </c>
      <c r="AM353">
        <v>32.6</v>
      </c>
      <c r="AN353">
        <f t="shared" si="87"/>
        <v>16.48</v>
      </c>
      <c r="AO353" s="103">
        <f t="shared" si="88"/>
        <v>16.48</v>
      </c>
      <c r="AQ353">
        <v>351</v>
      </c>
      <c r="AR353">
        <v>16.12</v>
      </c>
      <c r="AS353">
        <v>32.6</v>
      </c>
      <c r="AT353">
        <f t="shared" si="89"/>
        <v>16.48</v>
      </c>
    </row>
    <row r="354" spans="1:46" x14ac:dyDescent="0.25">
      <c r="A354">
        <v>352</v>
      </c>
      <c r="B354">
        <v>16.12</v>
      </c>
      <c r="C354">
        <v>32.6</v>
      </c>
      <c r="D354">
        <f t="shared" si="75"/>
        <v>16.48</v>
      </c>
      <c r="E354" s="103">
        <f t="shared" si="76"/>
        <v>16.48</v>
      </c>
      <c r="G354">
        <v>352</v>
      </c>
      <c r="H354">
        <v>16.12</v>
      </c>
      <c r="I354">
        <v>32.6</v>
      </c>
      <c r="J354">
        <f t="shared" si="77"/>
        <v>16.48</v>
      </c>
      <c r="K354" s="103">
        <f t="shared" si="78"/>
        <v>16.48</v>
      </c>
      <c r="M354">
        <v>352</v>
      </c>
      <c r="N354">
        <v>16.12</v>
      </c>
      <c r="O354">
        <v>32.6</v>
      </c>
      <c r="P354">
        <f t="shared" si="79"/>
        <v>16.48</v>
      </c>
      <c r="Q354" s="103">
        <f t="shared" si="80"/>
        <v>16.48</v>
      </c>
      <c r="S354">
        <v>352</v>
      </c>
      <c r="T354">
        <v>16.12</v>
      </c>
      <c r="U354">
        <v>32.6</v>
      </c>
      <c r="V354">
        <f t="shared" si="81"/>
        <v>16.48</v>
      </c>
      <c r="W354" s="103">
        <f t="shared" si="82"/>
        <v>16.48</v>
      </c>
      <c r="Y354">
        <v>352</v>
      </c>
      <c r="Z354">
        <v>16.12</v>
      </c>
      <c r="AA354">
        <v>32.6</v>
      </c>
      <c r="AB354">
        <f t="shared" si="83"/>
        <v>16.48</v>
      </c>
      <c r="AC354" s="103">
        <f t="shared" si="84"/>
        <v>16.48</v>
      </c>
      <c r="AE354">
        <v>352</v>
      </c>
      <c r="AF354">
        <v>16.12</v>
      </c>
      <c r="AG354">
        <v>32.6</v>
      </c>
      <c r="AH354">
        <f t="shared" si="85"/>
        <v>16.48</v>
      </c>
      <c r="AI354" s="103">
        <f t="shared" si="86"/>
        <v>16.48</v>
      </c>
      <c r="AK354">
        <v>352</v>
      </c>
      <c r="AL354">
        <v>16.12</v>
      </c>
      <c r="AM354">
        <v>32.6</v>
      </c>
      <c r="AN354">
        <f t="shared" si="87"/>
        <v>16.48</v>
      </c>
      <c r="AO354" s="103">
        <f t="shared" si="88"/>
        <v>16.48</v>
      </c>
      <c r="AQ354">
        <v>352</v>
      </c>
      <c r="AR354">
        <v>16.12</v>
      </c>
      <c r="AS354">
        <v>32.6</v>
      </c>
      <c r="AT354">
        <f t="shared" si="89"/>
        <v>16.48</v>
      </c>
    </row>
    <row r="355" spans="1:46" x14ac:dyDescent="0.25">
      <c r="A355">
        <v>353</v>
      </c>
      <c r="B355">
        <v>16.12</v>
      </c>
      <c r="C355">
        <v>32.6</v>
      </c>
      <c r="D355">
        <f t="shared" si="75"/>
        <v>16.48</v>
      </c>
      <c r="E355" s="103">
        <f t="shared" si="76"/>
        <v>16.48</v>
      </c>
      <c r="G355">
        <v>353</v>
      </c>
      <c r="H355">
        <v>16.12</v>
      </c>
      <c r="I355">
        <v>32.6</v>
      </c>
      <c r="J355">
        <f t="shared" si="77"/>
        <v>16.48</v>
      </c>
      <c r="K355" s="103">
        <f t="shared" si="78"/>
        <v>16.48</v>
      </c>
      <c r="M355">
        <v>353</v>
      </c>
      <c r="N355">
        <v>16.12</v>
      </c>
      <c r="O355">
        <v>32.6</v>
      </c>
      <c r="P355">
        <f t="shared" si="79"/>
        <v>16.48</v>
      </c>
      <c r="Q355" s="103">
        <f t="shared" si="80"/>
        <v>16.48</v>
      </c>
      <c r="S355">
        <v>353</v>
      </c>
      <c r="T355">
        <v>16.12</v>
      </c>
      <c r="U355">
        <v>32.6</v>
      </c>
      <c r="V355">
        <f t="shared" si="81"/>
        <v>16.48</v>
      </c>
      <c r="W355" s="103">
        <f t="shared" si="82"/>
        <v>16.48</v>
      </c>
      <c r="Y355">
        <v>353</v>
      </c>
      <c r="Z355">
        <v>16.12</v>
      </c>
      <c r="AA355">
        <v>32.6</v>
      </c>
      <c r="AB355">
        <f t="shared" si="83"/>
        <v>16.48</v>
      </c>
      <c r="AC355" s="103">
        <f t="shared" si="84"/>
        <v>16.48</v>
      </c>
      <c r="AE355">
        <v>353</v>
      </c>
      <c r="AF355">
        <v>16.12</v>
      </c>
      <c r="AG355">
        <v>32.6</v>
      </c>
      <c r="AH355">
        <f t="shared" si="85"/>
        <v>16.48</v>
      </c>
      <c r="AI355" s="103">
        <f t="shared" si="86"/>
        <v>16.48</v>
      </c>
      <c r="AK355">
        <v>353</v>
      </c>
      <c r="AL355">
        <v>16.12</v>
      </c>
      <c r="AM355">
        <v>32.6</v>
      </c>
      <c r="AN355">
        <f t="shared" si="87"/>
        <v>16.48</v>
      </c>
      <c r="AO355" s="103">
        <f t="shared" si="88"/>
        <v>16.48</v>
      </c>
      <c r="AQ355">
        <v>353</v>
      </c>
      <c r="AR355">
        <v>16.12</v>
      </c>
      <c r="AS355">
        <v>32.6</v>
      </c>
      <c r="AT355">
        <f t="shared" si="89"/>
        <v>16.48</v>
      </c>
    </row>
    <row r="356" spans="1:46" x14ac:dyDescent="0.25">
      <c r="A356">
        <v>354</v>
      </c>
      <c r="B356">
        <v>16.12</v>
      </c>
      <c r="C356">
        <v>32.6</v>
      </c>
      <c r="D356">
        <f t="shared" si="75"/>
        <v>16.48</v>
      </c>
      <c r="E356" s="103">
        <f t="shared" si="76"/>
        <v>16.48</v>
      </c>
      <c r="G356">
        <v>354</v>
      </c>
      <c r="H356">
        <v>16.12</v>
      </c>
      <c r="I356">
        <v>32.6</v>
      </c>
      <c r="J356">
        <f t="shared" si="77"/>
        <v>16.48</v>
      </c>
      <c r="K356" s="103">
        <f t="shared" si="78"/>
        <v>16.48</v>
      </c>
      <c r="M356">
        <v>354</v>
      </c>
      <c r="N356">
        <v>16.12</v>
      </c>
      <c r="O356">
        <v>32.6</v>
      </c>
      <c r="P356">
        <f t="shared" si="79"/>
        <v>16.48</v>
      </c>
      <c r="Q356" s="103">
        <f t="shared" si="80"/>
        <v>16.48</v>
      </c>
      <c r="S356">
        <v>354</v>
      </c>
      <c r="T356">
        <v>16.12</v>
      </c>
      <c r="U356">
        <v>32.6</v>
      </c>
      <c r="V356">
        <f t="shared" si="81"/>
        <v>16.48</v>
      </c>
      <c r="W356" s="103">
        <f t="shared" si="82"/>
        <v>16.48</v>
      </c>
      <c r="Y356">
        <v>354</v>
      </c>
      <c r="Z356">
        <v>16.12</v>
      </c>
      <c r="AA356">
        <v>32.6</v>
      </c>
      <c r="AB356">
        <f t="shared" si="83"/>
        <v>16.48</v>
      </c>
      <c r="AC356" s="103">
        <f t="shared" si="84"/>
        <v>16.48</v>
      </c>
      <c r="AE356">
        <v>354</v>
      </c>
      <c r="AF356">
        <v>16.12</v>
      </c>
      <c r="AG356">
        <v>32.6</v>
      </c>
      <c r="AH356">
        <f t="shared" si="85"/>
        <v>16.48</v>
      </c>
      <c r="AI356" s="103">
        <f t="shared" si="86"/>
        <v>16.48</v>
      </c>
      <c r="AK356">
        <v>354</v>
      </c>
      <c r="AL356">
        <v>16.12</v>
      </c>
      <c r="AM356">
        <v>32.6</v>
      </c>
      <c r="AN356">
        <f t="shared" si="87"/>
        <v>16.48</v>
      </c>
      <c r="AO356" s="103">
        <f t="shared" si="88"/>
        <v>16.48</v>
      </c>
      <c r="AQ356">
        <v>354</v>
      </c>
      <c r="AR356">
        <v>16.12</v>
      </c>
      <c r="AS356">
        <v>32.6</v>
      </c>
      <c r="AT356">
        <f t="shared" si="89"/>
        <v>16.48</v>
      </c>
    </row>
    <row r="357" spans="1:46" x14ac:dyDescent="0.25">
      <c r="A357">
        <v>355</v>
      </c>
      <c r="B357">
        <v>16.12</v>
      </c>
      <c r="C357">
        <v>32.6</v>
      </c>
      <c r="D357">
        <f t="shared" si="75"/>
        <v>16.48</v>
      </c>
      <c r="E357" s="103">
        <f t="shared" si="76"/>
        <v>16.48</v>
      </c>
      <c r="G357">
        <v>355</v>
      </c>
      <c r="H357">
        <v>16.12</v>
      </c>
      <c r="I357">
        <v>32.6</v>
      </c>
      <c r="J357">
        <f t="shared" si="77"/>
        <v>16.48</v>
      </c>
      <c r="K357" s="103">
        <f t="shared" si="78"/>
        <v>16.48</v>
      </c>
      <c r="M357">
        <v>355</v>
      </c>
      <c r="N357">
        <v>16.12</v>
      </c>
      <c r="O357">
        <v>32.6</v>
      </c>
      <c r="P357">
        <f t="shared" si="79"/>
        <v>16.48</v>
      </c>
      <c r="Q357" s="103">
        <f t="shared" si="80"/>
        <v>16.48</v>
      </c>
      <c r="S357">
        <v>355</v>
      </c>
      <c r="T357">
        <v>16.12</v>
      </c>
      <c r="U357">
        <v>32.6</v>
      </c>
      <c r="V357">
        <f t="shared" si="81"/>
        <v>16.48</v>
      </c>
      <c r="W357" s="103">
        <f t="shared" si="82"/>
        <v>16.48</v>
      </c>
      <c r="Y357">
        <v>355</v>
      </c>
      <c r="Z357">
        <v>16.12</v>
      </c>
      <c r="AA357">
        <v>32.6</v>
      </c>
      <c r="AB357">
        <f t="shared" si="83"/>
        <v>16.48</v>
      </c>
      <c r="AC357" s="103">
        <f t="shared" si="84"/>
        <v>16.48</v>
      </c>
      <c r="AE357">
        <v>355</v>
      </c>
      <c r="AF357">
        <v>16.12</v>
      </c>
      <c r="AG357">
        <v>32.6</v>
      </c>
      <c r="AH357">
        <f t="shared" si="85"/>
        <v>16.48</v>
      </c>
      <c r="AI357" s="103">
        <f t="shared" si="86"/>
        <v>16.48</v>
      </c>
      <c r="AK357">
        <v>355</v>
      </c>
      <c r="AL357">
        <v>16.12</v>
      </c>
      <c r="AM357">
        <v>32.6</v>
      </c>
      <c r="AN357">
        <f t="shared" si="87"/>
        <v>16.48</v>
      </c>
      <c r="AO357" s="103">
        <f t="shared" si="88"/>
        <v>16.48</v>
      </c>
      <c r="AQ357">
        <v>355</v>
      </c>
      <c r="AR357">
        <v>16.12</v>
      </c>
      <c r="AS357">
        <v>32.6</v>
      </c>
      <c r="AT357">
        <f t="shared" si="89"/>
        <v>16.48</v>
      </c>
    </row>
    <row r="358" spans="1:46" x14ac:dyDescent="0.25">
      <c r="A358">
        <v>356</v>
      </c>
      <c r="B358">
        <v>16.12</v>
      </c>
      <c r="C358">
        <v>32.6</v>
      </c>
      <c r="D358">
        <f t="shared" si="75"/>
        <v>16.48</v>
      </c>
      <c r="E358" s="103">
        <f t="shared" si="76"/>
        <v>16.48</v>
      </c>
      <c r="G358">
        <v>356</v>
      </c>
      <c r="H358">
        <v>16.12</v>
      </c>
      <c r="I358">
        <v>32.6</v>
      </c>
      <c r="J358">
        <f t="shared" si="77"/>
        <v>16.48</v>
      </c>
      <c r="K358" s="103">
        <f t="shared" si="78"/>
        <v>16.48</v>
      </c>
      <c r="M358">
        <v>356</v>
      </c>
      <c r="N358">
        <v>16.12</v>
      </c>
      <c r="O358">
        <v>32.6</v>
      </c>
      <c r="P358">
        <f t="shared" si="79"/>
        <v>16.48</v>
      </c>
      <c r="Q358" s="103">
        <f t="shared" si="80"/>
        <v>16.48</v>
      </c>
      <c r="S358">
        <v>356</v>
      </c>
      <c r="T358">
        <v>16.12</v>
      </c>
      <c r="U358">
        <v>32.6</v>
      </c>
      <c r="V358">
        <f t="shared" si="81"/>
        <v>16.48</v>
      </c>
      <c r="W358" s="103">
        <f t="shared" si="82"/>
        <v>16.48</v>
      </c>
      <c r="Y358">
        <v>356</v>
      </c>
      <c r="Z358">
        <v>16.12</v>
      </c>
      <c r="AA358">
        <v>32.6</v>
      </c>
      <c r="AB358">
        <f t="shared" si="83"/>
        <v>16.48</v>
      </c>
      <c r="AC358" s="103">
        <f t="shared" si="84"/>
        <v>16.48</v>
      </c>
      <c r="AE358">
        <v>356</v>
      </c>
      <c r="AF358">
        <v>16.12</v>
      </c>
      <c r="AG358">
        <v>32.6</v>
      </c>
      <c r="AH358">
        <f t="shared" si="85"/>
        <v>16.48</v>
      </c>
      <c r="AI358" s="103">
        <f t="shared" si="86"/>
        <v>16.48</v>
      </c>
      <c r="AK358">
        <v>356</v>
      </c>
      <c r="AL358">
        <v>16.12</v>
      </c>
      <c r="AM358">
        <v>32.6</v>
      </c>
      <c r="AN358">
        <f t="shared" si="87"/>
        <v>16.48</v>
      </c>
      <c r="AO358" s="103">
        <f t="shared" si="88"/>
        <v>16.48</v>
      </c>
      <c r="AQ358">
        <v>356</v>
      </c>
      <c r="AR358">
        <v>16.12</v>
      </c>
      <c r="AS358">
        <v>32.6</v>
      </c>
      <c r="AT358">
        <f t="shared" si="89"/>
        <v>16.48</v>
      </c>
    </row>
    <row r="359" spans="1:46" x14ac:dyDescent="0.25">
      <c r="A359">
        <v>357</v>
      </c>
      <c r="B359">
        <v>16.12</v>
      </c>
      <c r="C359">
        <v>32.6</v>
      </c>
      <c r="D359">
        <f t="shared" si="75"/>
        <v>16.48</v>
      </c>
      <c r="E359" s="103">
        <f t="shared" si="76"/>
        <v>16.48</v>
      </c>
      <c r="G359">
        <v>357</v>
      </c>
      <c r="H359">
        <v>16.12</v>
      </c>
      <c r="I359">
        <v>32.6</v>
      </c>
      <c r="J359">
        <f t="shared" si="77"/>
        <v>16.48</v>
      </c>
      <c r="K359" s="103">
        <f t="shared" si="78"/>
        <v>16.48</v>
      </c>
      <c r="M359">
        <v>357</v>
      </c>
      <c r="N359">
        <v>16.12</v>
      </c>
      <c r="O359">
        <v>32.6</v>
      </c>
      <c r="P359">
        <f t="shared" si="79"/>
        <v>16.48</v>
      </c>
      <c r="Q359" s="103">
        <f t="shared" si="80"/>
        <v>16.48</v>
      </c>
      <c r="S359">
        <v>357</v>
      </c>
      <c r="T359">
        <v>16.12</v>
      </c>
      <c r="U359">
        <v>32.6</v>
      </c>
      <c r="V359">
        <f t="shared" si="81"/>
        <v>16.48</v>
      </c>
      <c r="W359" s="103">
        <f t="shared" si="82"/>
        <v>16.48</v>
      </c>
      <c r="Y359">
        <v>357</v>
      </c>
      <c r="Z359">
        <v>16.12</v>
      </c>
      <c r="AA359">
        <v>32.6</v>
      </c>
      <c r="AB359">
        <f t="shared" si="83"/>
        <v>16.48</v>
      </c>
      <c r="AC359" s="103">
        <f t="shared" si="84"/>
        <v>16.48</v>
      </c>
      <c r="AE359">
        <v>357</v>
      </c>
      <c r="AF359">
        <v>16.12</v>
      </c>
      <c r="AG359">
        <v>32.6</v>
      </c>
      <c r="AH359">
        <f t="shared" si="85"/>
        <v>16.48</v>
      </c>
      <c r="AI359" s="103">
        <f t="shared" si="86"/>
        <v>16.48</v>
      </c>
      <c r="AK359">
        <v>357</v>
      </c>
      <c r="AL359">
        <v>16.12</v>
      </c>
      <c r="AM359">
        <v>32.6</v>
      </c>
      <c r="AN359">
        <f t="shared" si="87"/>
        <v>16.48</v>
      </c>
      <c r="AO359" s="103">
        <f t="shared" si="88"/>
        <v>16.48</v>
      </c>
      <c r="AQ359">
        <v>357</v>
      </c>
      <c r="AR359">
        <v>16.12</v>
      </c>
      <c r="AS359">
        <v>32.6</v>
      </c>
      <c r="AT359">
        <f t="shared" si="89"/>
        <v>16.48</v>
      </c>
    </row>
    <row r="360" spans="1:46" x14ac:dyDescent="0.25">
      <c r="A360">
        <v>358</v>
      </c>
      <c r="B360">
        <v>16.12</v>
      </c>
      <c r="C360">
        <v>32.6</v>
      </c>
      <c r="D360">
        <f t="shared" si="75"/>
        <v>16.48</v>
      </c>
      <c r="E360" s="103">
        <f t="shared" si="76"/>
        <v>16.48</v>
      </c>
      <c r="G360">
        <v>358</v>
      </c>
      <c r="H360">
        <v>16.12</v>
      </c>
      <c r="I360">
        <v>32.6</v>
      </c>
      <c r="J360">
        <f t="shared" si="77"/>
        <v>16.48</v>
      </c>
      <c r="K360" s="103">
        <f t="shared" si="78"/>
        <v>16.48</v>
      </c>
      <c r="M360">
        <v>358</v>
      </c>
      <c r="N360">
        <v>16.12</v>
      </c>
      <c r="O360">
        <v>32.6</v>
      </c>
      <c r="P360">
        <f t="shared" si="79"/>
        <v>16.48</v>
      </c>
      <c r="Q360" s="103">
        <f t="shared" si="80"/>
        <v>16.48</v>
      </c>
      <c r="S360">
        <v>358</v>
      </c>
      <c r="T360">
        <v>16.12</v>
      </c>
      <c r="U360">
        <v>32.6</v>
      </c>
      <c r="V360">
        <f t="shared" si="81"/>
        <v>16.48</v>
      </c>
      <c r="W360" s="103">
        <f t="shared" si="82"/>
        <v>16.48</v>
      </c>
      <c r="Y360">
        <v>358</v>
      </c>
      <c r="Z360">
        <v>16.12</v>
      </c>
      <c r="AA360">
        <v>32.6</v>
      </c>
      <c r="AB360">
        <f t="shared" si="83"/>
        <v>16.48</v>
      </c>
      <c r="AC360" s="103">
        <f t="shared" si="84"/>
        <v>16.48</v>
      </c>
      <c r="AE360">
        <v>358</v>
      </c>
      <c r="AF360">
        <v>16.12</v>
      </c>
      <c r="AG360">
        <v>32.6</v>
      </c>
      <c r="AH360">
        <f t="shared" si="85"/>
        <v>16.48</v>
      </c>
      <c r="AI360" s="103">
        <f t="shared" si="86"/>
        <v>16.48</v>
      </c>
      <c r="AK360">
        <v>358</v>
      </c>
      <c r="AL360">
        <v>16.12</v>
      </c>
      <c r="AM360">
        <v>32.6</v>
      </c>
      <c r="AN360">
        <f t="shared" si="87"/>
        <v>16.48</v>
      </c>
      <c r="AO360" s="103">
        <f t="shared" si="88"/>
        <v>16.48</v>
      </c>
      <c r="AQ360">
        <v>358</v>
      </c>
      <c r="AR360">
        <v>16.12</v>
      </c>
      <c r="AS360">
        <v>32.6</v>
      </c>
      <c r="AT360">
        <f t="shared" si="89"/>
        <v>16.48</v>
      </c>
    </row>
    <row r="361" spans="1:46" x14ac:dyDescent="0.25">
      <c r="A361">
        <v>359</v>
      </c>
      <c r="B361">
        <v>16.12</v>
      </c>
      <c r="C361">
        <v>32.6</v>
      </c>
      <c r="D361">
        <f t="shared" si="75"/>
        <v>16.48</v>
      </c>
      <c r="E361" s="103">
        <f t="shared" si="76"/>
        <v>16.48</v>
      </c>
      <c r="G361">
        <v>359</v>
      </c>
      <c r="H361">
        <v>16.12</v>
      </c>
      <c r="I361">
        <v>32.6</v>
      </c>
      <c r="J361">
        <f t="shared" si="77"/>
        <v>16.48</v>
      </c>
      <c r="K361" s="103">
        <f t="shared" si="78"/>
        <v>16.48</v>
      </c>
      <c r="M361">
        <v>359</v>
      </c>
      <c r="N361">
        <v>16.12</v>
      </c>
      <c r="O361">
        <v>32.6</v>
      </c>
      <c r="P361">
        <f t="shared" si="79"/>
        <v>16.48</v>
      </c>
      <c r="Q361" s="103">
        <f t="shared" si="80"/>
        <v>16.48</v>
      </c>
      <c r="S361">
        <v>359</v>
      </c>
      <c r="T361">
        <v>16.12</v>
      </c>
      <c r="U361">
        <v>32.6</v>
      </c>
      <c r="V361">
        <f t="shared" si="81"/>
        <v>16.48</v>
      </c>
      <c r="W361" s="103">
        <f t="shared" si="82"/>
        <v>16.48</v>
      </c>
      <c r="Y361">
        <v>359</v>
      </c>
      <c r="Z361">
        <v>16.12</v>
      </c>
      <c r="AA361">
        <v>32.6</v>
      </c>
      <c r="AB361">
        <f t="shared" si="83"/>
        <v>16.48</v>
      </c>
      <c r="AC361" s="103">
        <f t="shared" si="84"/>
        <v>16.48</v>
      </c>
      <c r="AE361">
        <v>359</v>
      </c>
      <c r="AF361">
        <v>16.12</v>
      </c>
      <c r="AG361">
        <v>32.6</v>
      </c>
      <c r="AH361">
        <f t="shared" si="85"/>
        <v>16.48</v>
      </c>
      <c r="AI361" s="103">
        <f t="shared" si="86"/>
        <v>16.48</v>
      </c>
      <c r="AK361">
        <v>359</v>
      </c>
      <c r="AL361">
        <v>16.12</v>
      </c>
      <c r="AM361">
        <v>32.6</v>
      </c>
      <c r="AN361">
        <f t="shared" si="87"/>
        <v>16.48</v>
      </c>
      <c r="AO361" s="103">
        <f t="shared" si="88"/>
        <v>16.48</v>
      </c>
      <c r="AQ361">
        <v>359</v>
      </c>
      <c r="AR361">
        <v>16.12</v>
      </c>
      <c r="AS361">
        <v>32.6</v>
      </c>
      <c r="AT361">
        <f t="shared" si="89"/>
        <v>16.48</v>
      </c>
    </row>
    <row r="362" spans="1:46" x14ac:dyDescent="0.25">
      <c r="A362">
        <v>360</v>
      </c>
      <c r="B362">
        <v>16.12</v>
      </c>
      <c r="C362">
        <v>32.6</v>
      </c>
      <c r="D362">
        <f t="shared" si="75"/>
        <v>16.48</v>
      </c>
      <c r="E362" s="103">
        <f t="shared" si="76"/>
        <v>16.48</v>
      </c>
      <c r="G362">
        <v>360</v>
      </c>
      <c r="H362">
        <v>16.12</v>
      </c>
      <c r="I362">
        <v>32.6</v>
      </c>
      <c r="J362">
        <f t="shared" si="77"/>
        <v>16.48</v>
      </c>
      <c r="K362" s="103">
        <f t="shared" si="78"/>
        <v>16.48</v>
      </c>
      <c r="M362">
        <v>360</v>
      </c>
      <c r="N362">
        <v>16.12</v>
      </c>
      <c r="O362">
        <v>32.6</v>
      </c>
      <c r="P362">
        <f t="shared" si="79"/>
        <v>16.48</v>
      </c>
      <c r="Q362" s="103">
        <f t="shared" si="80"/>
        <v>16.48</v>
      </c>
      <c r="S362">
        <v>360</v>
      </c>
      <c r="T362">
        <v>16.12</v>
      </c>
      <c r="U362">
        <v>32.6</v>
      </c>
      <c r="V362">
        <f t="shared" si="81"/>
        <v>16.48</v>
      </c>
      <c r="W362" s="103">
        <f t="shared" si="82"/>
        <v>16.48</v>
      </c>
      <c r="Y362">
        <v>360</v>
      </c>
      <c r="Z362">
        <v>16.12</v>
      </c>
      <c r="AA362">
        <v>32.6</v>
      </c>
      <c r="AB362">
        <f t="shared" si="83"/>
        <v>16.48</v>
      </c>
      <c r="AC362" s="103">
        <f t="shared" si="84"/>
        <v>16.48</v>
      </c>
      <c r="AE362">
        <v>360</v>
      </c>
      <c r="AF362">
        <v>16.12</v>
      </c>
      <c r="AG362">
        <v>32.6</v>
      </c>
      <c r="AH362">
        <f t="shared" si="85"/>
        <v>16.48</v>
      </c>
      <c r="AI362" s="103">
        <f t="shared" si="86"/>
        <v>16.48</v>
      </c>
      <c r="AK362">
        <v>360</v>
      </c>
      <c r="AL362">
        <v>16.12</v>
      </c>
      <c r="AM362">
        <v>32.6</v>
      </c>
      <c r="AN362">
        <f t="shared" si="87"/>
        <v>16.48</v>
      </c>
      <c r="AO362" s="103">
        <f t="shared" si="88"/>
        <v>16.48</v>
      </c>
      <c r="AQ362">
        <v>360</v>
      </c>
      <c r="AR362">
        <v>16.12</v>
      </c>
      <c r="AS362">
        <v>32.6</v>
      </c>
      <c r="AT362">
        <f t="shared" si="89"/>
        <v>16.48</v>
      </c>
    </row>
    <row r="363" spans="1:46" x14ac:dyDescent="0.25">
      <c r="AP363" t="s">
        <v>125</v>
      </c>
      <c r="AQ363">
        <v>1</v>
      </c>
      <c r="AR363">
        <v>40.200000000000003</v>
      </c>
      <c r="AS363">
        <v>32.6</v>
      </c>
      <c r="AT363">
        <f>AS363-AR363</f>
        <v>-7.6000000000000014</v>
      </c>
    </row>
    <row r="364" spans="1:46" x14ac:dyDescent="0.25">
      <c r="A364" t="s">
        <v>301</v>
      </c>
      <c r="B364" s="9">
        <f>AVERAGE(B3:B362)</f>
        <v>32.307111111111375</v>
      </c>
      <c r="D364" s="9">
        <f>AVERAGE(D3:D362)</f>
        <v>0.29288888888891501</v>
      </c>
      <c r="E364" s="9">
        <f>AVERAGE(E3:E362)</f>
        <v>10.510666666666651</v>
      </c>
      <c r="H364" s="9">
        <f>AVERAGE(H3:H362)</f>
        <v>29.230222222222469</v>
      </c>
      <c r="J364" s="9">
        <f>AVERAGE(J3:J362)</f>
        <v>3.3697777777777937</v>
      </c>
      <c r="K364" s="9">
        <f>AVERAGE(K3:K362)</f>
        <v>11.645333333333324</v>
      </c>
      <c r="N364" s="9">
        <f>AVERAGE(N3:N362)</f>
        <v>32.574666666666936</v>
      </c>
      <c r="P364" s="9">
        <f>AVERAGE(P3:P362)</f>
        <v>2.5333333333360436E-2</v>
      </c>
      <c r="Q364" s="9">
        <f>AVERAGE(Q3:Q362)</f>
        <v>10.411999999999983</v>
      </c>
      <c r="T364" s="9">
        <f>AVERAGE(T3:T362)</f>
        <v>27.55800000000016</v>
      </c>
      <c r="V364" s="9">
        <f>AVERAGE(V3:V362)</f>
        <v>5.0420000000000114</v>
      </c>
      <c r="W364" s="9">
        <f>AVERAGE(W3:W362)</f>
        <v>12.261999999999981</v>
      </c>
      <c r="Z364" s="9">
        <f>AVERAGE(Z3:Z362)</f>
        <v>31.905777777778045</v>
      </c>
      <c r="AB364" s="9">
        <f>AVERAGE(AB3:AB362)</f>
        <v>0.69422222222224639</v>
      </c>
      <c r="AC364" s="9">
        <f>AVERAGE(AC3:AC362)</f>
        <v>10.658666666666653</v>
      </c>
      <c r="AF364" s="9">
        <f>AVERAGE(AF3:AF362)</f>
        <v>27.758666666666837</v>
      </c>
      <c r="AH364" s="9">
        <f>AVERAGE(AH3:AH362)</f>
        <v>4.8413333333333446</v>
      </c>
      <c r="AI364" s="9">
        <f>AVERAGE(AI3:AI362)</f>
        <v>12.187999999999983</v>
      </c>
      <c r="AL364" s="9">
        <f>AVERAGE(AL3:AL362)</f>
        <v>35.91911111111137</v>
      </c>
      <c r="AN364" s="9">
        <f>AVERAGE(AN3:AN362)</f>
        <v>-3.3191111111110736</v>
      </c>
      <c r="AO364" s="9">
        <f>AVERAGE(AO3:AO362)</f>
        <v>9.1786666666666363</v>
      </c>
      <c r="AQ364">
        <v>2</v>
      </c>
      <c r="AR364">
        <v>40.200000000000003</v>
      </c>
      <c r="AS364">
        <v>32.6</v>
      </c>
      <c r="AT364">
        <f t="shared" ref="AT364:AT427" si="90">AS364-AR364</f>
        <v>-7.6000000000000014</v>
      </c>
    </row>
    <row r="365" spans="1:46" x14ac:dyDescent="0.25">
      <c r="A365" t="s">
        <v>292</v>
      </c>
      <c r="B365" s="9">
        <f>STDEV(B3:B362)</f>
        <v>11.318964414616641</v>
      </c>
      <c r="D365" s="9">
        <f>STDEV(D3:D362)</f>
        <v>11.318964414617406</v>
      </c>
      <c r="E365" s="9">
        <f>STDEV(E3:E362)</f>
        <v>4.1741031562211193</v>
      </c>
      <c r="H365" s="9">
        <f>STDEV(H3:H362)</f>
        <v>12.009031047150172</v>
      </c>
      <c r="J365" s="9">
        <f>STDEV(J3:J362)</f>
        <v>12.009031047150604</v>
      </c>
      <c r="K365" s="9">
        <f>STDEV(K3:K362)</f>
        <v>4.4285795555938101</v>
      </c>
      <c r="N365" s="9">
        <f>STDEV(N3:N362)</f>
        <v>11.217032730936046</v>
      </c>
      <c r="P365" s="9">
        <f>STDEV(P3:P362)</f>
        <v>11.217032730936843</v>
      </c>
      <c r="Q365" s="9">
        <f>STDEV(Q3:Q362)</f>
        <v>4.1365137313422427</v>
      </c>
      <c r="T365" s="9">
        <f>STDEV(T3:T362)</f>
        <v>12.041676763464617</v>
      </c>
      <c r="V365" s="9">
        <f>STDEV(V3:V362)</f>
        <v>12.041676763464727</v>
      </c>
      <c r="W365" s="9">
        <f>STDEV(W3:W362)</f>
        <v>4.4406183413442335</v>
      </c>
      <c r="Z365" s="9">
        <f>STDEV(Z3:Z362)</f>
        <v>11.458423034880719</v>
      </c>
      <c r="AB365" s="9">
        <f>STDEV(AB3:AB362)</f>
        <v>11.458423034881449</v>
      </c>
      <c r="AC365" s="9">
        <f>STDEV(AC3:AC362)</f>
        <v>4.2255314181789485</v>
      </c>
      <c r="AF365" s="9">
        <f>STDEV(AF3:AF362)</f>
        <v>12.050057080968248</v>
      </c>
      <c r="AH365" s="9">
        <f>STDEV(AH3:AH362)</f>
        <v>12.05005708096839</v>
      </c>
      <c r="AI365" s="9">
        <f>STDEV(AI3:AI362)</f>
        <v>4.4437087574336198</v>
      </c>
      <c r="AL365" s="9">
        <f>STDEV(AL3:AL362)</f>
        <v>9.2192130304731439</v>
      </c>
      <c r="AN365" s="9">
        <f>STDEV(AN3:AN362)</f>
        <v>9.2192130304744264</v>
      </c>
      <c r="AO365" s="9">
        <f>STDEV(AO3:AO362)</f>
        <v>3.399776233829551</v>
      </c>
      <c r="AQ365">
        <v>3</v>
      </c>
      <c r="AR365">
        <v>40.200000000000003</v>
      </c>
      <c r="AS365">
        <v>32.6</v>
      </c>
      <c r="AT365">
        <f t="shared" si="90"/>
        <v>-7.6000000000000014</v>
      </c>
    </row>
    <row r="366" spans="1:46" x14ac:dyDescent="0.25">
      <c r="AQ366">
        <v>4</v>
      </c>
      <c r="AR366">
        <v>40.200000000000003</v>
      </c>
      <c r="AS366">
        <v>32.6</v>
      </c>
      <c r="AT366">
        <f t="shared" si="90"/>
        <v>-7.6000000000000014</v>
      </c>
    </row>
    <row r="367" spans="1:46" x14ac:dyDescent="0.25">
      <c r="AQ367">
        <v>5</v>
      </c>
      <c r="AR367">
        <v>40.200000000000003</v>
      </c>
      <c r="AS367">
        <v>32.6</v>
      </c>
      <c r="AT367">
        <f t="shared" si="90"/>
        <v>-7.6000000000000014</v>
      </c>
    </row>
    <row r="368" spans="1:46" x14ac:dyDescent="0.25">
      <c r="AQ368">
        <v>6</v>
      </c>
      <c r="AR368">
        <v>40.200000000000003</v>
      </c>
      <c r="AS368">
        <v>32.6</v>
      </c>
      <c r="AT368">
        <f t="shared" si="90"/>
        <v>-7.6000000000000014</v>
      </c>
    </row>
    <row r="369" spans="43:46" x14ac:dyDescent="0.25">
      <c r="AQ369">
        <v>7</v>
      </c>
      <c r="AR369">
        <v>40.200000000000003</v>
      </c>
      <c r="AS369">
        <v>32.6</v>
      </c>
      <c r="AT369">
        <f t="shared" si="90"/>
        <v>-7.6000000000000014</v>
      </c>
    </row>
    <row r="370" spans="43:46" x14ac:dyDescent="0.25">
      <c r="AQ370">
        <v>8</v>
      </c>
      <c r="AR370">
        <v>40.200000000000003</v>
      </c>
      <c r="AS370">
        <v>32.6</v>
      </c>
      <c r="AT370">
        <f t="shared" si="90"/>
        <v>-7.6000000000000014</v>
      </c>
    </row>
    <row r="371" spans="43:46" x14ac:dyDescent="0.25">
      <c r="AQ371">
        <v>9</v>
      </c>
      <c r="AR371">
        <v>40.200000000000003</v>
      </c>
      <c r="AS371">
        <v>32.6</v>
      </c>
      <c r="AT371">
        <f t="shared" si="90"/>
        <v>-7.6000000000000014</v>
      </c>
    </row>
    <row r="372" spans="43:46" x14ac:dyDescent="0.25">
      <c r="AQ372">
        <v>10</v>
      </c>
      <c r="AR372">
        <v>40.200000000000003</v>
      </c>
      <c r="AS372">
        <v>32.6</v>
      </c>
      <c r="AT372">
        <f t="shared" si="90"/>
        <v>-7.6000000000000014</v>
      </c>
    </row>
    <row r="373" spans="43:46" x14ac:dyDescent="0.25">
      <c r="AQ373">
        <v>11</v>
      </c>
      <c r="AR373">
        <v>40.200000000000003</v>
      </c>
      <c r="AS373">
        <v>32.6</v>
      </c>
      <c r="AT373">
        <f t="shared" si="90"/>
        <v>-7.6000000000000014</v>
      </c>
    </row>
    <row r="374" spans="43:46" x14ac:dyDescent="0.25">
      <c r="AQ374">
        <v>12</v>
      </c>
      <c r="AR374">
        <v>40.200000000000003</v>
      </c>
      <c r="AS374">
        <v>32.6</v>
      </c>
      <c r="AT374">
        <f t="shared" si="90"/>
        <v>-7.6000000000000014</v>
      </c>
    </row>
    <row r="375" spans="43:46" x14ac:dyDescent="0.25">
      <c r="AQ375">
        <v>13</v>
      </c>
      <c r="AR375">
        <v>40.200000000000003</v>
      </c>
      <c r="AS375">
        <v>32.6</v>
      </c>
      <c r="AT375">
        <f t="shared" si="90"/>
        <v>-7.6000000000000014</v>
      </c>
    </row>
    <row r="376" spans="43:46" x14ac:dyDescent="0.25">
      <c r="AQ376">
        <v>14</v>
      </c>
      <c r="AR376">
        <v>40.200000000000003</v>
      </c>
      <c r="AS376">
        <v>32.6</v>
      </c>
      <c r="AT376">
        <f t="shared" si="90"/>
        <v>-7.6000000000000014</v>
      </c>
    </row>
    <row r="377" spans="43:46" x14ac:dyDescent="0.25">
      <c r="AQ377">
        <v>15</v>
      </c>
      <c r="AR377">
        <v>40.200000000000003</v>
      </c>
      <c r="AS377">
        <v>32.6</v>
      </c>
      <c r="AT377">
        <f t="shared" si="90"/>
        <v>-7.6000000000000014</v>
      </c>
    </row>
    <row r="378" spans="43:46" x14ac:dyDescent="0.25">
      <c r="AQ378">
        <v>16</v>
      </c>
      <c r="AR378">
        <v>40.200000000000003</v>
      </c>
      <c r="AS378">
        <v>32.6</v>
      </c>
      <c r="AT378">
        <f t="shared" si="90"/>
        <v>-7.6000000000000014</v>
      </c>
    </row>
    <row r="379" spans="43:46" x14ac:dyDescent="0.25">
      <c r="AQ379">
        <v>17</v>
      </c>
      <c r="AR379">
        <v>40.200000000000003</v>
      </c>
      <c r="AS379">
        <v>32.6</v>
      </c>
      <c r="AT379">
        <f t="shared" si="90"/>
        <v>-7.6000000000000014</v>
      </c>
    </row>
    <row r="380" spans="43:46" x14ac:dyDescent="0.25">
      <c r="AQ380">
        <v>18</v>
      </c>
      <c r="AR380">
        <v>40.200000000000003</v>
      </c>
      <c r="AS380">
        <v>32.6</v>
      </c>
      <c r="AT380">
        <f t="shared" si="90"/>
        <v>-7.6000000000000014</v>
      </c>
    </row>
    <row r="381" spans="43:46" x14ac:dyDescent="0.25">
      <c r="AQ381">
        <v>19</v>
      </c>
      <c r="AR381">
        <v>40.200000000000003</v>
      </c>
      <c r="AS381">
        <v>32.6</v>
      </c>
      <c r="AT381">
        <f t="shared" si="90"/>
        <v>-7.6000000000000014</v>
      </c>
    </row>
    <row r="382" spans="43:46" x14ac:dyDescent="0.25">
      <c r="AQ382">
        <v>20</v>
      </c>
      <c r="AR382">
        <v>40.200000000000003</v>
      </c>
      <c r="AS382">
        <v>32.6</v>
      </c>
      <c r="AT382">
        <f t="shared" si="90"/>
        <v>-7.6000000000000014</v>
      </c>
    </row>
    <row r="383" spans="43:46" x14ac:dyDescent="0.25">
      <c r="AQ383">
        <v>21</v>
      </c>
      <c r="AR383">
        <v>40.200000000000003</v>
      </c>
      <c r="AS383">
        <v>32.6</v>
      </c>
      <c r="AT383">
        <f t="shared" si="90"/>
        <v>-7.6000000000000014</v>
      </c>
    </row>
    <row r="384" spans="43:46" x14ac:dyDescent="0.25">
      <c r="AQ384">
        <v>22</v>
      </c>
      <c r="AR384">
        <v>40.200000000000003</v>
      </c>
      <c r="AS384">
        <v>32.6</v>
      </c>
      <c r="AT384">
        <f t="shared" si="90"/>
        <v>-7.6000000000000014</v>
      </c>
    </row>
    <row r="385" spans="43:46" x14ac:dyDescent="0.25">
      <c r="AQ385">
        <v>23</v>
      </c>
      <c r="AR385">
        <v>40.200000000000003</v>
      </c>
      <c r="AS385">
        <v>32.6</v>
      </c>
      <c r="AT385">
        <f t="shared" si="90"/>
        <v>-7.6000000000000014</v>
      </c>
    </row>
    <row r="386" spans="43:46" x14ac:dyDescent="0.25">
      <c r="AQ386">
        <v>24</v>
      </c>
      <c r="AR386">
        <v>40.200000000000003</v>
      </c>
      <c r="AS386">
        <v>32.6</v>
      </c>
      <c r="AT386">
        <f t="shared" si="90"/>
        <v>-7.6000000000000014</v>
      </c>
    </row>
    <row r="387" spans="43:46" x14ac:dyDescent="0.25">
      <c r="AQ387">
        <v>25</v>
      </c>
      <c r="AR387">
        <v>40.200000000000003</v>
      </c>
      <c r="AS387">
        <v>32.6</v>
      </c>
      <c r="AT387">
        <f t="shared" si="90"/>
        <v>-7.6000000000000014</v>
      </c>
    </row>
    <row r="388" spans="43:46" x14ac:dyDescent="0.25">
      <c r="AQ388">
        <v>26</v>
      </c>
      <c r="AR388">
        <v>40.200000000000003</v>
      </c>
      <c r="AS388">
        <v>32.6</v>
      </c>
      <c r="AT388">
        <f t="shared" si="90"/>
        <v>-7.6000000000000014</v>
      </c>
    </row>
    <row r="389" spans="43:46" x14ac:dyDescent="0.25">
      <c r="AQ389">
        <v>27</v>
      </c>
      <c r="AR389">
        <v>40.200000000000003</v>
      </c>
      <c r="AS389">
        <v>32.6</v>
      </c>
      <c r="AT389">
        <f t="shared" si="90"/>
        <v>-7.6000000000000014</v>
      </c>
    </row>
    <row r="390" spans="43:46" x14ac:dyDescent="0.25">
      <c r="AQ390">
        <v>28</v>
      </c>
      <c r="AR390">
        <v>40.200000000000003</v>
      </c>
      <c r="AS390">
        <v>32.6</v>
      </c>
      <c r="AT390">
        <f t="shared" si="90"/>
        <v>-7.6000000000000014</v>
      </c>
    </row>
    <row r="391" spans="43:46" x14ac:dyDescent="0.25">
      <c r="AQ391">
        <v>29</v>
      </c>
      <c r="AR391">
        <v>40.200000000000003</v>
      </c>
      <c r="AS391">
        <v>32.6</v>
      </c>
      <c r="AT391">
        <f t="shared" si="90"/>
        <v>-7.6000000000000014</v>
      </c>
    </row>
    <row r="392" spans="43:46" x14ac:dyDescent="0.25">
      <c r="AQ392">
        <v>30</v>
      </c>
      <c r="AR392">
        <v>40.200000000000003</v>
      </c>
      <c r="AS392">
        <v>32.6</v>
      </c>
      <c r="AT392">
        <f t="shared" si="90"/>
        <v>-7.6000000000000014</v>
      </c>
    </row>
    <row r="393" spans="43:46" x14ac:dyDescent="0.25">
      <c r="AQ393">
        <v>31</v>
      </c>
      <c r="AR393">
        <v>40.200000000000003</v>
      </c>
      <c r="AS393">
        <v>32.6</v>
      </c>
      <c r="AT393">
        <f t="shared" si="90"/>
        <v>-7.6000000000000014</v>
      </c>
    </row>
    <row r="394" spans="43:46" x14ac:dyDescent="0.25">
      <c r="AQ394">
        <v>32</v>
      </c>
      <c r="AR394">
        <v>40.200000000000003</v>
      </c>
      <c r="AS394">
        <v>32.6</v>
      </c>
      <c r="AT394">
        <f t="shared" si="90"/>
        <v>-7.6000000000000014</v>
      </c>
    </row>
    <row r="395" spans="43:46" x14ac:dyDescent="0.25">
      <c r="AQ395">
        <v>33</v>
      </c>
      <c r="AR395">
        <v>40.200000000000003</v>
      </c>
      <c r="AS395">
        <v>32.6</v>
      </c>
      <c r="AT395">
        <f t="shared" si="90"/>
        <v>-7.6000000000000014</v>
      </c>
    </row>
    <row r="396" spans="43:46" x14ac:dyDescent="0.25">
      <c r="AQ396">
        <v>34</v>
      </c>
      <c r="AR396">
        <v>40.200000000000003</v>
      </c>
      <c r="AS396">
        <v>32.6</v>
      </c>
      <c r="AT396">
        <f t="shared" si="90"/>
        <v>-7.6000000000000014</v>
      </c>
    </row>
    <row r="397" spans="43:46" x14ac:dyDescent="0.25">
      <c r="AQ397">
        <v>35</v>
      </c>
      <c r="AR397">
        <v>40.200000000000003</v>
      </c>
      <c r="AS397">
        <v>32.6</v>
      </c>
      <c r="AT397">
        <f t="shared" si="90"/>
        <v>-7.6000000000000014</v>
      </c>
    </row>
    <row r="398" spans="43:46" x14ac:dyDescent="0.25">
      <c r="AQ398">
        <v>36</v>
      </c>
      <c r="AR398">
        <v>40.200000000000003</v>
      </c>
      <c r="AS398">
        <v>32.6</v>
      </c>
      <c r="AT398">
        <f t="shared" si="90"/>
        <v>-7.6000000000000014</v>
      </c>
    </row>
    <row r="399" spans="43:46" x14ac:dyDescent="0.25">
      <c r="AQ399">
        <v>37</v>
      </c>
      <c r="AR399">
        <v>40.200000000000003</v>
      </c>
      <c r="AS399">
        <v>32.6</v>
      </c>
      <c r="AT399">
        <f t="shared" si="90"/>
        <v>-7.6000000000000014</v>
      </c>
    </row>
    <row r="400" spans="43:46" x14ac:dyDescent="0.25">
      <c r="AQ400">
        <v>38</v>
      </c>
      <c r="AR400">
        <v>40.200000000000003</v>
      </c>
      <c r="AS400">
        <v>32.6</v>
      </c>
      <c r="AT400">
        <f t="shared" si="90"/>
        <v>-7.6000000000000014</v>
      </c>
    </row>
    <row r="401" spans="43:46" x14ac:dyDescent="0.25">
      <c r="AQ401">
        <v>39</v>
      </c>
      <c r="AR401">
        <v>40.200000000000003</v>
      </c>
      <c r="AS401">
        <v>32.6</v>
      </c>
      <c r="AT401">
        <f t="shared" si="90"/>
        <v>-7.6000000000000014</v>
      </c>
    </row>
    <row r="402" spans="43:46" x14ac:dyDescent="0.25">
      <c r="AQ402">
        <v>40</v>
      </c>
      <c r="AR402">
        <v>40.200000000000003</v>
      </c>
      <c r="AS402">
        <v>32.6</v>
      </c>
      <c r="AT402">
        <f t="shared" si="90"/>
        <v>-7.6000000000000014</v>
      </c>
    </row>
    <row r="403" spans="43:46" x14ac:dyDescent="0.25">
      <c r="AQ403">
        <v>41</v>
      </c>
      <c r="AR403">
        <v>40.200000000000003</v>
      </c>
      <c r="AS403">
        <v>32.6</v>
      </c>
      <c r="AT403">
        <f t="shared" si="90"/>
        <v>-7.6000000000000014</v>
      </c>
    </row>
    <row r="404" spans="43:46" x14ac:dyDescent="0.25">
      <c r="AQ404">
        <v>42</v>
      </c>
      <c r="AR404">
        <v>40.200000000000003</v>
      </c>
      <c r="AS404">
        <v>32.6</v>
      </c>
      <c r="AT404">
        <f t="shared" si="90"/>
        <v>-7.6000000000000014</v>
      </c>
    </row>
    <row r="405" spans="43:46" x14ac:dyDescent="0.25">
      <c r="AQ405">
        <v>43</v>
      </c>
      <c r="AR405">
        <v>40.200000000000003</v>
      </c>
      <c r="AS405">
        <v>32.6</v>
      </c>
      <c r="AT405">
        <f t="shared" si="90"/>
        <v>-7.6000000000000014</v>
      </c>
    </row>
    <row r="406" spans="43:46" x14ac:dyDescent="0.25">
      <c r="AQ406">
        <v>44</v>
      </c>
      <c r="AR406">
        <v>40.200000000000003</v>
      </c>
      <c r="AS406">
        <v>32.6</v>
      </c>
      <c r="AT406">
        <f t="shared" si="90"/>
        <v>-7.6000000000000014</v>
      </c>
    </row>
    <row r="407" spans="43:46" x14ac:dyDescent="0.25">
      <c r="AQ407">
        <v>45</v>
      </c>
      <c r="AR407">
        <v>40.200000000000003</v>
      </c>
      <c r="AS407">
        <v>32.6</v>
      </c>
      <c r="AT407">
        <f t="shared" si="90"/>
        <v>-7.6000000000000014</v>
      </c>
    </row>
    <row r="408" spans="43:46" x14ac:dyDescent="0.25">
      <c r="AQ408">
        <v>46</v>
      </c>
      <c r="AR408">
        <v>40.200000000000003</v>
      </c>
      <c r="AS408">
        <v>32.6</v>
      </c>
      <c r="AT408">
        <f t="shared" si="90"/>
        <v>-7.6000000000000014</v>
      </c>
    </row>
    <row r="409" spans="43:46" x14ac:dyDescent="0.25">
      <c r="AQ409">
        <v>47</v>
      </c>
      <c r="AR409">
        <v>40.200000000000003</v>
      </c>
      <c r="AS409">
        <v>32.6</v>
      </c>
      <c r="AT409">
        <f t="shared" si="90"/>
        <v>-7.6000000000000014</v>
      </c>
    </row>
    <row r="410" spans="43:46" x14ac:dyDescent="0.25">
      <c r="AQ410">
        <v>48</v>
      </c>
      <c r="AR410">
        <v>40.200000000000003</v>
      </c>
      <c r="AS410">
        <v>32.6</v>
      </c>
      <c r="AT410">
        <f t="shared" si="90"/>
        <v>-7.6000000000000014</v>
      </c>
    </row>
    <row r="411" spans="43:46" x14ac:dyDescent="0.25">
      <c r="AQ411">
        <v>49</v>
      </c>
      <c r="AR411">
        <v>40.200000000000003</v>
      </c>
      <c r="AS411">
        <v>32.6</v>
      </c>
      <c r="AT411">
        <f t="shared" si="90"/>
        <v>-7.6000000000000014</v>
      </c>
    </row>
    <row r="412" spans="43:46" x14ac:dyDescent="0.25">
      <c r="AQ412">
        <v>50</v>
      </c>
      <c r="AR412">
        <v>40.200000000000003</v>
      </c>
      <c r="AS412">
        <v>32.6</v>
      </c>
      <c r="AT412">
        <f t="shared" si="90"/>
        <v>-7.6000000000000014</v>
      </c>
    </row>
    <row r="413" spans="43:46" x14ac:dyDescent="0.25">
      <c r="AQ413">
        <v>51</v>
      </c>
      <c r="AR413">
        <v>40.200000000000003</v>
      </c>
      <c r="AS413">
        <v>32.6</v>
      </c>
      <c r="AT413">
        <f t="shared" si="90"/>
        <v>-7.6000000000000014</v>
      </c>
    </row>
    <row r="414" spans="43:46" x14ac:dyDescent="0.25">
      <c r="AQ414">
        <v>52</v>
      </c>
      <c r="AR414">
        <v>40.200000000000003</v>
      </c>
      <c r="AS414">
        <v>32.6</v>
      </c>
      <c r="AT414">
        <f t="shared" si="90"/>
        <v>-7.6000000000000014</v>
      </c>
    </row>
    <row r="415" spans="43:46" x14ac:dyDescent="0.25">
      <c r="AQ415">
        <v>53</v>
      </c>
      <c r="AR415">
        <v>40.200000000000003</v>
      </c>
      <c r="AS415">
        <v>32.6</v>
      </c>
      <c r="AT415">
        <f t="shared" si="90"/>
        <v>-7.6000000000000014</v>
      </c>
    </row>
    <row r="416" spans="43:46" x14ac:dyDescent="0.25">
      <c r="AQ416">
        <v>54</v>
      </c>
      <c r="AR416">
        <v>40.200000000000003</v>
      </c>
      <c r="AS416">
        <v>32.6</v>
      </c>
      <c r="AT416">
        <f t="shared" si="90"/>
        <v>-7.6000000000000014</v>
      </c>
    </row>
    <row r="417" spans="43:46" x14ac:dyDescent="0.25">
      <c r="AQ417">
        <v>55</v>
      </c>
      <c r="AR417">
        <v>40.200000000000003</v>
      </c>
      <c r="AS417">
        <v>32.6</v>
      </c>
      <c r="AT417">
        <f t="shared" si="90"/>
        <v>-7.6000000000000014</v>
      </c>
    </row>
    <row r="418" spans="43:46" x14ac:dyDescent="0.25">
      <c r="AQ418">
        <v>56</v>
      </c>
      <c r="AR418">
        <v>40.200000000000003</v>
      </c>
      <c r="AS418">
        <v>32.6</v>
      </c>
      <c r="AT418">
        <f t="shared" si="90"/>
        <v>-7.6000000000000014</v>
      </c>
    </row>
    <row r="419" spans="43:46" x14ac:dyDescent="0.25">
      <c r="AQ419">
        <v>57</v>
      </c>
      <c r="AR419">
        <v>40.200000000000003</v>
      </c>
      <c r="AS419">
        <v>32.6</v>
      </c>
      <c r="AT419">
        <f t="shared" si="90"/>
        <v>-7.6000000000000014</v>
      </c>
    </row>
    <row r="420" spans="43:46" x14ac:dyDescent="0.25">
      <c r="AQ420">
        <v>58</v>
      </c>
      <c r="AR420">
        <v>40.200000000000003</v>
      </c>
      <c r="AS420">
        <v>32.6</v>
      </c>
      <c r="AT420">
        <f t="shared" si="90"/>
        <v>-7.6000000000000014</v>
      </c>
    </row>
    <row r="421" spans="43:46" x14ac:dyDescent="0.25">
      <c r="AQ421">
        <v>59</v>
      </c>
      <c r="AR421">
        <v>40.200000000000003</v>
      </c>
      <c r="AS421">
        <v>32.6</v>
      </c>
      <c r="AT421">
        <f t="shared" si="90"/>
        <v>-7.6000000000000014</v>
      </c>
    </row>
    <row r="422" spans="43:46" x14ac:dyDescent="0.25">
      <c r="AQ422">
        <v>60</v>
      </c>
      <c r="AR422">
        <v>40.200000000000003</v>
      </c>
      <c r="AS422">
        <v>32.6</v>
      </c>
      <c r="AT422">
        <f t="shared" si="90"/>
        <v>-7.6000000000000014</v>
      </c>
    </row>
    <row r="423" spans="43:46" x14ac:dyDescent="0.25">
      <c r="AQ423">
        <v>61</v>
      </c>
      <c r="AR423">
        <v>40.200000000000003</v>
      </c>
      <c r="AS423">
        <v>32.6</v>
      </c>
      <c r="AT423">
        <f t="shared" si="90"/>
        <v>-7.6000000000000014</v>
      </c>
    </row>
    <row r="424" spans="43:46" x14ac:dyDescent="0.25">
      <c r="AQ424">
        <v>62</v>
      </c>
      <c r="AR424">
        <v>40.200000000000003</v>
      </c>
      <c r="AS424">
        <v>32.6</v>
      </c>
      <c r="AT424">
        <f t="shared" si="90"/>
        <v>-7.6000000000000014</v>
      </c>
    </row>
    <row r="425" spans="43:46" x14ac:dyDescent="0.25">
      <c r="AQ425">
        <v>63</v>
      </c>
      <c r="AR425">
        <v>40.200000000000003</v>
      </c>
      <c r="AS425">
        <v>32.6</v>
      </c>
      <c r="AT425">
        <f t="shared" si="90"/>
        <v>-7.6000000000000014</v>
      </c>
    </row>
    <row r="426" spans="43:46" x14ac:dyDescent="0.25">
      <c r="AQ426">
        <v>64</v>
      </c>
      <c r="AR426">
        <v>40.200000000000003</v>
      </c>
      <c r="AS426">
        <v>32.6</v>
      </c>
      <c r="AT426">
        <f t="shared" si="90"/>
        <v>-7.6000000000000014</v>
      </c>
    </row>
    <row r="427" spans="43:46" x14ac:dyDescent="0.25">
      <c r="AQ427">
        <v>65</v>
      </c>
      <c r="AR427">
        <v>40.200000000000003</v>
      </c>
      <c r="AS427">
        <v>32.6</v>
      </c>
      <c r="AT427">
        <f t="shared" si="90"/>
        <v>-7.6000000000000014</v>
      </c>
    </row>
    <row r="428" spans="43:46" x14ac:dyDescent="0.25">
      <c r="AQ428">
        <v>66</v>
      </c>
      <c r="AR428">
        <v>40.200000000000003</v>
      </c>
      <c r="AS428">
        <v>32.6</v>
      </c>
      <c r="AT428">
        <f t="shared" ref="AT428:AT491" si="91">AS428-AR428</f>
        <v>-7.6000000000000014</v>
      </c>
    </row>
    <row r="429" spans="43:46" x14ac:dyDescent="0.25">
      <c r="AQ429">
        <v>67</v>
      </c>
      <c r="AR429">
        <v>40.200000000000003</v>
      </c>
      <c r="AS429">
        <v>32.6</v>
      </c>
      <c r="AT429">
        <f t="shared" si="91"/>
        <v>-7.6000000000000014</v>
      </c>
    </row>
    <row r="430" spans="43:46" x14ac:dyDescent="0.25">
      <c r="AQ430">
        <v>68</v>
      </c>
      <c r="AR430">
        <v>40.200000000000003</v>
      </c>
      <c r="AS430">
        <v>32.6</v>
      </c>
      <c r="AT430">
        <f t="shared" si="91"/>
        <v>-7.6000000000000014</v>
      </c>
    </row>
    <row r="431" spans="43:46" x14ac:dyDescent="0.25">
      <c r="AQ431">
        <v>69</v>
      </c>
      <c r="AR431">
        <v>40.200000000000003</v>
      </c>
      <c r="AS431">
        <v>32.6</v>
      </c>
      <c r="AT431">
        <f t="shared" si="91"/>
        <v>-7.6000000000000014</v>
      </c>
    </row>
    <row r="432" spans="43:46" x14ac:dyDescent="0.25">
      <c r="AQ432">
        <v>70</v>
      </c>
      <c r="AR432">
        <v>40.200000000000003</v>
      </c>
      <c r="AS432">
        <v>32.6</v>
      </c>
      <c r="AT432">
        <f t="shared" si="91"/>
        <v>-7.6000000000000014</v>
      </c>
    </row>
    <row r="433" spans="43:46" x14ac:dyDescent="0.25">
      <c r="AQ433">
        <v>71</v>
      </c>
      <c r="AR433">
        <v>40.200000000000003</v>
      </c>
      <c r="AS433">
        <v>32.6</v>
      </c>
      <c r="AT433">
        <f t="shared" si="91"/>
        <v>-7.6000000000000014</v>
      </c>
    </row>
    <row r="434" spans="43:46" x14ac:dyDescent="0.25">
      <c r="AQ434">
        <v>72</v>
      </c>
      <c r="AR434">
        <v>40.200000000000003</v>
      </c>
      <c r="AS434">
        <v>32.6</v>
      </c>
      <c r="AT434">
        <f t="shared" si="91"/>
        <v>-7.6000000000000014</v>
      </c>
    </row>
    <row r="435" spans="43:46" x14ac:dyDescent="0.25">
      <c r="AQ435">
        <v>73</v>
      </c>
      <c r="AR435">
        <v>40.200000000000003</v>
      </c>
      <c r="AS435">
        <v>32.6</v>
      </c>
      <c r="AT435">
        <f t="shared" si="91"/>
        <v>-7.6000000000000014</v>
      </c>
    </row>
    <row r="436" spans="43:46" x14ac:dyDescent="0.25">
      <c r="AQ436">
        <v>74</v>
      </c>
      <c r="AR436">
        <v>40.200000000000003</v>
      </c>
      <c r="AS436">
        <v>32.6</v>
      </c>
      <c r="AT436">
        <f t="shared" si="91"/>
        <v>-7.6000000000000014</v>
      </c>
    </row>
    <row r="437" spans="43:46" x14ac:dyDescent="0.25">
      <c r="AQ437">
        <v>75</v>
      </c>
      <c r="AR437">
        <v>40.200000000000003</v>
      </c>
      <c r="AS437">
        <v>32.6</v>
      </c>
      <c r="AT437">
        <f t="shared" si="91"/>
        <v>-7.6000000000000014</v>
      </c>
    </row>
    <row r="438" spans="43:46" x14ac:dyDescent="0.25">
      <c r="AQ438">
        <v>76</v>
      </c>
      <c r="AR438">
        <v>40.200000000000003</v>
      </c>
      <c r="AS438">
        <v>32.6</v>
      </c>
      <c r="AT438">
        <f t="shared" si="91"/>
        <v>-7.6000000000000014</v>
      </c>
    </row>
    <row r="439" spans="43:46" x14ac:dyDescent="0.25">
      <c r="AQ439">
        <v>77</v>
      </c>
      <c r="AR439">
        <v>40.200000000000003</v>
      </c>
      <c r="AS439">
        <v>32.6</v>
      </c>
      <c r="AT439">
        <f t="shared" si="91"/>
        <v>-7.6000000000000014</v>
      </c>
    </row>
    <row r="440" spans="43:46" x14ac:dyDescent="0.25">
      <c r="AQ440">
        <v>78</v>
      </c>
      <c r="AR440">
        <v>40.200000000000003</v>
      </c>
      <c r="AS440">
        <v>32.6</v>
      </c>
      <c r="AT440">
        <f t="shared" si="91"/>
        <v>-7.6000000000000014</v>
      </c>
    </row>
    <row r="441" spans="43:46" x14ac:dyDescent="0.25">
      <c r="AQ441">
        <v>79</v>
      </c>
      <c r="AR441">
        <v>40.200000000000003</v>
      </c>
      <c r="AS441">
        <v>32.6</v>
      </c>
      <c r="AT441">
        <f t="shared" si="91"/>
        <v>-7.6000000000000014</v>
      </c>
    </row>
    <row r="442" spans="43:46" x14ac:dyDescent="0.25">
      <c r="AQ442">
        <v>80</v>
      </c>
      <c r="AR442">
        <v>40.200000000000003</v>
      </c>
      <c r="AS442">
        <v>32.6</v>
      </c>
      <c r="AT442">
        <f t="shared" si="91"/>
        <v>-7.6000000000000014</v>
      </c>
    </row>
    <row r="443" spans="43:46" x14ac:dyDescent="0.25">
      <c r="AQ443">
        <v>81</v>
      </c>
      <c r="AR443">
        <v>40.200000000000003</v>
      </c>
      <c r="AS443">
        <v>32.6</v>
      </c>
      <c r="AT443">
        <f t="shared" si="91"/>
        <v>-7.6000000000000014</v>
      </c>
    </row>
    <row r="444" spans="43:46" x14ac:dyDescent="0.25">
      <c r="AQ444">
        <v>82</v>
      </c>
      <c r="AR444">
        <v>40.200000000000003</v>
      </c>
      <c r="AS444">
        <v>32.6</v>
      </c>
      <c r="AT444">
        <f t="shared" si="91"/>
        <v>-7.6000000000000014</v>
      </c>
    </row>
    <row r="445" spans="43:46" x14ac:dyDescent="0.25">
      <c r="AQ445">
        <v>83</v>
      </c>
      <c r="AR445">
        <v>40.200000000000003</v>
      </c>
      <c r="AS445">
        <v>32.6</v>
      </c>
      <c r="AT445">
        <f t="shared" si="91"/>
        <v>-7.6000000000000014</v>
      </c>
    </row>
    <row r="446" spans="43:46" x14ac:dyDescent="0.25">
      <c r="AQ446">
        <v>84</v>
      </c>
      <c r="AR446">
        <v>40.200000000000003</v>
      </c>
      <c r="AS446">
        <v>32.6</v>
      </c>
      <c r="AT446">
        <f t="shared" si="91"/>
        <v>-7.6000000000000014</v>
      </c>
    </row>
    <row r="447" spans="43:46" x14ac:dyDescent="0.25">
      <c r="AQ447">
        <v>85</v>
      </c>
      <c r="AR447">
        <v>40.200000000000003</v>
      </c>
      <c r="AS447">
        <v>32.6</v>
      </c>
      <c r="AT447">
        <f t="shared" si="91"/>
        <v>-7.6000000000000014</v>
      </c>
    </row>
    <row r="448" spans="43:46" x14ac:dyDescent="0.25">
      <c r="AQ448">
        <v>86</v>
      </c>
      <c r="AR448">
        <v>40.200000000000003</v>
      </c>
      <c r="AS448">
        <v>32.6</v>
      </c>
      <c r="AT448">
        <f t="shared" si="91"/>
        <v>-7.6000000000000014</v>
      </c>
    </row>
    <row r="449" spans="43:46" x14ac:dyDescent="0.25">
      <c r="AQ449">
        <v>87</v>
      </c>
      <c r="AR449">
        <v>40.200000000000003</v>
      </c>
      <c r="AS449">
        <v>32.6</v>
      </c>
      <c r="AT449">
        <f t="shared" si="91"/>
        <v>-7.6000000000000014</v>
      </c>
    </row>
    <row r="450" spans="43:46" x14ac:dyDescent="0.25">
      <c r="AQ450">
        <v>88</v>
      </c>
      <c r="AR450">
        <v>40.200000000000003</v>
      </c>
      <c r="AS450">
        <v>32.6</v>
      </c>
      <c r="AT450">
        <f t="shared" si="91"/>
        <v>-7.6000000000000014</v>
      </c>
    </row>
    <row r="451" spans="43:46" x14ac:dyDescent="0.25">
      <c r="AQ451">
        <v>89</v>
      </c>
      <c r="AR451">
        <v>40.200000000000003</v>
      </c>
      <c r="AS451">
        <v>32.6</v>
      </c>
      <c r="AT451">
        <f t="shared" si="91"/>
        <v>-7.6000000000000014</v>
      </c>
    </row>
    <row r="452" spans="43:46" x14ac:dyDescent="0.25">
      <c r="AQ452">
        <v>90</v>
      </c>
      <c r="AR452">
        <v>40.200000000000003</v>
      </c>
      <c r="AS452">
        <v>32.6</v>
      </c>
      <c r="AT452">
        <f t="shared" si="91"/>
        <v>-7.6000000000000014</v>
      </c>
    </row>
    <row r="453" spans="43:46" x14ac:dyDescent="0.25">
      <c r="AQ453">
        <v>91</v>
      </c>
      <c r="AR453">
        <v>40.200000000000003</v>
      </c>
      <c r="AS453">
        <v>32.6</v>
      </c>
      <c r="AT453">
        <f t="shared" si="91"/>
        <v>-7.6000000000000014</v>
      </c>
    </row>
    <row r="454" spans="43:46" x14ac:dyDescent="0.25">
      <c r="AQ454">
        <v>92</v>
      </c>
      <c r="AR454">
        <v>40.200000000000003</v>
      </c>
      <c r="AS454">
        <v>32.6</v>
      </c>
      <c r="AT454">
        <f t="shared" si="91"/>
        <v>-7.6000000000000014</v>
      </c>
    </row>
    <row r="455" spans="43:46" x14ac:dyDescent="0.25">
      <c r="AQ455">
        <v>93</v>
      </c>
      <c r="AR455">
        <v>40.200000000000003</v>
      </c>
      <c r="AS455">
        <v>32.6</v>
      </c>
      <c r="AT455">
        <f t="shared" si="91"/>
        <v>-7.6000000000000014</v>
      </c>
    </row>
    <row r="456" spans="43:46" x14ac:dyDescent="0.25">
      <c r="AQ456">
        <v>94</v>
      </c>
      <c r="AR456">
        <v>40.200000000000003</v>
      </c>
      <c r="AS456">
        <v>32.6</v>
      </c>
      <c r="AT456">
        <f t="shared" si="91"/>
        <v>-7.6000000000000014</v>
      </c>
    </row>
    <row r="457" spans="43:46" x14ac:dyDescent="0.25">
      <c r="AQ457">
        <v>95</v>
      </c>
      <c r="AR457">
        <v>40.200000000000003</v>
      </c>
      <c r="AS457">
        <v>32.6</v>
      </c>
      <c r="AT457">
        <f t="shared" si="91"/>
        <v>-7.6000000000000014</v>
      </c>
    </row>
    <row r="458" spans="43:46" x14ac:dyDescent="0.25">
      <c r="AQ458">
        <v>96</v>
      </c>
      <c r="AR458">
        <v>40.200000000000003</v>
      </c>
      <c r="AS458">
        <v>32.6</v>
      </c>
      <c r="AT458">
        <f t="shared" si="91"/>
        <v>-7.6000000000000014</v>
      </c>
    </row>
    <row r="459" spans="43:46" x14ac:dyDescent="0.25">
      <c r="AQ459">
        <v>97</v>
      </c>
      <c r="AR459">
        <v>40.200000000000003</v>
      </c>
      <c r="AS459">
        <v>32.6</v>
      </c>
      <c r="AT459">
        <f t="shared" si="91"/>
        <v>-7.6000000000000014</v>
      </c>
    </row>
    <row r="460" spans="43:46" x14ac:dyDescent="0.25">
      <c r="AQ460">
        <v>98</v>
      </c>
      <c r="AR460">
        <v>40.200000000000003</v>
      </c>
      <c r="AS460">
        <v>32.6</v>
      </c>
      <c r="AT460">
        <f t="shared" si="91"/>
        <v>-7.6000000000000014</v>
      </c>
    </row>
    <row r="461" spans="43:46" x14ac:dyDescent="0.25">
      <c r="AQ461">
        <v>99</v>
      </c>
      <c r="AR461">
        <v>40.200000000000003</v>
      </c>
      <c r="AS461">
        <v>32.6</v>
      </c>
      <c r="AT461">
        <f t="shared" si="91"/>
        <v>-7.6000000000000014</v>
      </c>
    </row>
    <row r="462" spans="43:46" x14ac:dyDescent="0.25">
      <c r="AQ462">
        <v>100</v>
      </c>
      <c r="AR462">
        <v>40.200000000000003</v>
      </c>
      <c r="AS462">
        <v>32.6</v>
      </c>
      <c r="AT462">
        <f t="shared" si="91"/>
        <v>-7.6000000000000014</v>
      </c>
    </row>
    <row r="463" spans="43:46" x14ac:dyDescent="0.25">
      <c r="AQ463">
        <v>101</v>
      </c>
      <c r="AR463">
        <v>40.200000000000003</v>
      </c>
      <c r="AS463">
        <v>32.6</v>
      </c>
      <c r="AT463">
        <f t="shared" si="91"/>
        <v>-7.6000000000000014</v>
      </c>
    </row>
    <row r="464" spans="43:46" x14ac:dyDescent="0.25">
      <c r="AQ464">
        <v>102</v>
      </c>
      <c r="AR464">
        <v>40.200000000000003</v>
      </c>
      <c r="AS464">
        <v>32.6</v>
      </c>
      <c r="AT464">
        <f t="shared" si="91"/>
        <v>-7.6000000000000014</v>
      </c>
    </row>
    <row r="465" spans="43:46" x14ac:dyDescent="0.25">
      <c r="AQ465">
        <v>103</v>
      </c>
      <c r="AR465">
        <v>40.200000000000003</v>
      </c>
      <c r="AS465">
        <v>32.6</v>
      </c>
      <c r="AT465">
        <f t="shared" si="91"/>
        <v>-7.6000000000000014</v>
      </c>
    </row>
    <row r="466" spans="43:46" x14ac:dyDescent="0.25">
      <c r="AQ466">
        <v>104</v>
      </c>
      <c r="AR466">
        <v>40.200000000000003</v>
      </c>
      <c r="AS466">
        <v>32.6</v>
      </c>
      <c r="AT466">
        <f t="shared" si="91"/>
        <v>-7.6000000000000014</v>
      </c>
    </row>
    <row r="467" spans="43:46" x14ac:dyDescent="0.25">
      <c r="AQ467">
        <v>105</v>
      </c>
      <c r="AR467">
        <v>40.200000000000003</v>
      </c>
      <c r="AS467">
        <v>32.6</v>
      </c>
      <c r="AT467">
        <f t="shared" si="91"/>
        <v>-7.6000000000000014</v>
      </c>
    </row>
    <row r="468" spans="43:46" x14ac:dyDescent="0.25">
      <c r="AQ468">
        <v>106</v>
      </c>
      <c r="AR468">
        <v>40.200000000000003</v>
      </c>
      <c r="AS468">
        <v>32.6</v>
      </c>
      <c r="AT468">
        <f t="shared" si="91"/>
        <v>-7.6000000000000014</v>
      </c>
    </row>
    <row r="469" spans="43:46" x14ac:dyDescent="0.25">
      <c r="AQ469">
        <v>107</v>
      </c>
      <c r="AR469">
        <v>40.200000000000003</v>
      </c>
      <c r="AS469">
        <v>32.6</v>
      </c>
      <c r="AT469">
        <f t="shared" si="91"/>
        <v>-7.6000000000000014</v>
      </c>
    </row>
    <row r="470" spans="43:46" x14ac:dyDescent="0.25">
      <c r="AQ470">
        <v>108</v>
      </c>
      <c r="AR470">
        <v>40.200000000000003</v>
      </c>
      <c r="AS470">
        <v>32.6</v>
      </c>
      <c r="AT470">
        <f t="shared" si="91"/>
        <v>-7.6000000000000014</v>
      </c>
    </row>
    <row r="471" spans="43:46" x14ac:dyDescent="0.25">
      <c r="AQ471">
        <v>109</v>
      </c>
      <c r="AR471">
        <v>40.200000000000003</v>
      </c>
      <c r="AS471">
        <v>32.6</v>
      </c>
      <c r="AT471">
        <f t="shared" si="91"/>
        <v>-7.6000000000000014</v>
      </c>
    </row>
    <row r="472" spans="43:46" x14ac:dyDescent="0.25">
      <c r="AQ472">
        <v>110</v>
      </c>
      <c r="AR472">
        <v>40.200000000000003</v>
      </c>
      <c r="AS472">
        <v>32.6</v>
      </c>
      <c r="AT472">
        <f t="shared" si="91"/>
        <v>-7.6000000000000014</v>
      </c>
    </row>
    <row r="473" spans="43:46" x14ac:dyDescent="0.25">
      <c r="AQ473">
        <v>111</v>
      </c>
      <c r="AR473">
        <v>40.200000000000003</v>
      </c>
      <c r="AS473">
        <v>32.6</v>
      </c>
      <c r="AT473">
        <f t="shared" si="91"/>
        <v>-7.6000000000000014</v>
      </c>
    </row>
    <row r="474" spans="43:46" x14ac:dyDescent="0.25">
      <c r="AQ474">
        <v>112</v>
      </c>
      <c r="AR474">
        <v>40.200000000000003</v>
      </c>
      <c r="AS474">
        <v>32.6</v>
      </c>
      <c r="AT474">
        <f t="shared" si="91"/>
        <v>-7.6000000000000014</v>
      </c>
    </row>
    <row r="475" spans="43:46" x14ac:dyDescent="0.25">
      <c r="AQ475">
        <v>113</v>
      </c>
      <c r="AR475">
        <v>40.200000000000003</v>
      </c>
      <c r="AS475">
        <v>32.6</v>
      </c>
      <c r="AT475">
        <f t="shared" si="91"/>
        <v>-7.6000000000000014</v>
      </c>
    </row>
    <row r="476" spans="43:46" x14ac:dyDescent="0.25">
      <c r="AQ476">
        <v>114</v>
      </c>
      <c r="AR476">
        <v>40.200000000000003</v>
      </c>
      <c r="AS476">
        <v>32.6</v>
      </c>
      <c r="AT476">
        <f t="shared" si="91"/>
        <v>-7.6000000000000014</v>
      </c>
    </row>
    <row r="477" spans="43:46" x14ac:dyDescent="0.25">
      <c r="AQ477">
        <v>115</v>
      </c>
      <c r="AR477">
        <v>40.200000000000003</v>
      </c>
      <c r="AS477">
        <v>32.6</v>
      </c>
      <c r="AT477">
        <f t="shared" si="91"/>
        <v>-7.6000000000000014</v>
      </c>
    </row>
    <row r="478" spans="43:46" x14ac:dyDescent="0.25">
      <c r="AQ478">
        <v>116</v>
      </c>
      <c r="AR478">
        <v>40.200000000000003</v>
      </c>
      <c r="AS478">
        <v>32.6</v>
      </c>
      <c r="AT478">
        <f t="shared" si="91"/>
        <v>-7.6000000000000014</v>
      </c>
    </row>
    <row r="479" spans="43:46" x14ac:dyDescent="0.25">
      <c r="AQ479">
        <v>117</v>
      </c>
      <c r="AR479">
        <v>40.200000000000003</v>
      </c>
      <c r="AS479">
        <v>32.6</v>
      </c>
      <c r="AT479">
        <f t="shared" si="91"/>
        <v>-7.6000000000000014</v>
      </c>
    </row>
    <row r="480" spans="43:46" x14ac:dyDescent="0.25">
      <c r="AQ480">
        <v>118</v>
      </c>
      <c r="AR480">
        <v>40.200000000000003</v>
      </c>
      <c r="AS480">
        <v>32.6</v>
      </c>
      <c r="AT480">
        <f t="shared" si="91"/>
        <v>-7.6000000000000014</v>
      </c>
    </row>
    <row r="481" spans="43:46" x14ac:dyDescent="0.25">
      <c r="AQ481">
        <v>119</v>
      </c>
      <c r="AR481">
        <v>40.200000000000003</v>
      </c>
      <c r="AS481">
        <v>32.6</v>
      </c>
      <c r="AT481">
        <f t="shared" si="91"/>
        <v>-7.6000000000000014</v>
      </c>
    </row>
    <row r="482" spans="43:46" x14ac:dyDescent="0.25">
      <c r="AQ482">
        <v>120</v>
      </c>
      <c r="AR482">
        <v>40.200000000000003</v>
      </c>
      <c r="AS482">
        <v>32.6</v>
      </c>
      <c r="AT482">
        <f t="shared" si="91"/>
        <v>-7.6000000000000014</v>
      </c>
    </row>
    <row r="483" spans="43:46" x14ac:dyDescent="0.25">
      <c r="AQ483">
        <v>121</v>
      </c>
      <c r="AR483">
        <v>40.200000000000003</v>
      </c>
      <c r="AS483">
        <v>32.6</v>
      </c>
      <c r="AT483">
        <f t="shared" si="91"/>
        <v>-7.6000000000000014</v>
      </c>
    </row>
    <row r="484" spans="43:46" x14ac:dyDescent="0.25">
      <c r="AQ484">
        <v>122</v>
      </c>
      <c r="AR484">
        <v>40.200000000000003</v>
      </c>
      <c r="AS484">
        <v>32.6</v>
      </c>
      <c r="AT484">
        <f t="shared" si="91"/>
        <v>-7.6000000000000014</v>
      </c>
    </row>
    <row r="485" spans="43:46" x14ac:dyDescent="0.25">
      <c r="AQ485">
        <v>123</v>
      </c>
      <c r="AR485">
        <v>40.200000000000003</v>
      </c>
      <c r="AS485">
        <v>32.6</v>
      </c>
      <c r="AT485">
        <f t="shared" si="91"/>
        <v>-7.6000000000000014</v>
      </c>
    </row>
    <row r="486" spans="43:46" x14ac:dyDescent="0.25">
      <c r="AQ486">
        <v>124</v>
      </c>
      <c r="AR486">
        <v>40.200000000000003</v>
      </c>
      <c r="AS486">
        <v>32.6</v>
      </c>
      <c r="AT486">
        <f t="shared" si="91"/>
        <v>-7.6000000000000014</v>
      </c>
    </row>
    <row r="487" spans="43:46" x14ac:dyDescent="0.25">
      <c r="AQ487">
        <v>125</v>
      </c>
      <c r="AR487">
        <v>40.200000000000003</v>
      </c>
      <c r="AS487">
        <v>32.6</v>
      </c>
      <c r="AT487">
        <f t="shared" si="91"/>
        <v>-7.6000000000000014</v>
      </c>
    </row>
    <row r="488" spans="43:46" x14ac:dyDescent="0.25">
      <c r="AQ488">
        <v>126</v>
      </c>
      <c r="AR488">
        <v>40.200000000000003</v>
      </c>
      <c r="AS488">
        <v>32.6</v>
      </c>
      <c r="AT488">
        <f t="shared" si="91"/>
        <v>-7.6000000000000014</v>
      </c>
    </row>
    <row r="489" spans="43:46" x14ac:dyDescent="0.25">
      <c r="AQ489">
        <v>127</v>
      </c>
      <c r="AR489">
        <v>40.200000000000003</v>
      </c>
      <c r="AS489">
        <v>32.6</v>
      </c>
      <c r="AT489">
        <f t="shared" si="91"/>
        <v>-7.6000000000000014</v>
      </c>
    </row>
    <row r="490" spans="43:46" x14ac:dyDescent="0.25">
      <c r="AQ490">
        <v>128</v>
      </c>
      <c r="AR490">
        <v>40.200000000000003</v>
      </c>
      <c r="AS490">
        <v>32.6</v>
      </c>
      <c r="AT490">
        <f t="shared" si="91"/>
        <v>-7.6000000000000014</v>
      </c>
    </row>
    <row r="491" spans="43:46" x14ac:dyDescent="0.25">
      <c r="AQ491">
        <v>129</v>
      </c>
      <c r="AR491">
        <v>40.200000000000003</v>
      </c>
      <c r="AS491">
        <v>32.6</v>
      </c>
      <c r="AT491">
        <f t="shared" si="91"/>
        <v>-7.6000000000000014</v>
      </c>
    </row>
    <row r="492" spans="43:46" x14ac:dyDescent="0.25">
      <c r="AQ492">
        <v>130</v>
      </c>
      <c r="AR492">
        <v>40.200000000000003</v>
      </c>
      <c r="AS492">
        <v>32.6</v>
      </c>
      <c r="AT492">
        <f t="shared" ref="AT492:AT555" si="92">AS492-AR492</f>
        <v>-7.6000000000000014</v>
      </c>
    </row>
    <row r="493" spans="43:46" x14ac:dyDescent="0.25">
      <c r="AQ493">
        <v>131</v>
      </c>
      <c r="AR493">
        <v>40.200000000000003</v>
      </c>
      <c r="AS493">
        <v>32.6</v>
      </c>
      <c r="AT493">
        <f t="shared" si="92"/>
        <v>-7.6000000000000014</v>
      </c>
    </row>
    <row r="494" spans="43:46" x14ac:dyDescent="0.25">
      <c r="AQ494">
        <v>132</v>
      </c>
      <c r="AR494">
        <v>40.200000000000003</v>
      </c>
      <c r="AS494">
        <v>32.6</v>
      </c>
      <c r="AT494">
        <f t="shared" si="92"/>
        <v>-7.6000000000000014</v>
      </c>
    </row>
    <row r="495" spans="43:46" x14ac:dyDescent="0.25">
      <c r="AQ495">
        <v>133</v>
      </c>
      <c r="AR495">
        <v>40.200000000000003</v>
      </c>
      <c r="AS495">
        <v>32.6</v>
      </c>
      <c r="AT495">
        <f t="shared" si="92"/>
        <v>-7.6000000000000014</v>
      </c>
    </row>
    <row r="496" spans="43:46" x14ac:dyDescent="0.25">
      <c r="AQ496">
        <v>134</v>
      </c>
      <c r="AR496">
        <v>40.200000000000003</v>
      </c>
      <c r="AS496">
        <v>32.6</v>
      </c>
      <c r="AT496">
        <f t="shared" si="92"/>
        <v>-7.6000000000000014</v>
      </c>
    </row>
    <row r="497" spans="43:46" x14ac:dyDescent="0.25">
      <c r="AQ497">
        <v>135</v>
      </c>
      <c r="AR497">
        <v>40.200000000000003</v>
      </c>
      <c r="AS497">
        <v>32.6</v>
      </c>
      <c r="AT497">
        <f t="shared" si="92"/>
        <v>-7.6000000000000014</v>
      </c>
    </row>
    <row r="498" spans="43:46" x14ac:dyDescent="0.25">
      <c r="AQ498">
        <v>136</v>
      </c>
      <c r="AR498">
        <v>40.200000000000003</v>
      </c>
      <c r="AS498">
        <v>32.6</v>
      </c>
      <c r="AT498">
        <f t="shared" si="92"/>
        <v>-7.6000000000000014</v>
      </c>
    </row>
    <row r="499" spans="43:46" x14ac:dyDescent="0.25">
      <c r="AQ499">
        <v>137</v>
      </c>
      <c r="AR499">
        <v>40.200000000000003</v>
      </c>
      <c r="AS499">
        <v>32.6</v>
      </c>
      <c r="AT499">
        <f t="shared" si="92"/>
        <v>-7.6000000000000014</v>
      </c>
    </row>
    <row r="500" spans="43:46" x14ac:dyDescent="0.25">
      <c r="AQ500">
        <v>138</v>
      </c>
      <c r="AR500">
        <v>40.200000000000003</v>
      </c>
      <c r="AS500">
        <v>32.6</v>
      </c>
      <c r="AT500">
        <f t="shared" si="92"/>
        <v>-7.6000000000000014</v>
      </c>
    </row>
    <row r="501" spans="43:46" x14ac:dyDescent="0.25">
      <c r="AQ501">
        <v>139</v>
      </c>
      <c r="AR501">
        <v>40.200000000000003</v>
      </c>
      <c r="AS501">
        <v>32.6</v>
      </c>
      <c r="AT501">
        <f t="shared" si="92"/>
        <v>-7.6000000000000014</v>
      </c>
    </row>
    <row r="502" spans="43:46" x14ac:dyDescent="0.25">
      <c r="AQ502">
        <v>140</v>
      </c>
      <c r="AR502">
        <v>40.200000000000003</v>
      </c>
      <c r="AS502">
        <v>32.6</v>
      </c>
      <c r="AT502">
        <f t="shared" si="92"/>
        <v>-7.6000000000000014</v>
      </c>
    </row>
    <row r="503" spans="43:46" x14ac:dyDescent="0.25">
      <c r="AQ503">
        <v>141</v>
      </c>
      <c r="AR503">
        <v>40.200000000000003</v>
      </c>
      <c r="AS503">
        <v>32.6</v>
      </c>
      <c r="AT503">
        <f t="shared" si="92"/>
        <v>-7.6000000000000014</v>
      </c>
    </row>
    <row r="504" spans="43:46" x14ac:dyDescent="0.25">
      <c r="AQ504">
        <v>142</v>
      </c>
      <c r="AR504">
        <v>40.200000000000003</v>
      </c>
      <c r="AS504">
        <v>32.6</v>
      </c>
      <c r="AT504">
        <f t="shared" si="92"/>
        <v>-7.6000000000000014</v>
      </c>
    </row>
    <row r="505" spans="43:46" x14ac:dyDescent="0.25">
      <c r="AQ505">
        <v>143</v>
      </c>
      <c r="AR505">
        <v>40.200000000000003</v>
      </c>
      <c r="AS505">
        <v>32.6</v>
      </c>
      <c r="AT505">
        <f t="shared" si="92"/>
        <v>-7.6000000000000014</v>
      </c>
    </row>
    <row r="506" spans="43:46" x14ac:dyDescent="0.25">
      <c r="AQ506">
        <v>144</v>
      </c>
      <c r="AR506">
        <v>40.200000000000003</v>
      </c>
      <c r="AS506">
        <v>32.6</v>
      </c>
      <c r="AT506">
        <f t="shared" si="92"/>
        <v>-7.6000000000000014</v>
      </c>
    </row>
    <row r="507" spans="43:46" x14ac:dyDescent="0.25">
      <c r="AQ507">
        <v>145</v>
      </c>
      <c r="AR507">
        <v>40.200000000000003</v>
      </c>
      <c r="AS507">
        <v>32.6</v>
      </c>
      <c r="AT507">
        <f t="shared" si="92"/>
        <v>-7.6000000000000014</v>
      </c>
    </row>
    <row r="508" spans="43:46" x14ac:dyDescent="0.25">
      <c r="AQ508">
        <v>146</v>
      </c>
      <c r="AR508">
        <v>40.200000000000003</v>
      </c>
      <c r="AS508">
        <v>32.6</v>
      </c>
      <c r="AT508">
        <f t="shared" si="92"/>
        <v>-7.6000000000000014</v>
      </c>
    </row>
    <row r="509" spans="43:46" x14ac:dyDescent="0.25">
      <c r="AQ509">
        <v>147</v>
      </c>
      <c r="AR509">
        <v>40.200000000000003</v>
      </c>
      <c r="AS509">
        <v>32.6</v>
      </c>
      <c r="AT509">
        <f t="shared" si="92"/>
        <v>-7.6000000000000014</v>
      </c>
    </row>
    <row r="510" spans="43:46" x14ac:dyDescent="0.25">
      <c r="AQ510">
        <v>148</v>
      </c>
      <c r="AR510">
        <v>40.200000000000003</v>
      </c>
      <c r="AS510">
        <v>32.6</v>
      </c>
      <c r="AT510">
        <f t="shared" si="92"/>
        <v>-7.6000000000000014</v>
      </c>
    </row>
    <row r="511" spans="43:46" x14ac:dyDescent="0.25">
      <c r="AQ511">
        <v>149</v>
      </c>
      <c r="AR511">
        <v>40.200000000000003</v>
      </c>
      <c r="AS511">
        <v>32.6</v>
      </c>
      <c r="AT511">
        <f t="shared" si="92"/>
        <v>-7.6000000000000014</v>
      </c>
    </row>
    <row r="512" spans="43:46" x14ac:dyDescent="0.25">
      <c r="AQ512">
        <v>150</v>
      </c>
      <c r="AR512">
        <v>40.200000000000003</v>
      </c>
      <c r="AS512">
        <v>32.6</v>
      </c>
      <c r="AT512">
        <f t="shared" si="92"/>
        <v>-7.6000000000000014</v>
      </c>
    </row>
    <row r="513" spans="43:46" x14ac:dyDescent="0.25">
      <c r="AQ513">
        <v>151</v>
      </c>
      <c r="AR513">
        <v>40.200000000000003</v>
      </c>
      <c r="AS513">
        <v>32.6</v>
      </c>
      <c r="AT513">
        <f t="shared" si="92"/>
        <v>-7.6000000000000014</v>
      </c>
    </row>
    <row r="514" spans="43:46" x14ac:dyDescent="0.25">
      <c r="AQ514">
        <v>152</v>
      </c>
      <c r="AR514">
        <v>40.200000000000003</v>
      </c>
      <c r="AS514">
        <v>32.6</v>
      </c>
      <c r="AT514">
        <f t="shared" si="92"/>
        <v>-7.6000000000000014</v>
      </c>
    </row>
    <row r="515" spans="43:46" x14ac:dyDescent="0.25">
      <c r="AQ515">
        <v>153</v>
      </c>
      <c r="AR515">
        <v>40.200000000000003</v>
      </c>
      <c r="AS515">
        <v>32.6</v>
      </c>
      <c r="AT515">
        <f t="shared" si="92"/>
        <v>-7.6000000000000014</v>
      </c>
    </row>
    <row r="516" spans="43:46" x14ac:dyDescent="0.25">
      <c r="AQ516">
        <v>154</v>
      </c>
      <c r="AR516">
        <v>40.200000000000003</v>
      </c>
      <c r="AS516">
        <v>32.6</v>
      </c>
      <c r="AT516">
        <f t="shared" si="92"/>
        <v>-7.6000000000000014</v>
      </c>
    </row>
    <row r="517" spans="43:46" x14ac:dyDescent="0.25">
      <c r="AQ517">
        <v>155</v>
      </c>
      <c r="AR517">
        <v>40.200000000000003</v>
      </c>
      <c r="AS517">
        <v>32.6</v>
      </c>
      <c r="AT517">
        <f t="shared" si="92"/>
        <v>-7.6000000000000014</v>
      </c>
    </row>
    <row r="518" spans="43:46" x14ac:dyDescent="0.25">
      <c r="AQ518">
        <v>156</v>
      </c>
      <c r="AR518">
        <v>40.200000000000003</v>
      </c>
      <c r="AS518">
        <v>32.6</v>
      </c>
      <c r="AT518">
        <f t="shared" si="92"/>
        <v>-7.6000000000000014</v>
      </c>
    </row>
    <row r="519" spans="43:46" x14ac:dyDescent="0.25">
      <c r="AQ519">
        <v>157</v>
      </c>
      <c r="AR519">
        <v>40.200000000000003</v>
      </c>
      <c r="AS519">
        <v>32.6</v>
      </c>
      <c r="AT519">
        <f t="shared" si="92"/>
        <v>-7.6000000000000014</v>
      </c>
    </row>
    <row r="520" spans="43:46" x14ac:dyDescent="0.25">
      <c r="AQ520">
        <v>158</v>
      </c>
      <c r="AR520">
        <v>40.200000000000003</v>
      </c>
      <c r="AS520">
        <v>32.6</v>
      </c>
      <c r="AT520">
        <f t="shared" si="92"/>
        <v>-7.6000000000000014</v>
      </c>
    </row>
    <row r="521" spans="43:46" x14ac:dyDescent="0.25">
      <c r="AQ521">
        <v>159</v>
      </c>
      <c r="AR521">
        <v>40.200000000000003</v>
      </c>
      <c r="AS521">
        <v>32.6</v>
      </c>
      <c r="AT521">
        <f t="shared" si="92"/>
        <v>-7.6000000000000014</v>
      </c>
    </row>
    <row r="522" spans="43:46" x14ac:dyDescent="0.25">
      <c r="AQ522">
        <v>160</v>
      </c>
      <c r="AR522">
        <v>40.200000000000003</v>
      </c>
      <c r="AS522">
        <v>32.6</v>
      </c>
      <c r="AT522">
        <f t="shared" si="92"/>
        <v>-7.6000000000000014</v>
      </c>
    </row>
    <row r="523" spans="43:46" x14ac:dyDescent="0.25">
      <c r="AQ523">
        <v>161</v>
      </c>
      <c r="AR523">
        <v>40.200000000000003</v>
      </c>
      <c r="AS523">
        <v>32.6</v>
      </c>
      <c r="AT523">
        <f t="shared" si="92"/>
        <v>-7.6000000000000014</v>
      </c>
    </row>
    <row r="524" spans="43:46" x14ac:dyDescent="0.25">
      <c r="AQ524">
        <v>162</v>
      </c>
      <c r="AR524">
        <v>40.200000000000003</v>
      </c>
      <c r="AS524">
        <v>32.6</v>
      </c>
      <c r="AT524">
        <f t="shared" si="92"/>
        <v>-7.6000000000000014</v>
      </c>
    </row>
    <row r="525" spans="43:46" x14ac:dyDescent="0.25">
      <c r="AQ525">
        <v>163</v>
      </c>
      <c r="AR525">
        <v>40.200000000000003</v>
      </c>
      <c r="AS525">
        <v>32.6</v>
      </c>
      <c r="AT525">
        <f t="shared" si="92"/>
        <v>-7.6000000000000014</v>
      </c>
    </row>
    <row r="526" spans="43:46" x14ac:dyDescent="0.25">
      <c r="AQ526">
        <v>164</v>
      </c>
      <c r="AR526">
        <v>40.200000000000003</v>
      </c>
      <c r="AS526">
        <v>32.6</v>
      </c>
      <c r="AT526">
        <f t="shared" si="92"/>
        <v>-7.6000000000000014</v>
      </c>
    </row>
    <row r="527" spans="43:46" x14ac:dyDescent="0.25">
      <c r="AQ527">
        <v>165</v>
      </c>
      <c r="AR527">
        <v>40.200000000000003</v>
      </c>
      <c r="AS527">
        <v>32.6</v>
      </c>
      <c r="AT527">
        <f t="shared" si="92"/>
        <v>-7.6000000000000014</v>
      </c>
    </row>
    <row r="528" spans="43:46" x14ac:dyDescent="0.25">
      <c r="AQ528">
        <v>166</v>
      </c>
      <c r="AR528">
        <v>40.200000000000003</v>
      </c>
      <c r="AS528">
        <v>32.6</v>
      </c>
      <c r="AT528">
        <f t="shared" si="92"/>
        <v>-7.6000000000000014</v>
      </c>
    </row>
    <row r="529" spans="43:46" x14ac:dyDescent="0.25">
      <c r="AQ529">
        <v>167</v>
      </c>
      <c r="AR529">
        <v>40.200000000000003</v>
      </c>
      <c r="AS529">
        <v>32.6</v>
      </c>
      <c r="AT529">
        <f t="shared" si="92"/>
        <v>-7.6000000000000014</v>
      </c>
    </row>
    <row r="530" spans="43:46" x14ac:dyDescent="0.25">
      <c r="AQ530">
        <v>168</v>
      </c>
      <c r="AR530">
        <v>40.200000000000003</v>
      </c>
      <c r="AS530">
        <v>32.6</v>
      </c>
      <c r="AT530">
        <f t="shared" si="92"/>
        <v>-7.6000000000000014</v>
      </c>
    </row>
    <row r="531" spans="43:46" x14ac:dyDescent="0.25">
      <c r="AQ531">
        <v>169</v>
      </c>
      <c r="AR531">
        <v>40.200000000000003</v>
      </c>
      <c r="AS531">
        <v>32.6</v>
      </c>
      <c r="AT531">
        <f t="shared" si="92"/>
        <v>-7.6000000000000014</v>
      </c>
    </row>
    <row r="532" spans="43:46" x14ac:dyDescent="0.25">
      <c r="AQ532">
        <v>170</v>
      </c>
      <c r="AR532">
        <v>40.200000000000003</v>
      </c>
      <c r="AS532">
        <v>32.6</v>
      </c>
      <c r="AT532">
        <f t="shared" si="92"/>
        <v>-7.6000000000000014</v>
      </c>
    </row>
    <row r="533" spans="43:46" x14ac:dyDescent="0.25">
      <c r="AQ533">
        <v>171</v>
      </c>
      <c r="AR533">
        <v>40.200000000000003</v>
      </c>
      <c r="AS533">
        <v>32.6</v>
      </c>
      <c r="AT533">
        <f t="shared" si="92"/>
        <v>-7.6000000000000014</v>
      </c>
    </row>
    <row r="534" spans="43:46" x14ac:dyDescent="0.25">
      <c r="AQ534">
        <v>172</v>
      </c>
      <c r="AR534">
        <v>40.200000000000003</v>
      </c>
      <c r="AS534">
        <v>32.6</v>
      </c>
      <c r="AT534">
        <f t="shared" si="92"/>
        <v>-7.6000000000000014</v>
      </c>
    </row>
    <row r="535" spans="43:46" x14ac:dyDescent="0.25">
      <c r="AQ535">
        <v>173</v>
      </c>
      <c r="AR535">
        <v>40.200000000000003</v>
      </c>
      <c r="AS535">
        <v>32.6</v>
      </c>
      <c r="AT535">
        <f t="shared" si="92"/>
        <v>-7.6000000000000014</v>
      </c>
    </row>
    <row r="536" spans="43:46" x14ac:dyDescent="0.25">
      <c r="AQ536">
        <v>174</v>
      </c>
      <c r="AR536">
        <v>40.200000000000003</v>
      </c>
      <c r="AS536">
        <v>32.6</v>
      </c>
      <c r="AT536">
        <f t="shared" si="92"/>
        <v>-7.6000000000000014</v>
      </c>
    </row>
    <row r="537" spans="43:46" x14ac:dyDescent="0.25">
      <c r="AQ537">
        <v>175</v>
      </c>
      <c r="AR537">
        <v>40.200000000000003</v>
      </c>
      <c r="AS537">
        <v>32.6</v>
      </c>
      <c r="AT537">
        <f t="shared" si="92"/>
        <v>-7.6000000000000014</v>
      </c>
    </row>
    <row r="538" spans="43:46" x14ac:dyDescent="0.25">
      <c r="AQ538">
        <v>176</v>
      </c>
      <c r="AR538">
        <v>40.200000000000003</v>
      </c>
      <c r="AS538">
        <v>32.6</v>
      </c>
      <c r="AT538">
        <f t="shared" si="92"/>
        <v>-7.6000000000000014</v>
      </c>
    </row>
    <row r="539" spans="43:46" x14ac:dyDescent="0.25">
      <c r="AQ539">
        <v>177</v>
      </c>
      <c r="AR539">
        <v>40.200000000000003</v>
      </c>
      <c r="AS539">
        <v>32.6</v>
      </c>
      <c r="AT539">
        <f t="shared" si="92"/>
        <v>-7.6000000000000014</v>
      </c>
    </row>
    <row r="540" spans="43:46" x14ac:dyDescent="0.25">
      <c r="AQ540">
        <v>178</v>
      </c>
      <c r="AR540">
        <v>40.200000000000003</v>
      </c>
      <c r="AS540">
        <v>32.6</v>
      </c>
      <c r="AT540">
        <f t="shared" si="92"/>
        <v>-7.6000000000000014</v>
      </c>
    </row>
    <row r="541" spans="43:46" x14ac:dyDescent="0.25">
      <c r="AQ541">
        <v>179</v>
      </c>
      <c r="AR541">
        <v>40.200000000000003</v>
      </c>
      <c r="AS541">
        <v>32.6</v>
      </c>
      <c r="AT541">
        <f t="shared" si="92"/>
        <v>-7.6000000000000014</v>
      </c>
    </row>
    <row r="542" spans="43:46" x14ac:dyDescent="0.25">
      <c r="AQ542">
        <v>180</v>
      </c>
      <c r="AR542">
        <v>40.200000000000003</v>
      </c>
      <c r="AS542">
        <v>32.6</v>
      </c>
      <c r="AT542">
        <f t="shared" si="92"/>
        <v>-7.6000000000000014</v>
      </c>
    </row>
    <row r="543" spans="43:46" x14ac:dyDescent="0.25">
      <c r="AQ543">
        <v>181</v>
      </c>
      <c r="AR543">
        <v>40.200000000000003</v>
      </c>
      <c r="AS543">
        <v>32.6</v>
      </c>
      <c r="AT543">
        <f t="shared" si="92"/>
        <v>-7.6000000000000014</v>
      </c>
    </row>
    <row r="544" spans="43:46" x14ac:dyDescent="0.25">
      <c r="AQ544">
        <v>182</v>
      </c>
      <c r="AR544">
        <v>40.200000000000003</v>
      </c>
      <c r="AS544">
        <v>32.6</v>
      </c>
      <c r="AT544">
        <f t="shared" si="92"/>
        <v>-7.6000000000000014</v>
      </c>
    </row>
    <row r="545" spans="43:46" x14ac:dyDescent="0.25">
      <c r="AQ545">
        <v>183</v>
      </c>
      <c r="AR545">
        <v>40.200000000000003</v>
      </c>
      <c r="AS545">
        <v>32.6</v>
      </c>
      <c r="AT545">
        <f t="shared" si="92"/>
        <v>-7.6000000000000014</v>
      </c>
    </row>
    <row r="546" spans="43:46" x14ac:dyDescent="0.25">
      <c r="AQ546">
        <v>184</v>
      </c>
      <c r="AR546">
        <v>40.200000000000003</v>
      </c>
      <c r="AS546">
        <v>32.6</v>
      </c>
      <c r="AT546">
        <f t="shared" si="92"/>
        <v>-7.6000000000000014</v>
      </c>
    </row>
    <row r="547" spans="43:46" x14ac:dyDescent="0.25">
      <c r="AQ547">
        <v>185</v>
      </c>
      <c r="AR547">
        <v>40.200000000000003</v>
      </c>
      <c r="AS547">
        <v>32.6</v>
      </c>
      <c r="AT547">
        <f t="shared" si="92"/>
        <v>-7.6000000000000014</v>
      </c>
    </row>
    <row r="548" spans="43:46" x14ac:dyDescent="0.25">
      <c r="AQ548">
        <v>186</v>
      </c>
      <c r="AR548">
        <v>40.200000000000003</v>
      </c>
      <c r="AS548">
        <v>32.6</v>
      </c>
      <c r="AT548">
        <f t="shared" si="92"/>
        <v>-7.6000000000000014</v>
      </c>
    </row>
    <row r="549" spans="43:46" x14ac:dyDescent="0.25">
      <c r="AQ549">
        <v>187</v>
      </c>
      <c r="AR549">
        <v>40.200000000000003</v>
      </c>
      <c r="AS549">
        <v>32.6</v>
      </c>
      <c r="AT549">
        <f t="shared" si="92"/>
        <v>-7.6000000000000014</v>
      </c>
    </row>
    <row r="550" spans="43:46" x14ac:dyDescent="0.25">
      <c r="AQ550">
        <v>188</v>
      </c>
      <c r="AR550">
        <v>40.200000000000003</v>
      </c>
      <c r="AS550">
        <v>32.6</v>
      </c>
      <c r="AT550">
        <f t="shared" si="92"/>
        <v>-7.6000000000000014</v>
      </c>
    </row>
    <row r="551" spans="43:46" x14ac:dyDescent="0.25">
      <c r="AQ551">
        <v>189</v>
      </c>
      <c r="AR551">
        <v>40.200000000000003</v>
      </c>
      <c r="AS551">
        <v>32.6</v>
      </c>
      <c r="AT551">
        <f t="shared" si="92"/>
        <v>-7.6000000000000014</v>
      </c>
    </row>
    <row r="552" spans="43:46" x14ac:dyDescent="0.25">
      <c r="AQ552">
        <v>190</v>
      </c>
      <c r="AR552">
        <v>40.200000000000003</v>
      </c>
      <c r="AS552">
        <v>32.6</v>
      </c>
      <c r="AT552">
        <f t="shared" si="92"/>
        <v>-7.6000000000000014</v>
      </c>
    </row>
    <row r="553" spans="43:46" x14ac:dyDescent="0.25">
      <c r="AQ553">
        <v>191</v>
      </c>
      <c r="AR553">
        <v>40.200000000000003</v>
      </c>
      <c r="AS553">
        <v>32.6</v>
      </c>
      <c r="AT553">
        <f t="shared" si="92"/>
        <v>-7.6000000000000014</v>
      </c>
    </row>
    <row r="554" spans="43:46" x14ac:dyDescent="0.25">
      <c r="AQ554">
        <v>192</v>
      </c>
      <c r="AR554">
        <v>40.200000000000003</v>
      </c>
      <c r="AS554">
        <v>32.6</v>
      </c>
      <c r="AT554">
        <f t="shared" si="92"/>
        <v>-7.6000000000000014</v>
      </c>
    </row>
    <row r="555" spans="43:46" x14ac:dyDescent="0.25">
      <c r="AQ555">
        <v>193</v>
      </c>
      <c r="AR555">
        <v>40.200000000000003</v>
      </c>
      <c r="AS555">
        <v>32.6</v>
      </c>
      <c r="AT555">
        <f t="shared" si="92"/>
        <v>-7.6000000000000014</v>
      </c>
    </row>
    <row r="556" spans="43:46" x14ac:dyDescent="0.25">
      <c r="AQ556">
        <v>194</v>
      </c>
      <c r="AR556">
        <v>40.200000000000003</v>
      </c>
      <c r="AS556">
        <v>32.6</v>
      </c>
      <c r="AT556">
        <f t="shared" ref="AT556:AT619" si="93">AS556-AR556</f>
        <v>-7.6000000000000014</v>
      </c>
    </row>
    <row r="557" spans="43:46" x14ac:dyDescent="0.25">
      <c r="AQ557">
        <v>195</v>
      </c>
      <c r="AR557">
        <v>40.200000000000003</v>
      </c>
      <c r="AS557">
        <v>32.6</v>
      </c>
      <c r="AT557">
        <f t="shared" si="93"/>
        <v>-7.6000000000000014</v>
      </c>
    </row>
    <row r="558" spans="43:46" x14ac:dyDescent="0.25">
      <c r="AQ558">
        <v>196</v>
      </c>
      <c r="AR558">
        <v>40.200000000000003</v>
      </c>
      <c r="AS558">
        <v>32.6</v>
      </c>
      <c r="AT558">
        <f t="shared" si="93"/>
        <v>-7.6000000000000014</v>
      </c>
    </row>
    <row r="559" spans="43:46" x14ac:dyDescent="0.25">
      <c r="AQ559">
        <v>197</v>
      </c>
      <c r="AR559">
        <v>16.12</v>
      </c>
      <c r="AS559">
        <v>32.6</v>
      </c>
      <c r="AT559">
        <f t="shared" si="93"/>
        <v>16.48</v>
      </c>
    </row>
    <row r="560" spans="43:46" x14ac:dyDescent="0.25">
      <c r="AQ560">
        <v>198</v>
      </c>
      <c r="AR560">
        <v>16.12</v>
      </c>
      <c r="AS560">
        <v>32.6</v>
      </c>
      <c r="AT560">
        <f t="shared" si="93"/>
        <v>16.48</v>
      </c>
    </row>
    <row r="561" spans="43:46" x14ac:dyDescent="0.25">
      <c r="AQ561">
        <v>199</v>
      </c>
      <c r="AR561">
        <v>16.12</v>
      </c>
      <c r="AS561">
        <v>32.6</v>
      </c>
      <c r="AT561">
        <f t="shared" si="93"/>
        <v>16.48</v>
      </c>
    </row>
    <row r="562" spans="43:46" x14ac:dyDescent="0.25">
      <c r="AQ562">
        <v>200</v>
      </c>
      <c r="AR562">
        <v>16.12</v>
      </c>
      <c r="AS562">
        <v>32.6</v>
      </c>
      <c r="AT562">
        <f t="shared" si="93"/>
        <v>16.48</v>
      </c>
    </row>
    <row r="563" spans="43:46" x14ac:dyDescent="0.25">
      <c r="AQ563">
        <v>201</v>
      </c>
      <c r="AR563">
        <v>16.12</v>
      </c>
      <c r="AS563">
        <v>32.6</v>
      </c>
      <c r="AT563">
        <f t="shared" si="93"/>
        <v>16.48</v>
      </c>
    </row>
    <row r="564" spans="43:46" x14ac:dyDescent="0.25">
      <c r="AQ564">
        <v>202</v>
      </c>
      <c r="AR564">
        <v>16.12</v>
      </c>
      <c r="AS564">
        <v>32.6</v>
      </c>
      <c r="AT564">
        <f t="shared" si="93"/>
        <v>16.48</v>
      </c>
    </row>
    <row r="565" spans="43:46" x14ac:dyDescent="0.25">
      <c r="AQ565">
        <v>203</v>
      </c>
      <c r="AR565">
        <v>16.12</v>
      </c>
      <c r="AS565">
        <v>32.6</v>
      </c>
      <c r="AT565">
        <f t="shared" si="93"/>
        <v>16.48</v>
      </c>
    </row>
    <row r="566" spans="43:46" x14ac:dyDescent="0.25">
      <c r="AQ566">
        <v>204</v>
      </c>
      <c r="AR566">
        <v>16.12</v>
      </c>
      <c r="AS566">
        <v>32.6</v>
      </c>
      <c r="AT566">
        <f t="shared" si="93"/>
        <v>16.48</v>
      </c>
    </row>
    <row r="567" spans="43:46" x14ac:dyDescent="0.25">
      <c r="AQ567">
        <v>205</v>
      </c>
      <c r="AR567">
        <v>16.12</v>
      </c>
      <c r="AS567">
        <v>32.6</v>
      </c>
      <c r="AT567">
        <f t="shared" si="93"/>
        <v>16.48</v>
      </c>
    </row>
    <row r="568" spans="43:46" x14ac:dyDescent="0.25">
      <c r="AQ568">
        <v>206</v>
      </c>
      <c r="AR568">
        <v>16.12</v>
      </c>
      <c r="AS568">
        <v>32.6</v>
      </c>
      <c r="AT568">
        <f t="shared" si="93"/>
        <v>16.48</v>
      </c>
    </row>
    <row r="569" spans="43:46" x14ac:dyDescent="0.25">
      <c r="AQ569">
        <v>207</v>
      </c>
      <c r="AR569">
        <v>16.12</v>
      </c>
      <c r="AS569">
        <v>32.6</v>
      </c>
      <c r="AT569">
        <f t="shared" si="93"/>
        <v>16.48</v>
      </c>
    </row>
    <row r="570" spans="43:46" x14ac:dyDescent="0.25">
      <c r="AQ570">
        <v>208</v>
      </c>
      <c r="AR570">
        <v>16.12</v>
      </c>
      <c r="AS570">
        <v>32.6</v>
      </c>
      <c r="AT570">
        <f t="shared" si="93"/>
        <v>16.48</v>
      </c>
    </row>
    <row r="571" spans="43:46" x14ac:dyDescent="0.25">
      <c r="AQ571">
        <v>209</v>
      </c>
      <c r="AR571">
        <v>16.12</v>
      </c>
      <c r="AS571">
        <v>32.6</v>
      </c>
      <c r="AT571">
        <f t="shared" si="93"/>
        <v>16.48</v>
      </c>
    </row>
    <row r="572" spans="43:46" x14ac:dyDescent="0.25">
      <c r="AQ572">
        <v>210</v>
      </c>
      <c r="AR572">
        <v>16.12</v>
      </c>
      <c r="AS572">
        <v>32.6</v>
      </c>
      <c r="AT572">
        <f t="shared" si="93"/>
        <v>16.48</v>
      </c>
    </row>
    <row r="573" spans="43:46" x14ac:dyDescent="0.25">
      <c r="AQ573">
        <v>211</v>
      </c>
      <c r="AR573">
        <v>16.12</v>
      </c>
      <c r="AS573">
        <v>32.6</v>
      </c>
      <c r="AT573">
        <f t="shared" si="93"/>
        <v>16.48</v>
      </c>
    </row>
    <row r="574" spans="43:46" x14ac:dyDescent="0.25">
      <c r="AQ574">
        <v>212</v>
      </c>
      <c r="AR574">
        <v>16.12</v>
      </c>
      <c r="AS574">
        <v>32.6</v>
      </c>
      <c r="AT574">
        <f t="shared" si="93"/>
        <v>16.48</v>
      </c>
    </row>
    <row r="575" spans="43:46" x14ac:dyDescent="0.25">
      <c r="AQ575">
        <v>213</v>
      </c>
      <c r="AR575">
        <v>16.12</v>
      </c>
      <c r="AS575">
        <v>32.6</v>
      </c>
      <c r="AT575">
        <f t="shared" si="93"/>
        <v>16.48</v>
      </c>
    </row>
    <row r="576" spans="43:46" x14ac:dyDescent="0.25">
      <c r="AQ576">
        <v>214</v>
      </c>
      <c r="AR576">
        <v>16.12</v>
      </c>
      <c r="AS576">
        <v>32.6</v>
      </c>
      <c r="AT576">
        <f t="shared" si="93"/>
        <v>16.48</v>
      </c>
    </row>
    <row r="577" spans="43:46" x14ac:dyDescent="0.25">
      <c r="AQ577">
        <v>215</v>
      </c>
      <c r="AR577">
        <v>16.12</v>
      </c>
      <c r="AS577">
        <v>32.6</v>
      </c>
      <c r="AT577">
        <f t="shared" si="93"/>
        <v>16.48</v>
      </c>
    </row>
    <row r="578" spans="43:46" x14ac:dyDescent="0.25">
      <c r="AQ578">
        <v>216</v>
      </c>
      <c r="AR578">
        <v>16.12</v>
      </c>
      <c r="AS578">
        <v>32.6</v>
      </c>
      <c r="AT578">
        <f t="shared" si="93"/>
        <v>16.48</v>
      </c>
    </row>
    <row r="579" spans="43:46" x14ac:dyDescent="0.25">
      <c r="AQ579">
        <v>217</v>
      </c>
      <c r="AR579">
        <v>16.12</v>
      </c>
      <c r="AS579">
        <v>32.6</v>
      </c>
      <c r="AT579">
        <f t="shared" si="93"/>
        <v>16.48</v>
      </c>
    </row>
    <row r="580" spans="43:46" x14ac:dyDescent="0.25">
      <c r="AQ580">
        <v>218</v>
      </c>
      <c r="AR580">
        <v>16.12</v>
      </c>
      <c r="AS580">
        <v>32.6</v>
      </c>
      <c r="AT580">
        <f t="shared" si="93"/>
        <v>16.48</v>
      </c>
    </row>
    <row r="581" spans="43:46" x14ac:dyDescent="0.25">
      <c r="AQ581">
        <v>219</v>
      </c>
      <c r="AR581">
        <v>16.12</v>
      </c>
      <c r="AS581">
        <v>32.6</v>
      </c>
      <c r="AT581">
        <f t="shared" si="93"/>
        <v>16.48</v>
      </c>
    </row>
    <row r="582" spans="43:46" x14ac:dyDescent="0.25">
      <c r="AQ582">
        <v>220</v>
      </c>
      <c r="AR582">
        <v>16.12</v>
      </c>
      <c r="AS582">
        <v>32.6</v>
      </c>
      <c r="AT582">
        <f t="shared" si="93"/>
        <v>16.48</v>
      </c>
    </row>
    <row r="583" spans="43:46" x14ac:dyDescent="0.25">
      <c r="AQ583">
        <v>221</v>
      </c>
      <c r="AR583">
        <v>16.12</v>
      </c>
      <c r="AS583">
        <v>32.6</v>
      </c>
      <c r="AT583">
        <f t="shared" si="93"/>
        <v>16.48</v>
      </c>
    </row>
    <row r="584" spans="43:46" x14ac:dyDescent="0.25">
      <c r="AQ584">
        <v>222</v>
      </c>
      <c r="AR584">
        <v>16.12</v>
      </c>
      <c r="AS584">
        <v>32.6</v>
      </c>
      <c r="AT584">
        <f t="shared" si="93"/>
        <v>16.48</v>
      </c>
    </row>
    <row r="585" spans="43:46" x14ac:dyDescent="0.25">
      <c r="AQ585">
        <v>223</v>
      </c>
      <c r="AR585">
        <v>16.12</v>
      </c>
      <c r="AS585">
        <v>32.6</v>
      </c>
      <c r="AT585">
        <f t="shared" si="93"/>
        <v>16.48</v>
      </c>
    </row>
    <row r="586" spans="43:46" x14ac:dyDescent="0.25">
      <c r="AQ586">
        <v>224</v>
      </c>
      <c r="AR586">
        <v>16.12</v>
      </c>
      <c r="AS586">
        <v>32.6</v>
      </c>
      <c r="AT586">
        <f t="shared" si="93"/>
        <v>16.48</v>
      </c>
    </row>
    <row r="587" spans="43:46" x14ac:dyDescent="0.25">
      <c r="AQ587">
        <v>225</v>
      </c>
      <c r="AR587">
        <v>16.12</v>
      </c>
      <c r="AS587">
        <v>32.6</v>
      </c>
      <c r="AT587">
        <f t="shared" si="93"/>
        <v>16.48</v>
      </c>
    </row>
    <row r="588" spans="43:46" x14ac:dyDescent="0.25">
      <c r="AQ588">
        <v>226</v>
      </c>
      <c r="AR588">
        <v>16.12</v>
      </c>
      <c r="AS588">
        <v>32.6</v>
      </c>
      <c r="AT588">
        <f t="shared" si="93"/>
        <v>16.48</v>
      </c>
    </row>
    <row r="589" spans="43:46" x14ac:dyDescent="0.25">
      <c r="AQ589">
        <v>227</v>
      </c>
      <c r="AR589">
        <v>16.12</v>
      </c>
      <c r="AS589">
        <v>32.6</v>
      </c>
      <c r="AT589">
        <f t="shared" si="93"/>
        <v>16.48</v>
      </c>
    </row>
    <row r="590" spans="43:46" x14ac:dyDescent="0.25">
      <c r="AQ590">
        <v>228</v>
      </c>
      <c r="AR590">
        <v>16.12</v>
      </c>
      <c r="AS590">
        <v>32.6</v>
      </c>
      <c r="AT590">
        <f t="shared" si="93"/>
        <v>16.48</v>
      </c>
    </row>
    <row r="591" spans="43:46" x14ac:dyDescent="0.25">
      <c r="AQ591">
        <v>229</v>
      </c>
      <c r="AR591">
        <v>16.12</v>
      </c>
      <c r="AS591">
        <v>32.6</v>
      </c>
      <c r="AT591">
        <f t="shared" si="93"/>
        <v>16.48</v>
      </c>
    </row>
    <row r="592" spans="43:46" x14ac:dyDescent="0.25">
      <c r="AQ592">
        <v>230</v>
      </c>
      <c r="AR592">
        <v>16.12</v>
      </c>
      <c r="AS592">
        <v>32.6</v>
      </c>
      <c r="AT592">
        <f t="shared" si="93"/>
        <v>16.48</v>
      </c>
    </row>
    <row r="593" spans="43:46" x14ac:dyDescent="0.25">
      <c r="AQ593">
        <v>231</v>
      </c>
      <c r="AR593">
        <v>16.12</v>
      </c>
      <c r="AS593">
        <v>32.6</v>
      </c>
      <c r="AT593">
        <f t="shared" si="93"/>
        <v>16.48</v>
      </c>
    </row>
    <row r="594" spans="43:46" x14ac:dyDescent="0.25">
      <c r="AQ594">
        <v>232</v>
      </c>
      <c r="AR594">
        <v>16.12</v>
      </c>
      <c r="AS594">
        <v>32.6</v>
      </c>
      <c r="AT594">
        <f t="shared" si="93"/>
        <v>16.48</v>
      </c>
    </row>
    <row r="595" spans="43:46" x14ac:dyDescent="0.25">
      <c r="AQ595">
        <v>233</v>
      </c>
      <c r="AR595">
        <v>16.12</v>
      </c>
      <c r="AS595">
        <v>32.6</v>
      </c>
      <c r="AT595">
        <f t="shared" si="93"/>
        <v>16.48</v>
      </c>
    </row>
    <row r="596" spans="43:46" x14ac:dyDescent="0.25">
      <c r="AQ596">
        <v>234</v>
      </c>
      <c r="AR596">
        <v>16.12</v>
      </c>
      <c r="AS596">
        <v>32.6</v>
      </c>
      <c r="AT596">
        <f t="shared" si="93"/>
        <v>16.48</v>
      </c>
    </row>
    <row r="597" spans="43:46" x14ac:dyDescent="0.25">
      <c r="AQ597">
        <v>235</v>
      </c>
      <c r="AR597">
        <v>16.12</v>
      </c>
      <c r="AS597">
        <v>32.6</v>
      </c>
      <c r="AT597">
        <f t="shared" si="93"/>
        <v>16.48</v>
      </c>
    </row>
    <row r="598" spans="43:46" x14ac:dyDescent="0.25">
      <c r="AQ598">
        <v>236</v>
      </c>
      <c r="AR598">
        <v>16.12</v>
      </c>
      <c r="AS598">
        <v>32.6</v>
      </c>
      <c r="AT598">
        <f t="shared" si="93"/>
        <v>16.48</v>
      </c>
    </row>
    <row r="599" spans="43:46" x14ac:dyDescent="0.25">
      <c r="AQ599">
        <v>237</v>
      </c>
      <c r="AR599">
        <v>16.12</v>
      </c>
      <c r="AS599">
        <v>32.6</v>
      </c>
      <c r="AT599">
        <f t="shared" si="93"/>
        <v>16.48</v>
      </c>
    </row>
    <row r="600" spans="43:46" x14ac:dyDescent="0.25">
      <c r="AQ600">
        <v>238</v>
      </c>
      <c r="AR600">
        <v>16.12</v>
      </c>
      <c r="AS600">
        <v>32.6</v>
      </c>
      <c r="AT600">
        <f t="shared" si="93"/>
        <v>16.48</v>
      </c>
    </row>
    <row r="601" spans="43:46" x14ac:dyDescent="0.25">
      <c r="AQ601">
        <v>239</v>
      </c>
      <c r="AR601">
        <v>16.12</v>
      </c>
      <c r="AS601">
        <v>32.6</v>
      </c>
      <c r="AT601">
        <f t="shared" si="93"/>
        <v>16.48</v>
      </c>
    </row>
    <row r="602" spans="43:46" x14ac:dyDescent="0.25">
      <c r="AQ602">
        <v>240</v>
      </c>
      <c r="AR602">
        <v>16.12</v>
      </c>
      <c r="AS602">
        <v>32.6</v>
      </c>
      <c r="AT602">
        <f t="shared" si="93"/>
        <v>16.48</v>
      </c>
    </row>
    <row r="603" spans="43:46" x14ac:dyDescent="0.25">
      <c r="AQ603">
        <v>241</v>
      </c>
      <c r="AR603">
        <v>16.12</v>
      </c>
      <c r="AS603">
        <v>32.6</v>
      </c>
      <c r="AT603">
        <f t="shared" si="93"/>
        <v>16.48</v>
      </c>
    </row>
    <row r="604" spans="43:46" x14ac:dyDescent="0.25">
      <c r="AQ604">
        <v>242</v>
      </c>
      <c r="AR604">
        <v>16.12</v>
      </c>
      <c r="AS604">
        <v>32.6</v>
      </c>
      <c r="AT604">
        <f t="shared" si="93"/>
        <v>16.48</v>
      </c>
    </row>
    <row r="605" spans="43:46" x14ac:dyDescent="0.25">
      <c r="AQ605">
        <v>243</v>
      </c>
      <c r="AR605">
        <v>16.12</v>
      </c>
      <c r="AS605">
        <v>32.6</v>
      </c>
      <c r="AT605">
        <f t="shared" si="93"/>
        <v>16.48</v>
      </c>
    </row>
    <row r="606" spans="43:46" x14ac:dyDescent="0.25">
      <c r="AQ606">
        <v>244</v>
      </c>
      <c r="AR606">
        <v>16.12</v>
      </c>
      <c r="AS606">
        <v>32.6</v>
      </c>
      <c r="AT606">
        <f t="shared" si="93"/>
        <v>16.48</v>
      </c>
    </row>
    <row r="607" spans="43:46" x14ac:dyDescent="0.25">
      <c r="AQ607">
        <v>245</v>
      </c>
      <c r="AR607">
        <v>16.12</v>
      </c>
      <c r="AS607">
        <v>32.6</v>
      </c>
      <c r="AT607">
        <f t="shared" si="93"/>
        <v>16.48</v>
      </c>
    </row>
    <row r="608" spans="43:46" x14ac:dyDescent="0.25">
      <c r="AQ608">
        <v>246</v>
      </c>
      <c r="AR608">
        <v>16.12</v>
      </c>
      <c r="AS608">
        <v>32.6</v>
      </c>
      <c r="AT608">
        <f t="shared" si="93"/>
        <v>16.48</v>
      </c>
    </row>
    <row r="609" spans="43:46" x14ac:dyDescent="0.25">
      <c r="AQ609">
        <v>247</v>
      </c>
      <c r="AR609">
        <v>16.12</v>
      </c>
      <c r="AS609">
        <v>32.6</v>
      </c>
      <c r="AT609">
        <f t="shared" si="93"/>
        <v>16.48</v>
      </c>
    </row>
    <row r="610" spans="43:46" x14ac:dyDescent="0.25">
      <c r="AQ610">
        <v>248</v>
      </c>
      <c r="AR610">
        <v>16.12</v>
      </c>
      <c r="AS610">
        <v>32.6</v>
      </c>
      <c r="AT610">
        <f t="shared" si="93"/>
        <v>16.48</v>
      </c>
    </row>
    <row r="611" spans="43:46" x14ac:dyDescent="0.25">
      <c r="AQ611">
        <v>249</v>
      </c>
      <c r="AR611">
        <v>16.12</v>
      </c>
      <c r="AS611">
        <v>32.6</v>
      </c>
      <c r="AT611">
        <f t="shared" si="93"/>
        <v>16.48</v>
      </c>
    </row>
    <row r="612" spans="43:46" x14ac:dyDescent="0.25">
      <c r="AQ612">
        <v>250</v>
      </c>
      <c r="AR612">
        <v>16.12</v>
      </c>
      <c r="AS612">
        <v>32.6</v>
      </c>
      <c r="AT612">
        <f t="shared" si="93"/>
        <v>16.48</v>
      </c>
    </row>
    <row r="613" spans="43:46" x14ac:dyDescent="0.25">
      <c r="AQ613">
        <v>251</v>
      </c>
      <c r="AR613">
        <v>16.12</v>
      </c>
      <c r="AS613">
        <v>32.6</v>
      </c>
      <c r="AT613">
        <f t="shared" si="93"/>
        <v>16.48</v>
      </c>
    </row>
    <row r="614" spans="43:46" x14ac:dyDescent="0.25">
      <c r="AQ614">
        <v>252</v>
      </c>
      <c r="AR614">
        <v>16.12</v>
      </c>
      <c r="AS614">
        <v>32.6</v>
      </c>
      <c r="AT614">
        <f t="shared" si="93"/>
        <v>16.48</v>
      </c>
    </row>
    <row r="615" spans="43:46" x14ac:dyDescent="0.25">
      <c r="AQ615">
        <v>253</v>
      </c>
      <c r="AR615">
        <v>16.12</v>
      </c>
      <c r="AS615">
        <v>32.6</v>
      </c>
      <c r="AT615">
        <f t="shared" si="93"/>
        <v>16.48</v>
      </c>
    </row>
    <row r="616" spans="43:46" x14ac:dyDescent="0.25">
      <c r="AQ616">
        <v>254</v>
      </c>
      <c r="AR616">
        <v>16.12</v>
      </c>
      <c r="AS616">
        <v>32.6</v>
      </c>
      <c r="AT616">
        <f t="shared" si="93"/>
        <v>16.48</v>
      </c>
    </row>
    <row r="617" spans="43:46" x14ac:dyDescent="0.25">
      <c r="AQ617">
        <v>255</v>
      </c>
      <c r="AR617">
        <v>16.12</v>
      </c>
      <c r="AS617">
        <v>32.6</v>
      </c>
      <c r="AT617">
        <f t="shared" si="93"/>
        <v>16.48</v>
      </c>
    </row>
    <row r="618" spans="43:46" x14ac:dyDescent="0.25">
      <c r="AQ618">
        <v>256</v>
      </c>
      <c r="AR618">
        <v>16.12</v>
      </c>
      <c r="AS618">
        <v>32.6</v>
      </c>
      <c r="AT618">
        <f t="shared" si="93"/>
        <v>16.48</v>
      </c>
    </row>
    <row r="619" spans="43:46" x14ac:dyDescent="0.25">
      <c r="AQ619">
        <v>257</v>
      </c>
      <c r="AR619">
        <v>16.12</v>
      </c>
      <c r="AS619">
        <v>32.6</v>
      </c>
      <c r="AT619">
        <f t="shared" si="93"/>
        <v>16.48</v>
      </c>
    </row>
    <row r="620" spans="43:46" x14ac:dyDescent="0.25">
      <c r="AQ620">
        <v>258</v>
      </c>
      <c r="AR620">
        <v>16.12</v>
      </c>
      <c r="AS620">
        <v>32.6</v>
      </c>
      <c r="AT620">
        <f t="shared" ref="AT620:AT683" si="94">AS620-AR620</f>
        <v>16.48</v>
      </c>
    </row>
    <row r="621" spans="43:46" x14ac:dyDescent="0.25">
      <c r="AQ621">
        <v>259</v>
      </c>
      <c r="AR621">
        <v>16.12</v>
      </c>
      <c r="AS621">
        <v>32.6</v>
      </c>
      <c r="AT621">
        <f t="shared" si="94"/>
        <v>16.48</v>
      </c>
    </row>
    <row r="622" spans="43:46" x14ac:dyDescent="0.25">
      <c r="AQ622">
        <v>260</v>
      </c>
      <c r="AR622">
        <v>16.12</v>
      </c>
      <c r="AS622">
        <v>32.6</v>
      </c>
      <c r="AT622">
        <f t="shared" si="94"/>
        <v>16.48</v>
      </c>
    </row>
    <row r="623" spans="43:46" x14ac:dyDescent="0.25">
      <c r="AQ623">
        <v>261</v>
      </c>
      <c r="AR623">
        <v>16.12</v>
      </c>
      <c r="AS623">
        <v>32.6</v>
      </c>
      <c r="AT623">
        <f t="shared" si="94"/>
        <v>16.48</v>
      </c>
    </row>
    <row r="624" spans="43:46" x14ac:dyDescent="0.25">
      <c r="AQ624">
        <v>262</v>
      </c>
      <c r="AR624">
        <v>16.12</v>
      </c>
      <c r="AS624">
        <v>32.6</v>
      </c>
      <c r="AT624">
        <f t="shared" si="94"/>
        <v>16.48</v>
      </c>
    </row>
    <row r="625" spans="43:46" x14ac:dyDescent="0.25">
      <c r="AQ625">
        <v>263</v>
      </c>
      <c r="AR625">
        <v>16.12</v>
      </c>
      <c r="AS625">
        <v>32.6</v>
      </c>
      <c r="AT625">
        <f t="shared" si="94"/>
        <v>16.48</v>
      </c>
    </row>
    <row r="626" spans="43:46" x14ac:dyDescent="0.25">
      <c r="AQ626">
        <v>264</v>
      </c>
      <c r="AR626">
        <v>16.12</v>
      </c>
      <c r="AS626">
        <v>32.6</v>
      </c>
      <c r="AT626">
        <f t="shared" si="94"/>
        <v>16.48</v>
      </c>
    </row>
    <row r="627" spans="43:46" x14ac:dyDescent="0.25">
      <c r="AQ627">
        <v>265</v>
      </c>
      <c r="AR627">
        <v>16.12</v>
      </c>
      <c r="AS627">
        <v>32.6</v>
      </c>
      <c r="AT627">
        <f t="shared" si="94"/>
        <v>16.48</v>
      </c>
    </row>
    <row r="628" spans="43:46" x14ac:dyDescent="0.25">
      <c r="AQ628">
        <v>266</v>
      </c>
      <c r="AR628">
        <v>16.12</v>
      </c>
      <c r="AS628">
        <v>32.6</v>
      </c>
      <c r="AT628">
        <f t="shared" si="94"/>
        <v>16.48</v>
      </c>
    </row>
    <row r="629" spans="43:46" x14ac:dyDescent="0.25">
      <c r="AQ629">
        <v>267</v>
      </c>
      <c r="AR629">
        <v>16.12</v>
      </c>
      <c r="AS629">
        <v>32.6</v>
      </c>
      <c r="AT629">
        <f t="shared" si="94"/>
        <v>16.48</v>
      </c>
    </row>
    <row r="630" spans="43:46" x14ac:dyDescent="0.25">
      <c r="AQ630">
        <v>268</v>
      </c>
      <c r="AR630">
        <v>16.12</v>
      </c>
      <c r="AS630">
        <v>32.6</v>
      </c>
      <c r="AT630">
        <f t="shared" si="94"/>
        <v>16.48</v>
      </c>
    </row>
    <row r="631" spans="43:46" x14ac:dyDescent="0.25">
      <c r="AQ631">
        <v>269</v>
      </c>
      <c r="AR631">
        <v>16.12</v>
      </c>
      <c r="AS631">
        <v>32.6</v>
      </c>
      <c r="AT631">
        <f t="shared" si="94"/>
        <v>16.48</v>
      </c>
    </row>
    <row r="632" spans="43:46" x14ac:dyDescent="0.25">
      <c r="AQ632">
        <v>270</v>
      </c>
      <c r="AR632">
        <v>16.12</v>
      </c>
      <c r="AS632">
        <v>32.6</v>
      </c>
      <c r="AT632">
        <f t="shared" si="94"/>
        <v>16.48</v>
      </c>
    </row>
    <row r="633" spans="43:46" x14ac:dyDescent="0.25">
      <c r="AQ633">
        <v>271</v>
      </c>
      <c r="AR633">
        <v>16.12</v>
      </c>
      <c r="AS633">
        <v>32.6</v>
      </c>
      <c r="AT633">
        <f t="shared" si="94"/>
        <v>16.48</v>
      </c>
    </row>
    <row r="634" spans="43:46" x14ac:dyDescent="0.25">
      <c r="AQ634">
        <v>272</v>
      </c>
      <c r="AR634">
        <v>16.12</v>
      </c>
      <c r="AS634">
        <v>32.6</v>
      </c>
      <c r="AT634">
        <f t="shared" si="94"/>
        <v>16.48</v>
      </c>
    </row>
    <row r="635" spans="43:46" x14ac:dyDescent="0.25">
      <c r="AQ635">
        <v>273</v>
      </c>
      <c r="AR635">
        <v>16.12</v>
      </c>
      <c r="AS635">
        <v>32.6</v>
      </c>
      <c r="AT635">
        <f t="shared" si="94"/>
        <v>16.48</v>
      </c>
    </row>
    <row r="636" spans="43:46" x14ac:dyDescent="0.25">
      <c r="AQ636">
        <v>274</v>
      </c>
      <c r="AR636">
        <v>16.12</v>
      </c>
      <c r="AS636">
        <v>32.6</v>
      </c>
      <c r="AT636">
        <f t="shared" si="94"/>
        <v>16.48</v>
      </c>
    </row>
    <row r="637" spans="43:46" x14ac:dyDescent="0.25">
      <c r="AQ637">
        <v>275</v>
      </c>
      <c r="AR637">
        <v>16.12</v>
      </c>
      <c r="AS637">
        <v>32.6</v>
      </c>
      <c r="AT637">
        <f t="shared" si="94"/>
        <v>16.48</v>
      </c>
    </row>
    <row r="638" spans="43:46" x14ac:dyDescent="0.25">
      <c r="AQ638">
        <v>276</v>
      </c>
      <c r="AR638">
        <v>16.12</v>
      </c>
      <c r="AS638">
        <v>32.6</v>
      </c>
      <c r="AT638">
        <f t="shared" si="94"/>
        <v>16.48</v>
      </c>
    </row>
    <row r="639" spans="43:46" x14ac:dyDescent="0.25">
      <c r="AQ639">
        <v>277</v>
      </c>
      <c r="AR639">
        <v>16.12</v>
      </c>
      <c r="AS639">
        <v>32.6</v>
      </c>
      <c r="AT639">
        <f t="shared" si="94"/>
        <v>16.48</v>
      </c>
    </row>
    <row r="640" spans="43:46" x14ac:dyDescent="0.25">
      <c r="AQ640">
        <v>278</v>
      </c>
      <c r="AR640">
        <v>16.12</v>
      </c>
      <c r="AS640">
        <v>32.6</v>
      </c>
      <c r="AT640">
        <f t="shared" si="94"/>
        <v>16.48</v>
      </c>
    </row>
    <row r="641" spans="43:46" x14ac:dyDescent="0.25">
      <c r="AQ641">
        <v>279</v>
      </c>
      <c r="AR641">
        <v>16.12</v>
      </c>
      <c r="AS641">
        <v>32.6</v>
      </c>
      <c r="AT641">
        <f t="shared" si="94"/>
        <v>16.48</v>
      </c>
    </row>
    <row r="642" spans="43:46" x14ac:dyDescent="0.25">
      <c r="AQ642">
        <v>280</v>
      </c>
      <c r="AR642">
        <v>16.12</v>
      </c>
      <c r="AS642">
        <v>32.6</v>
      </c>
      <c r="AT642">
        <f t="shared" si="94"/>
        <v>16.48</v>
      </c>
    </row>
    <row r="643" spans="43:46" x14ac:dyDescent="0.25">
      <c r="AQ643">
        <v>281</v>
      </c>
      <c r="AR643">
        <v>16.12</v>
      </c>
      <c r="AS643">
        <v>32.6</v>
      </c>
      <c r="AT643">
        <f t="shared" si="94"/>
        <v>16.48</v>
      </c>
    </row>
    <row r="644" spans="43:46" x14ac:dyDescent="0.25">
      <c r="AQ644">
        <v>282</v>
      </c>
      <c r="AR644">
        <v>16.12</v>
      </c>
      <c r="AS644">
        <v>32.6</v>
      </c>
      <c r="AT644">
        <f t="shared" si="94"/>
        <v>16.48</v>
      </c>
    </row>
    <row r="645" spans="43:46" x14ac:dyDescent="0.25">
      <c r="AQ645">
        <v>283</v>
      </c>
      <c r="AR645">
        <v>16.12</v>
      </c>
      <c r="AS645">
        <v>32.6</v>
      </c>
      <c r="AT645">
        <f t="shared" si="94"/>
        <v>16.48</v>
      </c>
    </row>
    <row r="646" spans="43:46" x14ac:dyDescent="0.25">
      <c r="AQ646">
        <v>284</v>
      </c>
      <c r="AR646">
        <v>16.12</v>
      </c>
      <c r="AS646">
        <v>32.6</v>
      </c>
      <c r="AT646">
        <f t="shared" si="94"/>
        <v>16.48</v>
      </c>
    </row>
    <row r="647" spans="43:46" x14ac:dyDescent="0.25">
      <c r="AQ647">
        <v>285</v>
      </c>
      <c r="AR647">
        <v>16.12</v>
      </c>
      <c r="AS647">
        <v>32.6</v>
      </c>
      <c r="AT647">
        <f t="shared" si="94"/>
        <v>16.48</v>
      </c>
    </row>
    <row r="648" spans="43:46" x14ac:dyDescent="0.25">
      <c r="AQ648">
        <v>286</v>
      </c>
      <c r="AR648">
        <v>16.12</v>
      </c>
      <c r="AS648">
        <v>32.6</v>
      </c>
      <c r="AT648">
        <f t="shared" si="94"/>
        <v>16.48</v>
      </c>
    </row>
    <row r="649" spans="43:46" x14ac:dyDescent="0.25">
      <c r="AQ649">
        <v>287</v>
      </c>
      <c r="AR649">
        <v>16.12</v>
      </c>
      <c r="AS649">
        <v>32.6</v>
      </c>
      <c r="AT649">
        <f t="shared" si="94"/>
        <v>16.48</v>
      </c>
    </row>
    <row r="650" spans="43:46" x14ac:dyDescent="0.25">
      <c r="AQ650">
        <v>288</v>
      </c>
      <c r="AR650">
        <v>16.12</v>
      </c>
      <c r="AS650">
        <v>32.6</v>
      </c>
      <c r="AT650">
        <f t="shared" si="94"/>
        <v>16.48</v>
      </c>
    </row>
    <row r="651" spans="43:46" x14ac:dyDescent="0.25">
      <c r="AQ651">
        <v>289</v>
      </c>
      <c r="AR651">
        <v>16.12</v>
      </c>
      <c r="AS651">
        <v>32.6</v>
      </c>
      <c r="AT651">
        <f t="shared" si="94"/>
        <v>16.48</v>
      </c>
    </row>
    <row r="652" spans="43:46" x14ac:dyDescent="0.25">
      <c r="AQ652">
        <v>290</v>
      </c>
      <c r="AR652">
        <v>16.12</v>
      </c>
      <c r="AS652">
        <v>32.6</v>
      </c>
      <c r="AT652">
        <f t="shared" si="94"/>
        <v>16.48</v>
      </c>
    </row>
    <row r="653" spans="43:46" x14ac:dyDescent="0.25">
      <c r="AQ653">
        <v>291</v>
      </c>
      <c r="AR653">
        <v>16.12</v>
      </c>
      <c r="AS653">
        <v>32.6</v>
      </c>
      <c r="AT653">
        <f t="shared" si="94"/>
        <v>16.48</v>
      </c>
    </row>
    <row r="654" spans="43:46" x14ac:dyDescent="0.25">
      <c r="AQ654">
        <v>292</v>
      </c>
      <c r="AR654">
        <v>16.12</v>
      </c>
      <c r="AS654">
        <v>32.6</v>
      </c>
      <c r="AT654">
        <f t="shared" si="94"/>
        <v>16.48</v>
      </c>
    </row>
    <row r="655" spans="43:46" x14ac:dyDescent="0.25">
      <c r="AQ655">
        <v>293</v>
      </c>
      <c r="AR655">
        <v>16.12</v>
      </c>
      <c r="AS655">
        <v>32.6</v>
      </c>
      <c r="AT655">
        <f t="shared" si="94"/>
        <v>16.48</v>
      </c>
    </row>
    <row r="656" spans="43:46" x14ac:dyDescent="0.25">
      <c r="AQ656">
        <v>294</v>
      </c>
      <c r="AR656">
        <v>16.12</v>
      </c>
      <c r="AS656">
        <v>32.6</v>
      </c>
      <c r="AT656">
        <f t="shared" si="94"/>
        <v>16.48</v>
      </c>
    </row>
    <row r="657" spans="43:46" x14ac:dyDescent="0.25">
      <c r="AQ657">
        <v>295</v>
      </c>
      <c r="AR657">
        <v>16.12</v>
      </c>
      <c r="AS657">
        <v>32.6</v>
      </c>
      <c r="AT657">
        <f t="shared" si="94"/>
        <v>16.48</v>
      </c>
    </row>
    <row r="658" spans="43:46" x14ac:dyDescent="0.25">
      <c r="AQ658">
        <v>296</v>
      </c>
      <c r="AR658">
        <v>16.12</v>
      </c>
      <c r="AS658">
        <v>32.6</v>
      </c>
      <c r="AT658">
        <f t="shared" si="94"/>
        <v>16.48</v>
      </c>
    </row>
    <row r="659" spans="43:46" x14ac:dyDescent="0.25">
      <c r="AQ659">
        <v>297</v>
      </c>
      <c r="AR659">
        <v>16.12</v>
      </c>
      <c r="AS659">
        <v>32.6</v>
      </c>
      <c r="AT659">
        <f t="shared" si="94"/>
        <v>16.48</v>
      </c>
    </row>
    <row r="660" spans="43:46" x14ac:dyDescent="0.25">
      <c r="AQ660">
        <v>298</v>
      </c>
      <c r="AR660">
        <v>16.12</v>
      </c>
      <c r="AS660">
        <v>32.6</v>
      </c>
      <c r="AT660">
        <f t="shared" si="94"/>
        <v>16.48</v>
      </c>
    </row>
    <row r="661" spans="43:46" x14ac:dyDescent="0.25">
      <c r="AQ661">
        <v>299</v>
      </c>
      <c r="AR661">
        <v>16.12</v>
      </c>
      <c r="AS661">
        <v>32.6</v>
      </c>
      <c r="AT661">
        <f t="shared" si="94"/>
        <v>16.48</v>
      </c>
    </row>
    <row r="662" spans="43:46" x14ac:dyDescent="0.25">
      <c r="AQ662">
        <v>300</v>
      </c>
      <c r="AR662">
        <v>16.12</v>
      </c>
      <c r="AS662">
        <v>32.6</v>
      </c>
      <c r="AT662">
        <f t="shared" si="94"/>
        <v>16.48</v>
      </c>
    </row>
    <row r="663" spans="43:46" x14ac:dyDescent="0.25">
      <c r="AQ663">
        <v>301</v>
      </c>
      <c r="AR663">
        <v>16.12</v>
      </c>
      <c r="AS663">
        <v>32.6</v>
      </c>
      <c r="AT663">
        <f t="shared" si="94"/>
        <v>16.48</v>
      </c>
    </row>
    <row r="664" spans="43:46" x14ac:dyDescent="0.25">
      <c r="AQ664">
        <v>302</v>
      </c>
      <c r="AR664">
        <v>16.12</v>
      </c>
      <c r="AS664">
        <v>32.6</v>
      </c>
      <c r="AT664">
        <f t="shared" si="94"/>
        <v>16.48</v>
      </c>
    </row>
    <row r="665" spans="43:46" x14ac:dyDescent="0.25">
      <c r="AQ665">
        <v>303</v>
      </c>
      <c r="AR665">
        <v>16.12</v>
      </c>
      <c r="AS665">
        <v>32.6</v>
      </c>
      <c r="AT665">
        <f t="shared" si="94"/>
        <v>16.48</v>
      </c>
    </row>
    <row r="666" spans="43:46" x14ac:dyDescent="0.25">
      <c r="AQ666">
        <v>304</v>
      </c>
      <c r="AR666">
        <v>16.12</v>
      </c>
      <c r="AS666">
        <v>32.6</v>
      </c>
      <c r="AT666">
        <f t="shared" si="94"/>
        <v>16.48</v>
      </c>
    </row>
    <row r="667" spans="43:46" x14ac:dyDescent="0.25">
      <c r="AQ667">
        <v>305</v>
      </c>
      <c r="AR667">
        <v>16.12</v>
      </c>
      <c r="AS667">
        <v>32.6</v>
      </c>
      <c r="AT667">
        <f t="shared" si="94"/>
        <v>16.48</v>
      </c>
    </row>
    <row r="668" spans="43:46" x14ac:dyDescent="0.25">
      <c r="AQ668">
        <v>306</v>
      </c>
      <c r="AR668">
        <v>16.12</v>
      </c>
      <c r="AS668">
        <v>32.6</v>
      </c>
      <c r="AT668">
        <f t="shared" si="94"/>
        <v>16.48</v>
      </c>
    </row>
    <row r="669" spans="43:46" x14ac:dyDescent="0.25">
      <c r="AQ669">
        <v>307</v>
      </c>
      <c r="AR669">
        <v>16.12</v>
      </c>
      <c r="AS669">
        <v>32.6</v>
      </c>
      <c r="AT669">
        <f t="shared" si="94"/>
        <v>16.48</v>
      </c>
    </row>
    <row r="670" spans="43:46" x14ac:dyDescent="0.25">
      <c r="AQ670">
        <v>308</v>
      </c>
      <c r="AR670">
        <v>16.12</v>
      </c>
      <c r="AS670">
        <v>32.6</v>
      </c>
      <c r="AT670">
        <f t="shared" si="94"/>
        <v>16.48</v>
      </c>
    </row>
    <row r="671" spans="43:46" x14ac:dyDescent="0.25">
      <c r="AQ671">
        <v>309</v>
      </c>
      <c r="AR671">
        <v>16.12</v>
      </c>
      <c r="AS671">
        <v>32.6</v>
      </c>
      <c r="AT671">
        <f t="shared" si="94"/>
        <v>16.48</v>
      </c>
    </row>
    <row r="672" spans="43:46" x14ac:dyDescent="0.25">
      <c r="AQ672">
        <v>310</v>
      </c>
      <c r="AR672">
        <v>16.12</v>
      </c>
      <c r="AS672">
        <v>32.6</v>
      </c>
      <c r="AT672">
        <f t="shared" si="94"/>
        <v>16.48</v>
      </c>
    </row>
    <row r="673" spans="43:46" x14ac:dyDescent="0.25">
      <c r="AQ673">
        <v>311</v>
      </c>
      <c r="AR673">
        <v>16.12</v>
      </c>
      <c r="AS673">
        <v>32.6</v>
      </c>
      <c r="AT673">
        <f t="shared" si="94"/>
        <v>16.48</v>
      </c>
    </row>
    <row r="674" spans="43:46" x14ac:dyDescent="0.25">
      <c r="AQ674">
        <v>312</v>
      </c>
      <c r="AR674">
        <v>16.12</v>
      </c>
      <c r="AS674">
        <v>32.6</v>
      </c>
      <c r="AT674">
        <f t="shared" si="94"/>
        <v>16.48</v>
      </c>
    </row>
    <row r="675" spans="43:46" x14ac:dyDescent="0.25">
      <c r="AQ675">
        <v>313</v>
      </c>
      <c r="AR675">
        <v>16.12</v>
      </c>
      <c r="AS675">
        <v>32.6</v>
      </c>
      <c r="AT675">
        <f t="shared" si="94"/>
        <v>16.48</v>
      </c>
    </row>
    <row r="676" spans="43:46" x14ac:dyDescent="0.25">
      <c r="AQ676">
        <v>314</v>
      </c>
      <c r="AR676">
        <v>16.12</v>
      </c>
      <c r="AS676">
        <v>32.6</v>
      </c>
      <c r="AT676">
        <f t="shared" si="94"/>
        <v>16.48</v>
      </c>
    </row>
    <row r="677" spans="43:46" x14ac:dyDescent="0.25">
      <c r="AQ677">
        <v>315</v>
      </c>
      <c r="AR677">
        <v>16.12</v>
      </c>
      <c r="AS677">
        <v>32.6</v>
      </c>
      <c r="AT677">
        <f t="shared" si="94"/>
        <v>16.48</v>
      </c>
    </row>
    <row r="678" spans="43:46" x14ac:dyDescent="0.25">
      <c r="AQ678">
        <v>316</v>
      </c>
      <c r="AR678">
        <v>16.12</v>
      </c>
      <c r="AS678">
        <v>32.6</v>
      </c>
      <c r="AT678">
        <f t="shared" si="94"/>
        <v>16.48</v>
      </c>
    </row>
    <row r="679" spans="43:46" x14ac:dyDescent="0.25">
      <c r="AQ679">
        <v>317</v>
      </c>
      <c r="AR679">
        <v>16.12</v>
      </c>
      <c r="AS679">
        <v>32.6</v>
      </c>
      <c r="AT679">
        <f t="shared" si="94"/>
        <v>16.48</v>
      </c>
    </row>
    <row r="680" spans="43:46" x14ac:dyDescent="0.25">
      <c r="AQ680">
        <v>318</v>
      </c>
      <c r="AR680">
        <v>16.12</v>
      </c>
      <c r="AS680">
        <v>32.6</v>
      </c>
      <c r="AT680">
        <f t="shared" si="94"/>
        <v>16.48</v>
      </c>
    </row>
    <row r="681" spans="43:46" x14ac:dyDescent="0.25">
      <c r="AQ681">
        <v>319</v>
      </c>
      <c r="AR681">
        <v>16.12</v>
      </c>
      <c r="AS681">
        <v>32.6</v>
      </c>
      <c r="AT681">
        <f t="shared" si="94"/>
        <v>16.48</v>
      </c>
    </row>
    <row r="682" spans="43:46" x14ac:dyDescent="0.25">
      <c r="AQ682">
        <v>320</v>
      </c>
      <c r="AR682">
        <v>16.12</v>
      </c>
      <c r="AS682">
        <v>32.6</v>
      </c>
      <c r="AT682">
        <f t="shared" si="94"/>
        <v>16.48</v>
      </c>
    </row>
    <row r="683" spans="43:46" x14ac:dyDescent="0.25">
      <c r="AQ683">
        <v>321</v>
      </c>
      <c r="AR683">
        <v>16.12</v>
      </c>
      <c r="AS683">
        <v>32.6</v>
      </c>
      <c r="AT683">
        <f t="shared" si="94"/>
        <v>16.48</v>
      </c>
    </row>
    <row r="684" spans="43:46" x14ac:dyDescent="0.25">
      <c r="AQ684">
        <v>322</v>
      </c>
      <c r="AR684">
        <v>16.12</v>
      </c>
      <c r="AS684">
        <v>32.6</v>
      </c>
      <c r="AT684">
        <f t="shared" ref="AT684:AT722" si="95">AS684-AR684</f>
        <v>16.48</v>
      </c>
    </row>
    <row r="685" spans="43:46" x14ac:dyDescent="0.25">
      <c r="AQ685">
        <v>323</v>
      </c>
      <c r="AR685">
        <v>16.12</v>
      </c>
      <c r="AS685">
        <v>32.6</v>
      </c>
      <c r="AT685">
        <f t="shared" si="95"/>
        <v>16.48</v>
      </c>
    </row>
    <row r="686" spans="43:46" x14ac:dyDescent="0.25">
      <c r="AQ686">
        <v>324</v>
      </c>
      <c r="AR686">
        <v>16.12</v>
      </c>
      <c r="AS686">
        <v>32.6</v>
      </c>
      <c r="AT686">
        <f t="shared" si="95"/>
        <v>16.48</v>
      </c>
    </row>
    <row r="687" spans="43:46" x14ac:dyDescent="0.25">
      <c r="AQ687">
        <v>325</v>
      </c>
      <c r="AR687">
        <v>16.12</v>
      </c>
      <c r="AS687">
        <v>32.6</v>
      </c>
      <c r="AT687">
        <f t="shared" si="95"/>
        <v>16.48</v>
      </c>
    </row>
    <row r="688" spans="43:46" x14ac:dyDescent="0.25">
      <c r="AQ688">
        <v>326</v>
      </c>
      <c r="AR688">
        <v>16.12</v>
      </c>
      <c r="AS688">
        <v>32.6</v>
      </c>
      <c r="AT688">
        <f t="shared" si="95"/>
        <v>16.48</v>
      </c>
    </row>
    <row r="689" spans="43:46" x14ac:dyDescent="0.25">
      <c r="AQ689">
        <v>327</v>
      </c>
      <c r="AR689">
        <v>16.12</v>
      </c>
      <c r="AS689">
        <v>32.6</v>
      </c>
      <c r="AT689">
        <f t="shared" si="95"/>
        <v>16.48</v>
      </c>
    </row>
    <row r="690" spans="43:46" x14ac:dyDescent="0.25">
      <c r="AQ690">
        <v>328</v>
      </c>
      <c r="AR690">
        <v>16.12</v>
      </c>
      <c r="AS690">
        <v>32.6</v>
      </c>
      <c r="AT690">
        <f t="shared" si="95"/>
        <v>16.48</v>
      </c>
    </row>
    <row r="691" spans="43:46" x14ac:dyDescent="0.25">
      <c r="AQ691">
        <v>329</v>
      </c>
      <c r="AR691">
        <v>16.12</v>
      </c>
      <c r="AS691">
        <v>32.6</v>
      </c>
      <c r="AT691">
        <f t="shared" si="95"/>
        <v>16.48</v>
      </c>
    </row>
    <row r="692" spans="43:46" x14ac:dyDescent="0.25">
      <c r="AQ692">
        <v>330</v>
      </c>
      <c r="AR692">
        <v>16.12</v>
      </c>
      <c r="AS692">
        <v>32.6</v>
      </c>
      <c r="AT692">
        <f t="shared" si="95"/>
        <v>16.48</v>
      </c>
    </row>
    <row r="693" spans="43:46" x14ac:dyDescent="0.25">
      <c r="AQ693">
        <v>331</v>
      </c>
      <c r="AR693">
        <v>16.12</v>
      </c>
      <c r="AS693">
        <v>32.6</v>
      </c>
      <c r="AT693">
        <f t="shared" si="95"/>
        <v>16.48</v>
      </c>
    </row>
    <row r="694" spans="43:46" x14ac:dyDescent="0.25">
      <c r="AQ694">
        <v>332</v>
      </c>
      <c r="AR694">
        <v>16.12</v>
      </c>
      <c r="AS694">
        <v>32.6</v>
      </c>
      <c r="AT694">
        <f t="shared" si="95"/>
        <v>16.48</v>
      </c>
    </row>
    <row r="695" spans="43:46" x14ac:dyDescent="0.25">
      <c r="AQ695">
        <v>333</v>
      </c>
      <c r="AR695">
        <v>16.12</v>
      </c>
      <c r="AS695">
        <v>32.6</v>
      </c>
      <c r="AT695">
        <f t="shared" si="95"/>
        <v>16.48</v>
      </c>
    </row>
    <row r="696" spans="43:46" x14ac:dyDescent="0.25">
      <c r="AQ696">
        <v>334</v>
      </c>
      <c r="AR696">
        <v>16.12</v>
      </c>
      <c r="AS696">
        <v>32.6</v>
      </c>
      <c r="AT696">
        <f t="shared" si="95"/>
        <v>16.48</v>
      </c>
    </row>
    <row r="697" spans="43:46" x14ac:dyDescent="0.25">
      <c r="AQ697">
        <v>335</v>
      </c>
      <c r="AR697">
        <v>16.12</v>
      </c>
      <c r="AS697">
        <v>32.6</v>
      </c>
      <c r="AT697">
        <f t="shared" si="95"/>
        <v>16.48</v>
      </c>
    </row>
    <row r="698" spans="43:46" x14ac:dyDescent="0.25">
      <c r="AQ698">
        <v>336</v>
      </c>
      <c r="AR698">
        <v>16.12</v>
      </c>
      <c r="AS698">
        <v>32.6</v>
      </c>
      <c r="AT698">
        <f t="shared" si="95"/>
        <v>16.48</v>
      </c>
    </row>
    <row r="699" spans="43:46" x14ac:dyDescent="0.25">
      <c r="AQ699">
        <v>337</v>
      </c>
      <c r="AR699">
        <v>16.12</v>
      </c>
      <c r="AS699">
        <v>32.6</v>
      </c>
      <c r="AT699">
        <f t="shared" si="95"/>
        <v>16.48</v>
      </c>
    </row>
    <row r="700" spans="43:46" x14ac:dyDescent="0.25">
      <c r="AQ700">
        <v>338</v>
      </c>
      <c r="AR700">
        <v>16.12</v>
      </c>
      <c r="AS700">
        <v>32.6</v>
      </c>
      <c r="AT700">
        <f t="shared" si="95"/>
        <v>16.48</v>
      </c>
    </row>
    <row r="701" spans="43:46" x14ac:dyDescent="0.25">
      <c r="AQ701">
        <v>339</v>
      </c>
      <c r="AR701">
        <v>16.12</v>
      </c>
      <c r="AS701">
        <v>32.6</v>
      </c>
      <c r="AT701">
        <f t="shared" si="95"/>
        <v>16.48</v>
      </c>
    </row>
    <row r="702" spans="43:46" x14ac:dyDescent="0.25">
      <c r="AQ702">
        <v>340</v>
      </c>
      <c r="AR702">
        <v>16.12</v>
      </c>
      <c r="AS702">
        <v>32.6</v>
      </c>
      <c r="AT702">
        <f t="shared" si="95"/>
        <v>16.48</v>
      </c>
    </row>
    <row r="703" spans="43:46" x14ac:dyDescent="0.25">
      <c r="AQ703">
        <v>341</v>
      </c>
      <c r="AR703">
        <v>16.12</v>
      </c>
      <c r="AS703">
        <v>32.6</v>
      </c>
      <c r="AT703">
        <f t="shared" si="95"/>
        <v>16.48</v>
      </c>
    </row>
    <row r="704" spans="43:46" x14ac:dyDescent="0.25">
      <c r="AQ704">
        <v>342</v>
      </c>
      <c r="AR704">
        <v>16.12</v>
      </c>
      <c r="AS704">
        <v>32.6</v>
      </c>
      <c r="AT704">
        <f t="shared" si="95"/>
        <v>16.48</v>
      </c>
    </row>
    <row r="705" spans="43:46" x14ac:dyDescent="0.25">
      <c r="AQ705">
        <v>343</v>
      </c>
      <c r="AR705">
        <v>16.12</v>
      </c>
      <c r="AS705">
        <v>32.6</v>
      </c>
      <c r="AT705">
        <f t="shared" si="95"/>
        <v>16.48</v>
      </c>
    </row>
    <row r="706" spans="43:46" x14ac:dyDescent="0.25">
      <c r="AQ706">
        <v>344</v>
      </c>
      <c r="AR706">
        <v>16.12</v>
      </c>
      <c r="AS706">
        <v>32.6</v>
      </c>
      <c r="AT706">
        <f t="shared" si="95"/>
        <v>16.48</v>
      </c>
    </row>
    <row r="707" spans="43:46" x14ac:dyDescent="0.25">
      <c r="AQ707">
        <v>345</v>
      </c>
      <c r="AR707">
        <v>16.12</v>
      </c>
      <c r="AS707">
        <v>32.6</v>
      </c>
      <c r="AT707">
        <f t="shared" si="95"/>
        <v>16.48</v>
      </c>
    </row>
    <row r="708" spans="43:46" x14ac:dyDescent="0.25">
      <c r="AQ708">
        <v>346</v>
      </c>
      <c r="AR708">
        <v>16.12</v>
      </c>
      <c r="AS708">
        <v>32.6</v>
      </c>
      <c r="AT708">
        <f t="shared" si="95"/>
        <v>16.48</v>
      </c>
    </row>
    <row r="709" spans="43:46" x14ac:dyDescent="0.25">
      <c r="AQ709">
        <v>347</v>
      </c>
      <c r="AR709">
        <v>16.12</v>
      </c>
      <c r="AS709">
        <v>32.6</v>
      </c>
      <c r="AT709">
        <f t="shared" si="95"/>
        <v>16.48</v>
      </c>
    </row>
    <row r="710" spans="43:46" x14ac:dyDescent="0.25">
      <c r="AQ710">
        <v>348</v>
      </c>
      <c r="AR710">
        <v>16.12</v>
      </c>
      <c r="AS710">
        <v>32.6</v>
      </c>
      <c r="AT710">
        <f t="shared" si="95"/>
        <v>16.48</v>
      </c>
    </row>
    <row r="711" spans="43:46" x14ac:dyDescent="0.25">
      <c r="AQ711">
        <v>349</v>
      </c>
      <c r="AR711">
        <v>16.12</v>
      </c>
      <c r="AS711">
        <v>32.6</v>
      </c>
      <c r="AT711">
        <f t="shared" si="95"/>
        <v>16.48</v>
      </c>
    </row>
    <row r="712" spans="43:46" x14ac:dyDescent="0.25">
      <c r="AQ712">
        <v>350</v>
      </c>
      <c r="AR712">
        <v>16.12</v>
      </c>
      <c r="AS712">
        <v>32.6</v>
      </c>
      <c r="AT712">
        <f t="shared" si="95"/>
        <v>16.48</v>
      </c>
    </row>
    <row r="713" spans="43:46" x14ac:dyDescent="0.25">
      <c r="AQ713">
        <v>351</v>
      </c>
      <c r="AR713">
        <v>16.12</v>
      </c>
      <c r="AS713">
        <v>32.6</v>
      </c>
      <c r="AT713">
        <f t="shared" si="95"/>
        <v>16.48</v>
      </c>
    </row>
    <row r="714" spans="43:46" x14ac:dyDescent="0.25">
      <c r="AQ714">
        <v>352</v>
      </c>
      <c r="AR714">
        <v>16.12</v>
      </c>
      <c r="AS714">
        <v>32.6</v>
      </c>
      <c r="AT714">
        <f t="shared" si="95"/>
        <v>16.48</v>
      </c>
    </row>
    <row r="715" spans="43:46" x14ac:dyDescent="0.25">
      <c r="AQ715">
        <v>353</v>
      </c>
      <c r="AR715">
        <v>16.12</v>
      </c>
      <c r="AS715">
        <v>32.6</v>
      </c>
      <c r="AT715">
        <f t="shared" si="95"/>
        <v>16.48</v>
      </c>
    </row>
    <row r="716" spans="43:46" x14ac:dyDescent="0.25">
      <c r="AQ716">
        <v>354</v>
      </c>
      <c r="AR716">
        <v>16.12</v>
      </c>
      <c r="AS716">
        <v>32.6</v>
      </c>
      <c r="AT716">
        <f t="shared" si="95"/>
        <v>16.48</v>
      </c>
    </row>
    <row r="717" spans="43:46" x14ac:dyDescent="0.25">
      <c r="AQ717">
        <v>355</v>
      </c>
      <c r="AR717">
        <v>16.12</v>
      </c>
      <c r="AS717">
        <v>32.6</v>
      </c>
      <c r="AT717">
        <f t="shared" si="95"/>
        <v>16.48</v>
      </c>
    </row>
    <row r="718" spans="43:46" x14ac:dyDescent="0.25">
      <c r="AQ718">
        <v>356</v>
      </c>
      <c r="AR718">
        <v>16.12</v>
      </c>
      <c r="AS718">
        <v>32.6</v>
      </c>
      <c r="AT718">
        <f t="shared" si="95"/>
        <v>16.48</v>
      </c>
    </row>
    <row r="719" spans="43:46" x14ac:dyDescent="0.25">
      <c r="AQ719">
        <v>357</v>
      </c>
      <c r="AR719">
        <v>16.12</v>
      </c>
      <c r="AS719">
        <v>32.6</v>
      </c>
      <c r="AT719">
        <f t="shared" si="95"/>
        <v>16.48</v>
      </c>
    </row>
    <row r="720" spans="43:46" x14ac:dyDescent="0.25">
      <c r="AQ720">
        <v>358</v>
      </c>
      <c r="AR720">
        <v>16.12</v>
      </c>
      <c r="AS720">
        <v>32.6</v>
      </c>
      <c r="AT720">
        <f t="shared" si="95"/>
        <v>16.48</v>
      </c>
    </row>
    <row r="721" spans="42:46" x14ac:dyDescent="0.25">
      <c r="AQ721">
        <v>359</v>
      </c>
      <c r="AR721">
        <v>16.12</v>
      </c>
      <c r="AS721">
        <v>32.6</v>
      </c>
      <c r="AT721">
        <f t="shared" si="95"/>
        <v>16.48</v>
      </c>
    </row>
    <row r="722" spans="42:46" x14ac:dyDescent="0.25">
      <c r="AQ722">
        <v>360</v>
      </c>
      <c r="AR722">
        <v>16.12</v>
      </c>
      <c r="AS722">
        <v>32.6</v>
      </c>
      <c r="AT722">
        <f t="shared" si="95"/>
        <v>16.48</v>
      </c>
    </row>
    <row r="723" spans="42:46" x14ac:dyDescent="0.25">
      <c r="AP723" t="s">
        <v>124</v>
      </c>
      <c r="AQ723">
        <v>1</v>
      </c>
      <c r="AR723">
        <v>40.200000000000003</v>
      </c>
      <c r="AS723">
        <v>32.6</v>
      </c>
      <c r="AT723">
        <f>AS723-AR723</f>
        <v>-7.6000000000000014</v>
      </c>
    </row>
    <row r="724" spans="42:46" x14ac:dyDescent="0.25">
      <c r="AQ724">
        <v>2</v>
      </c>
      <c r="AR724">
        <v>40.200000000000003</v>
      </c>
      <c r="AS724">
        <v>32.6</v>
      </c>
      <c r="AT724">
        <f t="shared" ref="AT724:AT787" si="96">AS724-AR724</f>
        <v>-7.6000000000000014</v>
      </c>
    </row>
    <row r="725" spans="42:46" x14ac:dyDescent="0.25">
      <c r="AQ725">
        <v>3</v>
      </c>
      <c r="AR725">
        <v>40.200000000000003</v>
      </c>
      <c r="AS725">
        <v>32.6</v>
      </c>
      <c r="AT725">
        <f t="shared" si="96"/>
        <v>-7.6000000000000014</v>
      </c>
    </row>
    <row r="726" spans="42:46" x14ac:dyDescent="0.25">
      <c r="AQ726">
        <v>4</v>
      </c>
      <c r="AR726">
        <v>40.200000000000003</v>
      </c>
      <c r="AS726">
        <v>32.6</v>
      </c>
      <c r="AT726">
        <f t="shared" si="96"/>
        <v>-7.6000000000000014</v>
      </c>
    </row>
    <row r="727" spans="42:46" x14ac:dyDescent="0.25">
      <c r="AQ727">
        <v>5</v>
      </c>
      <c r="AR727">
        <v>40.200000000000003</v>
      </c>
      <c r="AS727">
        <v>32.6</v>
      </c>
      <c r="AT727">
        <f t="shared" si="96"/>
        <v>-7.6000000000000014</v>
      </c>
    </row>
    <row r="728" spans="42:46" x14ac:dyDescent="0.25">
      <c r="AQ728">
        <v>6</v>
      </c>
      <c r="AR728">
        <v>40.200000000000003</v>
      </c>
      <c r="AS728">
        <v>32.6</v>
      </c>
      <c r="AT728">
        <f t="shared" si="96"/>
        <v>-7.6000000000000014</v>
      </c>
    </row>
    <row r="729" spans="42:46" x14ac:dyDescent="0.25">
      <c r="AQ729">
        <v>7</v>
      </c>
      <c r="AR729">
        <v>40.200000000000003</v>
      </c>
      <c r="AS729">
        <v>32.6</v>
      </c>
      <c r="AT729">
        <f t="shared" si="96"/>
        <v>-7.6000000000000014</v>
      </c>
    </row>
    <row r="730" spans="42:46" x14ac:dyDescent="0.25">
      <c r="AQ730">
        <v>8</v>
      </c>
      <c r="AR730">
        <v>40.200000000000003</v>
      </c>
      <c r="AS730">
        <v>32.6</v>
      </c>
      <c r="AT730">
        <f t="shared" si="96"/>
        <v>-7.6000000000000014</v>
      </c>
    </row>
    <row r="731" spans="42:46" x14ac:dyDescent="0.25">
      <c r="AQ731">
        <v>9</v>
      </c>
      <c r="AR731">
        <v>40.200000000000003</v>
      </c>
      <c r="AS731">
        <v>32.6</v>
      </c>
      <c r="AT731">
        <f t="shared" si="96"/>
        <v>-7.6000000000000014</v>
      </c>
    </row>
    <row r="732" spans="42:46" x14ac:dyDescent="0.25">
      <c r="AQ732">
        <v>10</v>
      </c>
      <c r="AR732">
        <v>40.200000000000003</v>
      </c>
      <c r="AS732">
        <v>32.6</v>
      </c>
      <c r="AT732">
        <f t="shared" si="96"/>
        <v>-7.6000000000000014</v>
      </c>
    </row>
    <row r="733" spans="42:46" x14ac:dyDescent="0.25">
      <c r="AQ733">
        <v>11</v>
      </c>
      <c r="AR733">
        <v>40.200000000000003</v>
      </c>
      <c r="AS733">
        <v>32.6</v>
      </c>
      <c r="AT733">
        <f t="shared" si="96"/>
        <v>-7.6000000000000014</v>
      </c>
    </row>
    <row r="734" spans="42:46" x14ac:dyDescent="0.25">
      <c r="AQ734">
        <v>12</v>
      </c>
      <c r="AR734">
        <v>40.200000000000003</v>
      </c>
      <c r="AS734">
        <v>32.6</v>
      </c>
      <c r="AT734">
        <f t="shared" si="96"/>
        <v>-7.6000000000000014</v>
      </c>
    </row>
    <row r="735" spans="42:46" x14ac:dyDescent="0.25">
      <c r="AQ735">
        <v>13</v>
      </c>
      <c r="AR735">
        <v>40.200000000000003</v>
      </c>
      <c r="AS735">
        <v>32.6</v>
      </c>
      <c r="AT735">
        <f t="shared" si="96"/>
        <v>-7.6000000000000014</v>
      </c>
    </row>
    <row r="736" spans="42:46" x14ac:dyDescent="0.25">
      <c r="AQ736">
        <v>14</v>
      </c>
      <c r="AR736">
        <v>40.200000000000003</v>
      </c>
      <c r="AS736">
        <v>32.6</v>
      </c>
      <c r="AT736">
        <f t="shared" si="96"/>
        <v>-7.6000000000000014</v>
      </c>
    </row>
    <row r="737" spans="43:46" x14ac:dyDescent="0.25">
      <c r="AQ737">
        <v>15</v>
      </c>
      <c r="AR737">
        <v>40.200000000000003</v>
      </c>
      <c r="AS737">
        <v>32.6</v>
      </c>
      <c r="AT737">
        <f t="shared" si="96"/>
        <v>-7.6000000000000014</v>
      </c>
    </row>
    <row r="738" spans="43:46" x14ac:dyDescent="0.25">
      <c r="AQ738">
        <v>16</v>
      </c>
      <c r="AR738">
        <v>40.200000000000003</v>
      </c>
      <c r="AS738">
        <v>32.6</v>
      </c>
      <c r="AT738">
        <f t="shared" si="96"/>
        <v>-7.6000000000000014</v>
      </c>
    </row>
    <row r="739" spans="43:46" x14ac:dyDescent="0.25">
      <c r="AQ739">
        <v>17</v>
      </c>
      <c r="AR739">
        <v>40.200000000000003</v>
      </c>
      <c r="AS739">
        <v>32.6</v>
      </c>
      <c r="AT739">
        <f t="shared" si="96"/>
        <v>-7.6000000000000014</v>
      </c>
    </row>
    <row r="740" spans="43:46" x14ac:dyDescent="0.25">
      <c r="AQ740">
        <v>18</v>
      </c>
      <c r="AR740">
        <v>40.200000000000003</v>
      </c>
      <c r="AS740">
        <v>32.6</v>
      </c>
      <c r="AT740">
        <f t="shared" si="96"/>
        <v>-7.6000000000000014</v>
      </c>
    </row>
    <row r="741" spans="43:46" x14ac:dyDescent="0.25">
      <c r="AQ741">
        <v>19</v>
      </c>
      <c r="AR741">
        <v>40.200000000000003</v>
      </c>
      <c r="AS741">
        <v>32.6</v>
      </c>
      <c r="AT741">
        <f t="shared" si="96"/>
        <v>-7.6000000000000014</v>
      </c>
    </row>
    <row r="742" spans="43:46" x14ac:dyDescent="0.25">
      <c r="AQ742">
        <v>20</v>
      </c>
      <c r="AR742">
        <v>40.200000000000003</v>
      </c>
      <c r="AS742">
        <v>32.6</v>
      </c>
      <c r="AT742">
        <f t="shared" si="96"/>
        <v>-7.6000000000000014</v>
      </c>
    </row>
    <row r="743" spans="43:46" x14ac:dyDescent="0.25">
      <c r="AQ743">
        <v>21</v>
      </c>
      <c r="AR743">
        <v>40.200000000000003</v>
      </c>
      <c r="AS743">
        <v>32.6</v>
      </c>
      <c r="AT743">
        <f t="shared" si="96"/>
        <v>-7.6000000000000014</v>
      </c>
    </row>
    <row r="744" spans="43:46" x14ac:dyDescent="0.25">
      <c r="AQ744">
        <v>22</v>
      </c>
      <c r="AR744">
        <v>40.200000000000003</v>
      </c>
      <c r="AS744">
        <v>32.6</v>
      </c>
      <c r="AT744">
        <f t="shared" si="96"/>
        <v>-7.6000000000000014</v>
      </c>
    </row>
    <row r="745" spans="43:46" x14ac:dyDescent="0.25">
      <c r="AQ745">
        <v>23</v>
      </c>
      <c r="AR745">
        <v>40.200000000000003</v>
      </c>
      <c r="AS745">
        <v>32.6</v>
      </c>
      <c r="AT745">
        <f t="shared" si="96"/>
        <v>-7.6000000000000014</v>
      </c>
    </row>
    <row r="746" spans="43:46" x14ac:dyDescent="0.25">
      <c r="AQ746">
        <v>24</v>
      </c>
      <c r="AR746">
        <v>40.200000000000003</v>
      </c>
      <c r="AS746">
        <v>32.6</v>
      </c>
      <c r="AT746">
        <f t="shared" si="96"/>
        <v>-7.6000000000000014</v>
      </c>
    </row>
    <row r="747" spans="43:46" x14ac:dyDescent="0.25">
      <c r="AQ747">
        <v>25</v>
      </c>
      <c r="AR747">
        <v>40.200000000000003</v>
      </c>
      <c r="AS747">
        <v>32.6</v>
      </c>
      <c r="AT747">
        <f t="shared" si="96"/>
        <v>-7.6000000000000014</v>
      </c>
    </row>
    <row r="748" spans="43:46" x14ac:dyDescent="0.25">
      <c r="AQ748">
        <v>26</v>
      </c>
      <c r="AR748">
        <v>40.200000000000003</v>
      </c>
      <c r="AS748">
        <v>32.6</v>
      </c>
      <c r="AT748">
        <f t="shared" si="96"/>
        <v>-7.6000000000000014</v>
      </c>
    </row>
    <row r="749" spans="43:46" x14ac:dyDescent="0.25">
      <c r="AQ749">
        <v>27</v>
      </c>
      <c r="AR749">
        <v>40.200000000000003</v>
      </c>
      <c r="AS749">
        <v>32.6</v>
      </c>
      <c r="AT749">
        <f t="shared" si="96"/>
        <v>-7.6000000000000014</v>
      </c>
    </row>
    <row r="750" spans="43:46" x14ac:dyDescent="0.25">
      <c r="AQ750">
        <v>28</v>
      </c>
      <c r="AR750">
        <v>40.200000000000003</v>
      </c>
      <c r="AS750">
        <v>32.6</v>
      </c>
      <c r="AT750">
        <f t="shared" si="96"/>
        <v>-7.6000000000000014</v>
      </c>
    </row>
    <row r="751" spans="43:46" x14ac:dyDescent="0.25">
      <c r="AQ751">
        <v>29</v>
      </c>
      <c r="AR751">
        <v>40.200000000000003</v>
      </c>
      <c r="AS751">
        <v>32.6</v>
      </c>
      <c r="AT751">
        <f t="shared" si="96"/>
        <v>-7.6000000000000014</v>
      </c>
    </row>
    <row r="752" spans="43:46" x14ac:dyDescent="0.25">
      <c r="AQ752">
        <v>30</v>
      </c>
      <c r="AR752">
        <v>40.200000000000003</v>
      </c>
      <c r="AS752">
        <v>32.6</v>
      </c>
      <c r="AT752">
        <f t="shared" si="96"/>
        <v>-7.6000000000000014</v>
      </c>
    </row>
    <row r="753" spans="43:46" x14ac:dyDescent="0.25">
      <c r="AQ753">
        <v>31</v>
      </c>
      <c r="AR753">
        <v>40.200000000000003</v>
      </c>
      <c r="AS753">
        <v>32.6</v>
      </c>
      <c r="AT753">
        <f t="shared" si="96"/>
        <v>-7.6000000000000014</v>
      </c>
    </row>
    <row r="754" spans="43:46" x14ac:dyDescent="0.25">
      <c r="AQ754">
        <v>32</v>
      </c>
      <c r="AR754">
        <v>40.200000000000003</v>
      </c>
      <c r="AS754">
        <v>32.6</v>
      </c>
      <c r="AT754">
        <f t="shared" si="96"/>
        <v>-7.6000000000000014</v>
      </c>
    </row>
    <row r="755" spans="43:46" x14ac:dyDescent="0.25">
      <c r="AQ755">
        <v>33</v>
      </c>
      <c r="AR755">
        <v>40.200000000000003</v>
      </c>
      <c r="AS755">
        <v>32.6</v>
      </c>
      <c r="AT755">
        <f t="shared" si="96"/>
        <v>-7.6000000000000014</v>
      </c>
    </row>
    <row r="756" spans="43:46" x14ac:dyDescent="0.25">
      <c r="AQ756">
        <v>34</v>
      </c>
      <c r="AR756">
        <v>40.200000000000003</v>
      </c>
      <c r="AS756">
        <v>32.6</v>
      </c>
      <c r="AT756">
        <f t="shared" si="96"/>
        <v>-7.6000000000000014</v>
      </c>
    </row>
    <row r="757" spans="43:46" x14ac:dyDescent="0.25">
      <c r="AQ757">
        <v>35</v>
      </c>
      <c r="AR757">
        <v>40.200000000000003</v>
      </c>
      <c r="AS757">
        <v>32.6</v>
      </c>
      <c r="AT757">
        <f t="shared" si="96"/>
        <v>-7.6000000000000014</v>
      </c>
    </row>
    <row r="758" spans="43:46" x14ac:dyDescent="0.25">
      <c r="AQ758">
        <v>36</v>
      </c>
      <c r="AR758">
        <v>40.200000000000003</v>
      </c>
      <c r="AS758">
        <v>32.6</v>
      </c>
      <c r="AT758">
        <f t="shared" si="96"/>
        <v>-7.6000000000000014</v>
      </c>
    </row>
    <row r="759" spans="43:46" x14ac:dyDescent="0.25">
      <c r="AQ759">
        <v>37</v>
      </c>
      <c r="AR759">
        <v>40.200000000000003</v>
      </c>
      <c r="AS759">
        <v>32.6</v>
      </c>
      <c r="AT759">
        <f t="shared" si="96"/>
        <v>-7.6000000000000014</v>
      </c>
    </row>
    <row r="760" spans="43:46" x14ac:dyDescent="0.25">
      <c r="AQ760">
        <v>38</v>
      </c>
      <c r="AR760">
        <v>40.200000000000003</v>
      </c>
      <c r="AS760">
        <v>32.6</v>
      </c>
      <c r="AT760">
        <f t="shared" si="96"/>
        <v>-7.6000000000000014</v>
      </c>
    </row>
    <row r="761" spans="43:46" x14ac:dyDescent="0.25">
      <c r="AQ761">
        <v>39</v>
      </c>
      <c r="AR761">
        <v>40.200000000000003</v>
      </c>
      <c r="AS761">
        <v>32.6</v>
      </c>
      <c r="AT761">
        <f t="shared" si="96"/>
        <v>-7.6000000000000014</v>
      </c>
    </row>
    <row r="762" spans="43:46" x14ac:dyDescent="0.25">
      <c r="AQ762">
        <v>40</v>
      </c>
      <c r="AR762">
        <v>40.200000000000003</v>
      </c>
      <c r="AS762">
        <v>32.6</v>
      </c>
      <c r="AT762">
        <f t="shared" si="96"/>
        <v>-7.6000000000000014</v>
      </c>
    </row>
    <row r="763" spans="43:46" x14ac:dyDescent="0.25">
      <c r="AQ763">
        <v>41</v>
      </c>
      <c r="AR763">
        <v>40.200000000000003</v>
      </c>
      <c r="AS763">
        <v>32.6</v>
      </c>
      <c r="AT763">
        <f t="shared" si="96"/>
        <v>-7.6000000000000014</v>
      </c>
    </row>
    <row r="764" spans="43:46" x14ac:dyDescent="0.25">
      <c r="AQ764">
        <v>42</v>
      </c>
      <c r="AR764">
        <v>40.200000000000003</v>
      </c>
      <c r="AS764">
        <v>32.6</v>
      </c>
      <c r="AT764">
        <f t="shared" si="96"/>
        <v>-7.6000000000000014</v>
      </c>
    </row>
    <row r="765" spans="43:46" x14ac:dyDescent="0.25">
      <c r="AQ765">
        <v>43</v>
      </c>
      <c r="AR765">
        <v>40.200000000000003</v>
      </c>
      <c r="AS765">
        <v>32.6</v>
      </c>
      <c r="AT765">
        <f t="shared" si="96"/>
        <v>-7.6000000000000014</v>
      </c>
    </row>
    <row r="766" spans="43:46" x14ac:dyDescent="0.25">
      <c r="AQ766">
        <v>44</v>
      </c>
      <c r="AR766">
        <v>40.200000000000003</v>
      </c>
      <c r="AS766">
        <v>32.6</v>
      </c>
      <c r="AT766">
        <f t="shared" si="96"/>
        <v>-7.6000000000000014</v>
      </c>
    </row>
    <row r="767" spans="43:46" x14ac:dyDescent="0.25">
      <c r="AQ767">
        <v>45</v>
      </c>
      <c r="AR767">
        <v>40.200000000000003</v>
      </c>
      <c r="AS767">
        <v>32.6</v>
      </c>
      <c r="AT767">
        <f t="shared" si="96"/>
        <v>-7.6000000000000014</v>
      </c>
    </row>
    <row r="768" spans="43:46" x14ac:dyDescent="0.25">
      <c r="AQ768">
        <v>46</v>
      </c>
      <c r="AR768">
        <v>40.200000000000003</v>
      </c>
      <c r="AS768">
        <v>32.6</v>
      </c>
      <c r="AT768">
        <f t="shared" si="96"/>
        <v>-7.6000000000000014</v>
      </c>
    </row>
    <row r="769" spans="43:46" x14ac:dyDescent="0.25">
      <c r="AQ769">
        <v>47</v>
      </c>
      <c r="AR769">
        <v>40.200000000000003</v>
      </c>
      <c r="AS769">
        <v>32.6</v>
      </c>
      <c r="AT769">
        <f t="shared" si="96"/>
        <v>-7.6000000000000014</v>
      </c>
    </row>
    <row r="770" spans="43:46" x14ac:dyDescent="0.25">
      <c r="AQ770">
        <v>48</v>
      </c>
      <c r="AR770">
        <v>40.200000000000003</v>
      </c>
      <c r="AS770">
        <v>32.6</v>
      </c>
      <c r="AT770">
        <f t="shared" si="96"/>
        <v>-7.6000000000000014</v>
      </c>
    </row>
    <row r="771" spans="43:46" x14ac:dyDescent="0.25">
      <c r="AQ771">
        <v>49</v>
      </c>
      <c r="AR771">
        <v>40.200000000000003</v>
      </c>
      <c r="AS771">
        <v>32.6</v>
      </c>
      <c r="AT771">
        <f t="shared" si="96"/>
        <v>-7.6000000000000014</v>
      </c>
    </row>
    <row r="772" spans="43:46" x14ac:dyDescent="0.25">
      <c r="AQ772">
        <v>50</v>
      </c>
      <c r="AR772">
        <v>40.200000000000003</v>
      </c>
      <c r="AS772">
        <v>32.6</v>
      </c>
      <c r="AT772">
        <f t="shared" si="96"/>
        <v>-7.6000000000000014</v>
      </c>
    </row>
    <row r="773" spans="43:46" x14ac:dyDescent="0.25">
      <c r="AQ773">
        <v>51</v>
      </c>
      <c r="AR773">
        <v>40.200000000000003</v>
      </c>
      <c r="AS773">
        <v>32.6</v>
      </c>
      <c r="AT773">
        <f t="shared" si="96"/>
        <v>-7.6000000000000014</v>
      </c>
    </row>
    <row r="774" spans="43:46" x14ac:dyDescent="0.25">
      <c r="AQ774">
        <v>52</v>
      </c>
      <c r="AR774">
        <v>40.200000000000003</v>
      </c>
      <c r="AS774">
        <v>32.6</v>
      </c>
      <c r="AT774">
        <f t="shared" si="96"/>
        <v>-7.6000000000000014</v>
      </c>
    </row>
    <row r="775" spans="43:46" x14ac:dyDescent="0.25">
      <c r="AQ775">
        <v>53</v>
      </c>
      <c r="AR775">
        <v>40.200000000000003</v>
      </c>
      <c r="AS775">
        <v>32.6</v>
      </c>
      <c r="AT775">
        <f t="shared" si="96"/>
        <v>-7.6000000000000014</v>
      </c>
    </row>
    <row r="776" spans="43:46" x14ac:dyDescent="0.25">
      <c r="AQ776">
        <v>54</v>
      </c>
      <c r="AR776">
        <v>40.200000000000003</v>
      </c>
      <c r="AS776">
        <v>32.6</v>
      </c>
      <c r="AT776">
        <f t="shared" si="96"/>
        <v>-7.6000000000000014</v>
      </c>
    </row>
    <row r="777" spans="43:46" x14ac:dyDescent="0.25">
      <c r="AQ777">
        <v>55</v>
      </c>
      <c r="AR777">
        <v>40.200000000000003</v>
      </c>
      <c r="AS777">
        <v>32.6</v>
      </c>
      <c r="AT777">
        <f t="shared" si="96"/>
        <v>-7.6000000000000014</v>
      </c>
    </row>
    <row r="778" spans="43:46" x14ac:dyDescent="0.25">
      <c r="AQ778">
        <v>56</v>
      </c>
      <c r="AR778">
        <v>40.200000000000003</v>
      </c>
      <c r="AS778">
        <v>32.6</v>
      </c>
      <c r="AT778">
        <f t="shared" si="96"/>
        <v>-7.6000000000000014</v>
      </c>
    </row>
    <row r="779" spans="43:46" x14ac:dyDescent="0.25">
      <c r="AQ779">
        <v>57</v>
      </c>
      <c r="AR779">
        <v>40.200000000000003</v>
      </c>
      <c r="AS779">
        <v>32.6</v>
      </c>
      <c r="AT779">
        <f t="shared" si="96"/>
        <v>-7.6000000000000014</v>
      </c>
    </row>
    <row r="780" spans="43:46" x14ac:dyDescent="0.25">
      <c r="AQ780">
        <v>58</v>
      </c>
      <c r="AR780">
        <v>40.200000000000003</v>
      </c>
      <c r="AS780">
        <v>32.6</v>
      </c>
      <c r="AT780">
        <f t="shared" si="96"/>
        <v>-7.6000000000000014</v>
      </c>
    </row>
    <row r="781" spans="43:46" x14ac:dyDescent="0.25">
      <c r="AQ781">
        <v>59</v>
      </c>
      <c r="AR781">
        <v>40.200000000000003</v>
      </c>
      <c r="AS781">
        <v>32.6</v>
      </c>
      <c r="AT781">
        <f t="shared" si="96"/>
        <v>-7.6000000000000014</v>
      </c>
    </row>
    <row r="782" spans="43:46" x14ac:dyDescent="0.25">
      <c r="AQ782">
        <v>60</v>
      </c>
      <c r="AR782">
        <v>40.200000000000003</v>
      </c>
      <c r="AS782">
        <v>32.6</v>
      </c>
      <c r="AT782">
        <f t="shared" si="96"/>
        <v>-7.6000000000000014</v>
      </c>
    </row>
    <row r="783" spans="43:46" x14ac:dyDescent="0.25">
      <c r="AQ783">
        <v>61</v>
      </c>
      <c r="AR783">
        <v>40.200000000000003</v>
      </c>
      <c r="AS783">
        <v>32.6</v>
      </c>
      <c r="AT783">
        <f t="shared" si="96"/>
        <v>-7.6000000000000014</v>
      </c>
    </row>
    <row r="784" spans="43:46" x14ac:dyDescent="0.25">
      <c r="AQ784">
        <v>62</v>
      </c>
      <c r="AR784">
        <v>40.200000000000003</v>
      </c>
      <c r="AS784">
        <v>32.6</v>
      </c>
      <c r="AT784">
        <f t="shared" si="96"/>
        <v>-7.6000000000000014</v>
      </c>
    </row>
    <row r="785" spans="43:46" x14ac:dyDescent="0.25">
      <c r="AQ785">
        <v>63</v>
      </c>
      <c r="AR785">
        <v>40.200000000000003</v>
      </c>
      <c r="AS785">
        <v>32.6</v>
      </c>
      <c r="AT785">
        <f t="shared" si="96"/>
        <v>-7.6000000000000014</v>
      </c>
    </row>
    <row r="786" spans="43:46" x14ac:dyDescent="0.25">
      <c r="AQ786">
        <v>64</v>
      </c>
      <c r="AR786">
        <v>40.200000000000003</v>
      </c>
      <c r="AS786">
        <v>32.6</v>
      </c>
      <c r="AT786">
        <f t="shared" si="96"/>
        <v>-7.6000000000000014</v>
      </c>
    </row>
    <row r="787" spans="43:46" x14ac:dyDescent="0.25">
      <c r="AQ787">
        <v>65</v>
      </c>
      <c r="AR787">
        <v>40.200000000000003</v>
      </c>
      <c r="AS787">
        <v>32.6</v>
      </c>
      <c r="AT787">
        <f t="shared" si="96"/>
        <v>-7.6000000000000014</v>
      </c>
    </row>
    <row r="788" spans="43:46" x14ac:dyDescent="0.25">
      <c r="AQ788">
        <v>66</v>
      </c>
      <c r="AR788">
        <v>40.200000000000003</v>
      </c>
      <c r="AS788">
        <v>32.6</v>
      </c>
      <c r="AT788">
        <f t="shared" ref="AT788:AT851" si="97">AS788-AR788</f>
        <v>-7.6000000000000014</v>
      </c>
    </row>
    <row r="789" spans="43:46" x14ac:dyDescent="0.25">
      <c r="AQ789">
        <v>67</v>
      </c>
      <c r="AR789">
        <v>40.200000000000003</v>
      </c>
      <c r="AS789">
        <v>32.6</v>
      </c>
      <c r="AT789">
        <f t="shared" si="97"/>
        <v>-7.6000000000000014</v>
      </c>
    </row>
    <row r="790" spans="43:46" x14ac:dyDescent="0.25">
      <c r="AQ790">
        <v>68</v>
      </c>
      <c r="AR790">
        <v>40.200000000000003</v>
      </c>
      <c r="AS790">
        <v>32.6</v>
      </c>
      <c r="AT790">
        <f t="shared" si="97"/>
        <v>-7.6000000000000014</v>
      </c>
    </row>
    <row r="791" spans="43:46" x14ac:dyDescent="0.25">
      <c r="AQ791">
        <v>69</v>
      </c>
      <c r="AR791">
        <v>40.200000000000003</v>
      </c>
      <c r="AS791">
        <v>32.6</v>
      </c>
      <c r="AT791">
        <f t="shared" si="97"/>
        <v>-7.6000000000000014</v>
      </c>
    </row>
    <row r="792" spans="43:46" x14ac:dyDescent="0.25">
      <c r="AQ792">
        <v>70</v>
      </c>
      <c r="AR792">
        <v>40.200000000000003</v>
      </c>
      <c r="AS792">
        <v>32.6</v>
      </c>
      <c r="AT792">
        <f t="shared" si="97"/>
        <v>-7.6000000000000014</v>
      </c>
    </row>
    <row r="793" spans="43:46" x14ac:dyDescent="0.25">
      <c r="AQ793">
        <v>71</v>
      </c>
      <c r="AR793">
        <v>40.200000000000003</v>
      </c>
      <c r="AS793">
        <v>32.6</v>
      </c>
      <c r="AT793">
        <f t="shared" si="97"/>
        <v>-7.6000000000000014</v>
      </c>
    </row>
    <row r="794" spans="43:46" x14ac:dyDescent="0.25">
      <c r="AQ794">
        <v>72</v>
      </c>
      <c r="AR794">
        <v>40.200000000000003</v>
      </c>
      <c r="AS794">
        <v>32.6</v>
      </c>
      <c r="AT794">
        <f t="shared" si="97"/>
        <v>-7.6000000000000014</v>
      </c>
    </row>
    <row r="795" spans="43:46" x14ac:dyDescent="0.25">
      <c r="AQ795">
        <v>73</v>
      </c>
      <c r="AR795">
        <v>40.200000000000003</v>
      </c>
      <c r="AS795">
        <v>32.6</v>
      </c>
      <c r="AT795">
        <f t="shared" si="97"/>
        <v>-7.6000000000000014</v>
      </c>
    </row>
    <row r="796" spans="43:46" x14ac:dyDescent="0.25">
      <c r="AQ796">
        <v>74</v>
      </c>
      <c r="AR796">
        <v>40.200000000000003</v>
      </c>
      <c r="AS796">
        <v>32.6</v>
      </c>
      <c r="AT796">
        <f t="shared" si="97"/>
        <v>-7.6000000000000014</v>
      </c>
    </row>
    <row r="797" spans="43:46" x14ac:dyDescent="0.25">
      <c r="AQ797">
        <v>75</v>
      </c>
      <c r="AR797">
        <v>40.200000000000003</v>
      </c>
      <c r="AS797">
        <v>32.6</v>
      </c>
      <c r="AT797">
        <f t="shared" si="97"/>
        <v>-7.6000000000000014</v>
      </c>
    </row>
    <row r="798" spans="43:46" x14ac:dyDescent="0.25">
      <c r="AQ798">
        <v>76</v>
      </c>
      <c r="AR798">
        <v>40.200000000000003</v>
      </c>
      <c r="AS798">
        <v>32.6</v>
      </c>
      <c r="AT798">
        <f t="shared" si="97"/>
        <v>-7.6000000000000014</v>
      </c>
    </row>
    <row r="799" spans="43:46" x14ac:dyDescent="0.25">
      <c r="AQ799">
        <v>77</v>
      </c>
      <c r="AR799">
        <v>40.200000000000003</v>
      </c>
      <c r="AS799">
        <v>32.6</v>
      </c>
      <c r="AT799">
        <f t="shared" si="97"/>
        <v>-7.6000000000000014</v>
      </c>
    </row>
    <row r="800" spans="43:46" x14ac:dyDescent="0.25">
      <c r="AQ800">
        <v>78</v>
      </c>
      <c r="AR800">
        <v>40.200000000000003</v>
      </c>
      <c r="AS800">
        <v>32.6</v>
      </c>
      <c r="AT800">
        <f t="shared" si="97"/>
        <v>-7.6000000000000014</v>
      </c>
    </row>
    <row r="801" spans="43:46" x14ac:dyDescent="0.25">
      <c r="AQ801">
        <v>79</v>
      </c>
      <c r="AR801">
        <v>40.200000000000003</v>
      </c>
      <c r="AS801">
        <v>32.6</v>
      </c>
      <c r="AT801">
        <f t="shared" si="97"/>
        <v>-7.6000000000000014</v>
      </c>
    </row>
    <row r="802" spans="43:46" x14ac:dyDescent="0.25">
      <c r="AQ802">
        <v>80</v>
      </c>
      <c r="AR802">
        <v>40.200000000000003</v>
      </c>
      <c r="AS802">
        <v>32.6</v>
      </c>
      <c r="AT802">
        <f t="shared" si="97"/>
        <v>-7.6000000000000014</v>
      </c>
    </row>
    <row r="803" spans="43:46" x14ac:dyDescent="0.25">
      <c r="AQ803">
        <v>81</v>
      </c>
      <c r="AR803">
        <v>40.200000000000003</v>
      </c>
      <c r="AS803">
        <v>32.6</v>
      </c>
      <c r="AT803">
        <f t="shared" si="97"/>
        <v>-7.6000000000000014</v>
      </c>
    </row>
    <row r="804" spans="43:46" x14ac:dyDescent="0.25">
      <c r="AQ804">
        <v>82</v>
      </c>
      <c r="AR804">
        <v>40.200000000000003</v>
      </c>
      <c r="AS804">
        <v>32.6</v>
      </c>
      <c r="AT804">
        <f t="shared" si="97"/>
        <v>-7.6000000000000014</v>
      </c>
    </row>
    <row r="805" spans="43:46" x14ac:dyDescent="0.25">
      <c r="AQ805">
        <v>83</v>
      </c>
      <c r="AR805">
        <v>40.200000000000003</v>
      </c>
      <c r="AS805">
        <v>32.6</v>
      </c>
      <c r="AT805">
        <f t="shared" si="97"/>
        <v>-7.6000000000000014</v>
      </c>
    </row>
    <row r="806" spans="43:46" x14ac:dyDescent="0.25">
      <c r="AQ806">
        <v>84</v>
      </c>
      <c r="AR806">
        <v>40.200000000000003</v>
      </c>
      <c r="AS806">
        <v>32.6</v>
      </c>
      <c r="AT806">
        <f t="shared" si="97"/>
        <v>-7.6000000000000014</v>
      </c>
    </row>
    <row r="807" spans="43:46" x14ac:dyDescent="0.25">
      <c r="AQ807">
        <v>85</v>
      </c>
      <c r="AR807">
        <v>40.200000000000003</v>
      </c>
      <c r="AS807">
        <v>32.6</v>
      </c>
      <c r="AT807">
        <f t="shared" si="97"/>
        <v>-7.6000000000000014</v>
      </c>
    </row>
    <row r="808" spans="43:46" x14ac:dyDescent="0.25">
      <c r="AQ808">
        <v>86</v>
      </c>
      <c r="AR808">
        <v>40.200000000000003</v>
      </c>
      <c r="AS808">
        <v>32.6</v>
      </c>
      <c r="AT808">
        <f t="shared" si="97"/>
        <v>-7.6000000000000014</v>
      </c>
    </row>
    <row r="809" spans="43:46" x14ac:dyDescent="0.25">
      <c r="AQ809">
        <v>87</v>
      </c>
      <c r="AR809">
        <v>40.200000000000003</v>
      </c>
      <c r="AS809">
        <v>32.6</v>
      </c>
      <c r="AT809">
        <f t="shared" si="97"/>
        <v>-7.6000000000000014</v>
      </c>
    </row>
    <row r="810" spans="43:46" x14ac:dyDescent="0.25">
      <c r="AQ810">
        <v>88</v>
      </c>
      <c r="AR810">
        <v>40.200000000000003</v>
      </c>
      <c r="AS810">
        <v>32.6</v>
      </c>
      <c r="AT810">
        <f t="shared" si="97"/>
        <v>-7.6000000000000014</v>
      </c>
    </row>
    <row r="811" spans="43:46" x14ac:dyDescent="0.25">
      <c r="AQ811">
        <v>89</v>
      </c>
      <c r="AR811">
        <v>40.200000000000003</v>
      </c>
      <c r="AS811">
        <v>32.6</v>
      </c>
      <c r="AT811">
        <f t="shared" si="97"/>
        <v>-7.6000000000000014</v>
      </c>
    </row>
    <row r="812" spans="43:46" x14ac:dyDescent="0.25">
      <c r="AQ812">
        <v>90</v>
      </c>
      <c r="AR812">
        <v>40.200000000000003</v>
      </c>
      <c r="AS812">
        <v>32.6</v>
      </c>
      <c r="AT812">
        <f t="shared" si="97"/>
        <v>-7.6000000000000014</v>
      </c>
    </row>
    <row r="813" spans="43:46" x14ac:dyDescent="0.25">
      <c r="AQ813">
        <v>91</v>
      </c>
      <c r="AR813">
        <v>40.200000000000003</v>
      </c>
      <c r="AS813">
        <v>32.6</v>
      </c>
      <c r="AT813">
        <f t="shared" si="97"/>
        <v>-7.6000000000000014</v>
      </c>
    </row>
    <row r="814" spans="43:46" x14ac:dyDescent="0.25">
      <c r="AQ814">
        <v>92</v>
      </c>
      <c r="AR814">
        <v>40.200000000000003</v>
      </c>
      <c r="AS814">
        <v>32.6</v>
      </c>
      <c r="AT814">
        <f t="shared" si="97"/>
        <v>-7.6000000000000014</v>
      </c>
    </row>
    <row r="815" spans="43:46" x14ac:dyDescent="0.25">
      <c r="AQ815">
        <v>93</v>
      </c>
      <c r="AR815">
        <v>40.200000000000003</v>
      </c>
      <c r="AS815">
        <v>32.6</v>
      </c>
      <c r="AT815">
        <f t="shared" si="97"/>
        <v>-7.6000000000000014</v>
      </c>
    </row>
    <row r="816" spans="43:46" x14ac:dyDescent="0.25">
      <c r="AQ816">
        <v>94</v>
      </c>
      <c r="AR816">
        <v>40.200000000000003</v>
      </c>
      <c r="AS816">
        <v>32.6</v>
      </c>
      <c r="AT816">
        <f t="shared" si="97"/>
        <v>-7.6000000000000014</v>
      </c>
    </row>
    <row r="817" spans="43:46" x14ac:dyDescent="0.25">
      <c r="AQ817">
        <v>95</v>
      </c>
      <c r="AR817">
        <v>40.200000000000003</v>
      </c>
      <c r="AS817">
        <v>32.6</v>
      </c>
      <c r="AT817">
        <f t="shared" si="97"/>
        <v>-7.6000000000000014</v>
      </c>
    </row>
    <row r="818" spans="43:46" x14ac:dyDescent="0.25">
      <c r="AQ818">
        <v>96</v>
      </c>
      <c r="AR818">
        <v>40.200000000000003</v>
      </c>
      <c r="AS818">
        <v>32.6</v>
      </c>
      <c r="AT818">
        <f t="shared" si="97"/>
        <v>-7.6000000000000014</v>
      </c>
    </row>
    <row r="819" spans="43:46" x14ac:dyDescent="0.25">
      <c r="AQ819">
        <v>97</v>
      </c>
      <c r="AR819">
        <v>40.200000000000003</v>
      </c>
      <c r="AS819">
        <v>32.6</v>
      </c>
      <c r="AT819">
        <f t="shared" si="97"/>
        <v>-7.6000000000000014</v>
      </c>
    </row>
    <row r="820" spans="43:46" x14ac:dyDescent="0.25">
      <c r="AQ820">
        <v>98</v>
      </c>
      <c r="AR820">
        <v>40.200000000000003</v>
      </c>
      <c r="AS820">
        <v>32.6</v>
      </c>
      <c r="AT820">
        <f t="shared" si="97"/>
        <v>-7.6000000000000014</v>
      </c>
    </row>
    <row r="821" spans="43:46" x14ac:dyDescent="0.25">
      <c r="AQ821">
        <v>99</v>
      </c>
      <c r="AR821">
        <v>40.200000000000003</v>
      </c>
      <c r="AS821">
        <v>32.6</v>
      </c>
      <c r="AT821">
        <f t="shared" si="97"/>
        <v>-7.6000000000000014</v>
      </c>
    </row>
    <row r="822" spans="43:46" x14ac:dyDescent="0.25">
      <c r="AQ822">
        <v>100</v>
      </c>
      <c r="AR822">
        <v>40.200000000000003</v>
      </c>
      <c r="AS822">
        <v>32.6</v>
      </c>
      <c r="AT822">
        <f t="shared" si="97"/>
        <v>-7.6000000000000014</v>
      </c>
    </row>
    <row r="823" spans="43:46" x14ac:dyDescent="0.25">
      <c r="AQ823">
        <v>101</v>
      </c>
      <c r="AR823">
        <v>40.200000000000003</v>
      </c>
      <c r="AS823">
        <v>32.6</v>
      </c>
      <c r="AT823">
        <f t="shared" si="97"/>
        <v>-7.6000000000000014</v>
      </c>
    </row>
    <row r="824" spans="43:46" x14ac:dyDescent="0.25">
      <c r="AQ824">
        <v>102</v>
      </c>
      <c r="AR824">
        <v>40.200000000000003</v>
      </c>
      <c r="AS824">
        <v>32.6</v>
      </c>
      <c r="AT824">
        <f t="shared" si="97"/>
        <v>-7.6000000000000014</v>
      </c>
    </row>
    <row r="825" spans="43:46" x14ac:dyDescent="0.25">
      <c r="AQ825">
        <v>103</v>
      </c>
      <c r="AR825">
        <v>40.200000000000003</v>
      </c>
      <c r="AS825">
        <v>32.6</v>
      </c>
      <c r="AT825">
        <f t="shared" si="97"/>
        <v>-7.6000000000000014</v>
      </c>
    </row>
    <row r="826" spans="43:46" x14ac:dyDescent="0.25">
      <c r="AQ826">
        <v>104</v>
      </c>
      <c r="AR826">
        <v>40.200000000000003</v>
      </c>
      <c r="AS826">
        <v>32.6</v>
      </c>
      <c r="AT826">
        <f t="shared" si="97"/>
        <v>-7.6000000000000014</v>
      </c>
    </row>
    <row r="827" spans="43:46" x14ac:dyDescent="0.25">
      <c r="AQ827">
        <v>105</v>
      </c>
      <c r="AR827">
        <v>40.200000000000003</v>
      </c>
      <c r="AS827">
        <v>32.6</v>
      </c>
      <c r="AT827">
        <f t="shared" si="97"/>
        <v>-7.6000000000000014</v>
      </c>
    </row>
    <row r="828" spans="43:46" x14ac:dyDescent="0.25">
      <c r="AQ828">
        <v>106</v>
      </c>
      <c r="AR828">
        <v>40.200000000000003</v>
      </c>
      <c r="AS828">
        <v>32.6</v>
      </c>
      <c r="AT828">
        <f t="shared" si="97"/>
        <v>-7.6000000000000014</v>
      </c>
    </row>
    <row r="829" spans="43:46" x14ac:dyDescent="0.25">
      <c r="AQ829">
        <v>107</v>
      </c>
      <c r="AR829">
        <v>40.200000000000003</v>
      </c>
      <c r="AS829">
        <v>32.6</v>
      </c>
      <c r="AT829">
        <f t="shared" si="97"/>
        <v>-7.6000000000000014</v>
      </c>
    </row>
    <row r="830" spans="43:46" x14ac:dyDescent="0.25">
      <c r="AQ830">
        <v>108</v>
      </c>
      <c r="AR830">
        <v>40.200000000000003</v>
      </c>
      <c r="AS830">
        <v>32.6</v>
      </c>
      <c r="AT830">
        <f t="shared" si="97"/>
        <v>-7.6000000000000014</v>
      </c>
    </row>
    <row r="831" spans="43:46" x14ac:dyDescent="0.25">
      <c r="AQ831">
        <v>109</v>
      </c>
      <c r="AR831">
        <v>40.200000000000003</v>
      </c>
      <c r="AS831">
        <v>32.6</v>
      </c>
      <c r="AT831">
        <f t="shared" si="97"/>
        <v>-7.6000000000000014</v>
      </c>
    </row>
    <row r="832" spans="43:46" x14ac:dyDescent="0.25">
      <c r="AQ832">
        <v>110</v>
      </c>
      <c r="AR832">
        <v>40.200000000000003</v>
      </c>
      <c r="AS832">
        <v>32.6</v>
      </c>
      <c r="AT832">
        <f t="shared" si="97"/>
        <v>-7.6000000000000014</v>
      </c>
    </row>
    <row r="833" spans="43:46" x14ac:dyDescent="0.25">
      <c r="AQ833">
        <v>111</v>
      </c>
      <c r="AR833">
        <v>40.200000000000003</v>
      </c>
      <c r="AS833">
        <v>32.6</v>
      </c>
      <c r="AT833">
        <f t="shared" si="97"/>
        <v>-7.6000000000000014</v>
      </c>
    </row>
    <row r="834" spans="43:46" x14ac:dyDescent="0.25">
      <c r="AQ834">
        <v>112</v>
      </c>
      <c r="AR834">
        <v>40.200000000000003</v>
      </c>
      <c r="AS834">
        <v>32.6</v>
      </c>
      <c r="AT834">
        <f t="shared" si="97"/>
        <v>-7.6000000000000014</v>
      </c>
    </row>
    <row r="835" spans="43:46" x14ac:dyDescent="0.25">
      <c r="AQ835">
        <v>113</v>
      </c>
      <c r="AR835">
        <v>40.200000000000003</v>
      </c>
      <c r="AS835">
        <v>32.6</v>
      </c>
      <c r="AT835">
        <f t="shared" si="97"/>
        <v>-7.6000000000000014</v>
      </c>
    </row>
    <row r="836" spans="43:46" x14ac:dyDescent="0.25">
      <c r="AQ836">
        <v>114</v>
      </c>
      <c r="AR836">
        <v>40.200000000000003</v>
      </c>
      <c r="AS836">
        <v>32.6</v>
      </c>
      <c r="AT836">
        <f t="shared" si="97"/>
        <v>-7.6000000000000014</v>
      </c>
    </row>
    <row r="837" spans="43:46" x14ac:dyDescent="0.25">
      <c r="AQ837">
        <v>115</v>
      </c>
      <c r="AR837">
        <v>40.200000000000003</v>
      </c>
      <c r="AS837">
        <v>32.6</v>
      </c>
      <c r="AT837">
        <f t="shared" si="97"/>
        <v>-7.6000000000000014</v>
      </c>
    </row>
    <row r="838" spans="43:46" x14ac:dyDescent="0.25">
      <c r="AQ838">
        <v>116</v>
      </c>
      <c r="AR838">
        <v>40.200000000000003</v>
      </c>
      <c r="AS838">
        <v>32.6</v>
      </c>
      <c r="AT838">
        <f t="shared" si="97"/>
        <v>-7.6000000000000014</v>
      </c>
    </row>
    <row r="839" spans="43:46" x14ac:dyDescent="0.25">
      <c r="AQ839">
        <v>117</v>
      </c>
      <c r="AR839">
        <v>40.200000000000003</v>
      </c>
      <c r="AS839">
        <v>32.6</v>
      </c>
      <c r="AT839">
        <f t="shared" si="97"/>
        <v>-7.6000000000000014</v>
      </c>
    </row>
    <row r="840" spans="43:46" x14ac:dyDescent="0.25">
      <c r="AQ840">
        <v>118</v>
      </c>
      <c r="AR840">
        <v>40.200000000000003</v>
      </c>
      <c r="AS840">
        <v>32.6</v>
      </c>
      <c r="AT840">
        <f t="shared" si="97"/>
        <v>-7.6000000000000014</v>
      </c>
    </row>
    <row r="841" spans="43:46" x14ac:dyDescent="0.25">
      <c r="AQ841">
        <v>119</v>
      </c>
      <c r="AR841">
        <v>40.200000000000003</v>
      </c>
      <c r="AS841">
        <v>32.6</v>
      </c>
      <c r="AT841">
        <f t="shared" si="97"/>
        <v>-7.6000000000000014</v>
      </c>
    </row>
    <row r="842" spans="43:46" x14ac:dyDescent="0.25">
      <c r="AQ842">
        <v>120</v>
      </c>
      <c r="AR842">
        <v>40.200000000000003</v>
      </c>
      <c r="AS842">
        <v>32.6</v>
      </c>
      <c r="AT842">
        <f t="shared" si="97"/>
        <v>-7.6000000000000014</v>
      </c>
    </row>
    <row r="843" spans="43:46" x14ac:dyDescent="0.25">
      <c r="AQ843">
        <v>121</v>
      </c>
      <c r="AR843">
        <v>40.200000000000003</v>
      </c>
      <c r="AS843">
        <v>32.6</v>
      </c>
      <c r="AT843">
        <f t="shared" si="97"/>
        <v>-7.6000000000000014</v>
      </c>
    </row>
    <row r="844" spans="43:46" x14ac:dyDescent="0.25">
      <c r="AQ844">
        <v>122</v>
      </c>
      <c r="AR844">
        <v>40.200000000000003</v>
      </c>
      <c r="AS844">
        <v>32.6</v>
      </c>
      <c r="AT844">
        <f t="shared" si="97"/>
        <v>-7.6000000000000014</v>
      </c>
    </row>
    <row r="845" spans="43:46" x14ac:dyDescent="0.25">
      <c r="AQ845">
        <v>123</v>
      </c>
      <c r="AR845">
        <v>40.200000000000003</v>
      </c>
      <c r="AS845">
        <v>32.6</v>
      </c>
      <c r="AT845">
        <f t="shared" si="97"/>
        <v>-7.6000000000000014</v>
      </c>
    </row>
    <row r="846" spans="43:46" x14ac:dyDescent="0.25">
      <c r="AQ846">
        <v>124</v>
      </c>
      <c r="AR846">
        <v>40.200000000000003</v>
      </c>
      <c r="AS846">
        <v>32.6</v>
      </c>
      <c r="AT846">
        <f t="shared" si="97"/>
        <v>-7.6000000000000014</v>
      </c>
    </row>
    <row r="847" spans="43:46" x14ac:dyDescent="0.25">
      <c r="AQ847">
        <v>125</v>
      </c>
      <c r="AR847">
        <v>40.200000000000003</v>
      </c>
      <c r="AS847">
        <v>32.6</v>
      </c>
      <c r="AT847">
        <f t="shared" si="97"/>
        <v>-7.6000000000000014</v>
      </c>
    </row>
    <row r="848" spans="43:46" x14ac:dyDescent="0.25">
      <c r="AQ848">
        <v>126</v>
      </c>
      <c r="AR848">
        <v>40.200000000000003</v>
      </c>
      <c r="AS848">
        <v>32.6</v>
      </c>
      <c r="AT848">
        <f t="shared" si="97"/>
        <v>-7.6000000000000014</v>
      </c>
    </row>
    <row r="849" spans="43:46" x14ac:dyDescent="0.25">
      <c r="AQ849">
        <v>127</v>
      </c>
      <c r="AR849">
        <v>40.200000000000003</v>
      </c>
      <c r="AS849">
        <v>32.6</v>
      </c>
      <c r="AT849">
        <f t="shared" si="97"/>
        <v>-7.6000000000000014</v>
      </c>
    </row>
    <row r="850" spans="43:46" x14ac:dyDescent="0.25">
      <c r="AQ850">
        <v>128</v>
      </c>
      <c r="AR850">
        <v>40.200000000000003</v>
      </c>
      <c r="AS850">
        <v>32.6</v>
      </c>
      <c r="AT850">
        <f t="shared" si="97"/>
        <v>-7.6000000000000014</v>
      </c>
    </row>
    <row r="851" spans="43:46" x14ac:dyDescent="0.25">
      <c r="AQ851">
        <v>129</v>
      </c>
      <c r="AR851">
        <v>40.200000000000003</v>
      </c>
      <c r="AS851">
        <v>32.6</v>
      </c>
      <c r="AT851">
        <f t="shared" si="97"/>
        <v>-7.6000000000000014</v>
      </c>
    </row>
    <row r="852" spans="43:46" x14ac:dyDescent="0.25">
      <c r="AQ852">
        <v>130</v>
      </c>
      <c r="AR852">
        <v>40.200000000000003</v>
      </c>
      <c r="AS852">
        <v>32.6</v>
      </c>
      <c r="AT852">
        <f t="shared" ref="AT852:AT915" si="98">AS852-AR852</f>
        <v>-7.6000000000000014</v>
      </c>
    </row>
    <row r="853" spans="43:46" x14ac:dyDescent="0.25">
      <c r="AQ853">
        <v>131</v>
      </c>
      <c r="AR853">
        <v>40.200000000000003</v>
      </c>
      <c r="AS853">
        <v>32.6</v>
      </c>
      <c r="AT853">
        <f t="shared" si="98"/>
        <v>-7.6000000000000014</v>
      </c>
    </row>
    <row r="854" spans="43:46" x14ac:dyDescent="0.25">
      <c r="AQ854">
        <v>132</v>
      </c>
      <c r="AR854">
        <v>40.200000000000003</v>
      </c>
      <c r="AS854">
        <v>32.6</v>
      </c>
      <c r="AT854">
        <f t="shared" si="98"/>
        <v>-7.6000000000000014</v>
      </c>
    </row>
    <row r="855" spans="43:46" x14ac:dyDescent="0.25">
      <c r="AQ855">
        <v>133</v>
      </c>
      <c r="AR855">
        <v>40.200000000000003</v>
      </c>
      <c r="AS855">
        <v>32.6</v>
      </c>
      <c r="AT855">
        <f t="shared" si="98"/>
        <v>-7.6000000000000014</v>
      </c>
    </row>
    <row r="856" spans="43:46" x14ac:dyDescent="0.25">
      <c r="AQ856">
        <v>134</v>
      </c>
      <c r="AR856">
        <v>40.200000000000003</v>
      </c>
      <c r="AS856">
        <v>32.6</v>
      </c>
      <c r="AT856">
        <f t="shared" si="98"/>
        <v>-7.6000000000000014</v>
      </c>
    </row>
    <row r="857" spans="43:46" x14ac:dyDescent="0.25">
      <c r="AQ857">
        <v>135</v>
      </c>
      <c r="AR857">
        <v>40.200000000000003</v>
      </c>
      <c r="AS857">
        <v>32.6</v>
      </c>
      <c r="AT857">
        <f t="shared" si="98"/>
        <v>-7.6000000000000014</v>
      </c>
    </row>
    <row r="858" spans="43:46" x14ac:dyDescent="0.25">
      <c r="AQ858">
        <v>136</v>
      </c>
      <c r="AR858">
        <v>40.200000000000003</v>
      </c>
      <c r="AS858">
        <v>32.6</v>
      </c>
      <c r="AT858">
        <f t="shared" si="98"/>
        <v>-7.6000000000000014</v>
      </c>
    </row>
    <row r="859" spans="43:46" x14ac:dyDescent="0.25">
      <c r="AQ859">
        <v>137</v>
      </c>
      <c r="AR859">
        <v>40.200000000000003</v>
      </c>
      <c r="AS859">
        <v>32.6</v>
      </c>
      <c r="AT859">
        <f t="shared" si="98"/>
        <v>-7.6000000000000014</v>
      </c>
    </row>
    <row r="860" spans="43:46" x14ac:dyDescent="0.25">
      <c r="AQ860">
        <v>138</v>
      </c>
      <c r="AR860">
        <v>40.200000000000003</v>
      </c>
      <c r="AS860">
        <v>32.6</v>
      </c>
      <c r="AT860">
        <f t="shared" si="98"/>
        <v>-7.6000000000000014</v>
      </c>
    </row>
    <row r="861" spans="43:46" x14ac:dyDescent="0.25">
      <c r="AQ861">
        <v>139</v>
      </c>
      <c r="AR861">
        <v>40.200000000000003</v>
      </c>
      <c r="AS861">
        <v>32.6</v>
      </c>
      <c r="AT861">
        <f t="shared" si="98"/>
        <v>-7.6000000000000014</v>
      </c>
    </row>
    <row r="862" spans="43:46" x14ac:dyDescent="0.25">
      <c r="AQ862">
        <v>140</v>
      </c>
      <c r="AR862">
        <v>40.200000000000003</v>
      </c>
      <c r="AS862">
        <v>32.6</v>
      </c>
      <c r="AT862">
        <f t="shared" si="98"/>
        <v>-7.6000000000000014</v>
      </c>
    </row>
    <row r="863" spans="43:46" x14ac:dyDescent="0.25">
      <c r="AQ863">
        <v>141</v>
      </c>
      <c r="AR863">
        <v>40.200000000000003</v>
      </c>
      <c r="AS863">
        <v>32.6</v>
      </c>
      <c r="AT863">
        <f t="shared" si="98"/>
        <v>-7.6000000000000014</v>
      </c>
    </row>
    <row r="864" spans="43:46" x14ac:dyDescent="0.25">
      <c r="AQ864">
        <v>142</v>
      </c>
      <c r="AR864">
        <v>40.200000000000003</v>
      </c>
      <c r="AS864">
        <v>32.6</v>
      </c>
      <c r="AT864">
        <f t="shared" si="98"/>
        <v>-7.6000000000000014</v>
      </c>
    </row>
    <row r="865" spans="43:46" x14ac:dyDescent="0.25">
      <c r="AQ865">
        <v>143</v>
      </c>
      <c r="AR865">
        <v>40.200000000000003</v>
      </c>
      <c r="AS865">
        <v>32.6</v>
      </c>
      <c r="AT865">
        <f t="shared" si="98"/>
        <v>-7.6000000000000014</v>
      </c>
    </row>
    <row r="866" spans="43:46" x14ac:dyDescent="0.25">
      <c r="AQ866">
        <v>144</v>
      </c>
      <c r="AR866">
        <v>40.200000000000003</v>
      </c>
      <c r="AS866">
        <v>32.6</v>
      </c>
      <c r="AT866">
        <f t="shared" si="98"/>
        <v>-7.6000000000000014</v>
      </c>
    </row>
    <row r="867" spans="43:46" x14ac:dyDescent="0.25">
      <c r="AQ867">
        <v>145</v>
      </c>
      <c r="AR867">
        <v>40.200000000000003</v>
      </c>
      <c r="AS867">
        <v>32.6</v>
      </c>
      <c r="AT867">
        <f t="shared" si="98"/>
        <v>-7.6000000000000014</v>
      </c>
    </row>
    <row r="868" spans="43:46" x14ac:dyDescent="0.25">
      <c r="AQ868">
        <v>146</v>
      </c>
      <c r="AR868">
        <v>40.200000000000003</v>
      </c>
      <c r="AS868">
        <v>32.6</v>
      </c>
      <c r="AT868">
        <f t="shared" si="98"/>
        <v>-7.6000000000000014</v>
      </c>
    </row>
    <row r="869" spans="43:46" x14ac:dyDescent="0.25">
      <c r="AQ869">
        <v>147</v>
      </c>
      <c r="AR869">
        <v>40.200000000000003</v>
      </c>
      <c r="AS869">
        <v>32.6</v>
      </c>
      <c r="AT869">
        <f t="shared" si="98"/>
        <v>-7.6000000000000014</v>
      </c>
    </row>
    <row r="870" spans="43:46" x14ac:dyDescent="0.25">
      <c r="AQ870">
        <v>148</v>
      </c>
      <c r="AR870">
        <v>40.200000000000003</v>
      </c>
      <c r="AS870">
        <v>32.6</v>
      </c>
      <c r="AT870">
        <f t="shared" si="98"/>
        <v>-7.6000000000000014</v>
      </c>
    </row>
    <row r="871" spans="43:46" x14ac:dyDescent="0.25">
      <c r="AQ871">
        <v>149</v>
      </c>
      <c r="AR871">
        <v>40.200000000000003</v>
      </c>
      <c r="AS871">
        <v>32.6</v>
      </c>
      <c r="AT871">
        <f t="shared" si="98"/>
        <v>-7.6000000000000014</v>
      </c>
    </row>
    <row r="872" spans="43:46" x14ac:dyDescent="0.25">
      <c r="AQ872">
        <v>150</v>
      </c>
      <c r="AR872">
        <v>40.200000000000003</v>
      </c>
      <c r="AS872">
        <v>32.6</v>
      </c>
      <c r="AT872">
        <f t="shared" si="98"/>
        <v>-7.6000000000000014</v>
      </c>
    </row>
    <row r="873" spans="43:46" x14ac:dyDescent="0.25">
      <c r="AQ873">
        <v>151</v>
      </c>
      <c r="AR873">
        <v>40.200000000000003</v>
      </c>
      <c r="AS873">
        <v>32.6</v>
      </c>
      <c r="AT873">
        <f t="shared" si="98"/>
        <v>-7.6000000000000014</v>
      </c>
    </row>
    <row r="874" spans="43:46" x14ac:dyDescent="0.25">
      <c r="AQ874">
        <v>152</v>
      </c>
      <c r="AR874">
        <v>40.200000000000003</v>
      </c>
      <c r="AS874">
        <v>32.6</v>
      </c>
      <c r="AT874">
        <f t="shared" si="98"/>
        <v>-7.6000000000000014</v>
      </c>
    </row>
    <row r="875" spans="43:46" x14ac:dyDescent="0.25">
      <c r="AQ875">
        <v>153</v>
      </c>
      <c r="AR875">
        <v>40.200000000000003</v>
      </c>
      <c r="AS875">
        <v>32.6</v>
      </c>
      <c r="AT875">
        <f t="shared" si="98"/>
        <v>-7.6000000000000014</v>
      </c>
    </row>
    <row r="876" spans="43:46" x14ac:dyDescent="0.25">
      <c r="AQ876">
        <v>154</v>
      </c>
      <c r="AR876">
        <v>40.200000000000003</v>
      </c>
      <c r="AS876">
        <v>32.6</v>
      </c>
      <c r="AT876">
        <f t="shared" si="98"/>
        <v>-7.6000000000000014</v>
      </c>
    </row>
    <row r="877" spans="43:46" x14ac:dyDescent="0.25">
      <c r="AQ877">
        <v>155</v>
      </c>
      <c r="AR877">
        <v>40.200000000000003</v>
      </c>
      <c r="AS877">
        <v>32.6</v>
      </c>
      <c r="AT877">
        <f t="shared" si="98"/>
        <v>-7.6000000000000014</v>
      </c>
    </row>
    <row r="878" spans="43:46" x14ac:dyDescent="0.25">
      <c r="AQ878">
        <v>156</v>
      </c>
      <c r="AR878">
        <v>40.200000000000003</v>
      </c>
      <c r="AS878">
        <v>32.6</v>
      </c>
      <c r="AT878">
        <f t="shared" si="98"/>
        <v>-7.6000000000000014</v>
      </c>
    </row>
    <row r="879" spans="43:46" x14ac:dyDescent="0.25">
      <c r="AQ879">
        <v>157</v>
      </c>
      <c r="AR879">
        <v>40.200000000000003</v>
      </c>
      <c r="AS879">
        <v>32.6</v>
      </c>
      <c r="AT879">
        <f t="shared" si="98"/>
        <v>-7.6000000000000014</v>
      </c>
    </row>
    <row r="880" spans="43:46" x14ac:dyDescent="0.25">
      <c r="AQ880">
        <v>158</v>
      </c>
      <c r="AR880">
        <v>40.200000000000003</v>
      </c>
      <c r="AS880">
        <v>32.6</v>
      </c>
      <c r="AT880">
        <f t="shared" si="98"/>
        <v>-7.6000000000000014</v>
      </c>
    </row>
    <row r="881" spans="43:46" x14ac:dyDescent="0.25">
      <c r="AQ881">
        <v>159</v>
      </c>
      <c r="AR881">
        <v>40.200000000000003</v>
      </c>
      <c r="AS881">
        <v>32.6</v>
      </c>
      <c r="AT881">
        <f t="shared" si="98"/>
        <v>-7.6000000000000014</v>
      </c>
    </row>
    <row r="882" spans="43:46" x14ac:dyDescent="0.25">
      <c r="AQ882">
        <v>160</v>
      </c>
      <c r="AR882">
        <v>40.200000000000003</v>
      </c>
      <c r="AS882">
        <v>32.6</v>
      </c>
      <c r="AT882">
        <f t="shared" si="98"/>
        <v>-7.6000000000000014</v>
      </c>
    </row>
    <row r="883" spans="43:46" x14ac:dyDescent="0.25">
      <c r="AQ883">
        <v>161</v>
      </c>
      <c r="AR883">
        <v>40.200000000000003</v>
      </c>
      <c r="AS883">
        <v>32.6</v>
      </c>
      <c r="AT883">
        <f t="shared" si="98"/>
        <v>-7.6000000000000014</v>
      </c>
    </row>
    <row r="884" spans="43:46" x14ac:dyDescent="0.25">
      <c r="AQ884">
        <v>162</v>
      </c>
      <c r="AR884">
        <v>40.200000000000003</v>
      </c>
      <c r="AS884">
        <v>32.6</v>
      </c>
      <c r="AT884">
        <f t="shared" si="98"/>
        <v>-7.6000000000000014</v>
      </c>
    </row>
    <row r="885" spans="43:46" x14ac:dyDescent="0.25">
      <c r="AQ885">
        <v>163</v>
      </c>
      <c r="AR885">
        <v>40.200000000000003</v>
      </c>
      <c r="AS885">
        <v>32.6</v>
      </c>
      <c r="AT885">
        <f t="shared" si="98"/>
        <v>-7.6000000000000014</v>
      </c>
    </row>
    <row r="886" spans="43:46" x14ac:dyDescent="0.25">
      <c r="AQ886">
        <v>164</v>
      </c>
      <c r="AR886">
        <v>40.200000000000003</v>
      </c>
      <c r="AS886">
        <v>32.6</v>
      </c>
      <c r="AT886">
        <f t="shared" si="98"/>
        <v>-7.6000000000000014</v>
      </c>
    </row>
    <row r="887" spans="43:46" x14ac:dyDescent="0.25">
      <c r="AQ887">
        <v>165</v>
      </c>
      <c r="AR887">
        <v>40.200000000000003</v>
      </c>
      <c r="AS887">
        <v>32.6</v>
      </c>
      <c r="AT887">
        <f t="shared" si="98"/>
        <v>-7.6000000000000014</v>
      </c>
    </row>
    <row r="888" spans="43:46" x14ac:dyDescent="0.25">
      <c r="AQ888">
        <v>166</v>
      </c>
      <c r="AR888">
        <v>40.200000000000003</v>
      </c>
      <c r="AS888">
        <v>32.6</v>
      </c>
      <c r="AT888">
        <f t="shared" si="98"/>
        <v>-7.6000000000000014</v>
      </c>
    </row>
    <row r="889" spans="43:46" x14ac:dyDescent="0.25">
      <c r="AQ889">
        <v>167</v>
      </c>
      <c r="AR889">
        <v>40.200000000000003</v>
      </c>
      <c r="AS889">
        <v>32.6</v>
      </c>
      <c r="AT889">
        <f t="shared" si="98"/>
        <v>-7.6000000000000014</v>
      </c>
    </row>
    <row r="890" spans="43:46" x14ac:dyDescent="0.25">
      <c r="AQ890">
        <v>168</v>
      </c>
      <c r="AR890">
        <v>40.200000000000003</v>
      </c>
      <c r="AS890">
        <v>32.6</v>
      </c>
      <c r="AT890">
        <f t="shared" si="98"/>
        <v>-7.6000000000000014</v>
      </c>
    </row>
    <row r="891" spans="43:46" x14ac:dyDescent="0.25">
      <c r="AQ891">
        <v>169</v>
      </c>
      <c r="AR891">
        <v>40.200000000000003</v>
      </c>
      <c r="AS891">
        <v>32.6</v>
      </c>
      <c r="AT891">
        <f t="shared" si="98"/>
        <v>-7.6000000000000014</v>
      </c>
    </row>
    <row r="892" spans="43:46" x14ac:dyDescent="0.25">
      <c r="AQ892">
        <v>170</v>
      </c>
      <c r="AR892">
        <v>40.200000000000003</v>
      </c>
      <c r="AS892">
        <v>32.6</v>
      </c>
      <c r="AT892">
        <f t="shared" si="98"/>
        <v>-7.6000000000000014</v>
      </c>
    </row>
    <row r="893" spans="43:46" x14ac:dyDescent="0.25">
      <c r="AQ893">
        <v>171</v>
      </c>
      <c r="AR893">
        <v>40.200000000000003</v>
      </c>
      <c r="AS893">
        <v>32.6</v>
      </c>
      <c r="AT893">
        <f t="shared" si="98"/>
        <v>-7.6000000000000014</v>
      </c>
    </row>
    <row r="894" spans="43:46" x14ac:dyDescent="0.25">
      <c r="AQ894">
        <v>172</v>
      </c>
      <c r="AR894">
        <v>40.200000000000003</v>
      </c>
      <c r="AS894">
        <v>32.6</v>
      </c>
      <c r="AT894">
        <f t="shared" si="98"/>
        <v>-7.6000000000000014</v>
      </c>
    </row>
    <row r="895" spans="43:46" x14ac:dyDescent="0.25">
      <c r="AQ895">
        <v>173</v>
      </c>
      <c r="AR895">
        <v>40.200000000000003</v>
      </c>
      <c r="AS895">
        <v>32.6</v>
      </c>
      <c r="AT895">
        <f t="shared" si="98"/>
        <v>-7.6000000000000014</v>
      </c>
    </row>
    <row r="896" spans="43:46" x14ac:dyDescent="0.25">
      <c r="AQ896">
        <v>174</v>
      </c>
      <c r="AR896">
        <v>40.200000000000003</v>
      </c>
      <c r="AS896">
        <v>32.6</v>
      </c>
      <c r="AT896">
        <f t="shared" si="98"/>
        <v>-7.6000000000000014</v>
      </c>
    </row>
    <row r="897" spans="43:46" x14ac:dyDescent="0.25">
      <c r="AQ897">
        <v>175</v>
      </c>
      <c r="AR897">
        <v>40.200000000000003</v>
      </c>
      <c r="AS897">
        <v>32.6</v>
      </c>
      <c r="AT897">
        <f t="shared" si="98"/>
        <v>-7.6000000000000014</v>
      </c>
    </row>
    <row r="898" spans="43:46" x14ac:dyDescent="0.25">
      <c r="AQ898">
        <v>176</v>
      </c>
      <c r="AR898">
        <v>40.200000000000003</v>
      </c>
      <c r="AS898">
        <v>32.6</v>
      </c>
      <c r="AT898">
        <f t="shared" si="98"/>
        <v>-7.6000000000000014</v>
      </c>
    </row>
    <row r="899" spans="43:46" x14ac:dyDescent="0.25">
      <c r="AQ899">
        <v>177</v>
      </c>
      <c r="AR899">
        <v>40.200000000000003</v>
      </c>
      <c r="AS899">
        <v>32.6</v>
      </c>
      <c r="AT899">
        <f t="shared" si="98"/>
        <v>-7.6000000000000014</v>
      </c>
    </row>
    <row r="900" spans="43:46" x14ac:dyDescent="0.25">
      <c r="AQ900">
        <v>178</v>
      </c>
      <c r="AR900">
        <v>40.200000000000003</v>
      </c>
      <c r="AS900">
        <v>32.6</v>
      </c>
      <c r="AT900">
        <f t="shared" si="98"/>
        <v>-7.6000000000000014</v>
      </c>
    </row>
    <row r="901" spans="43:46" x14ac:dyDescent="0.25">
      <c r="AQ901">
        <v>179</v>
      </c>
      <c r="AR901">
        <v>40.200000000000003</v>
      </c>
      <c r="AS901">
        <v>32.6</v>
      </c>
      <c r="AT901">
        <f t="shared" si="98"/>
        <v>-7.6000000000000014</v>
      </c>
    </row>
    <row r="902" spans="43:46" x14ac:dyDescent="0.25">
      <c r="AQ902">
        <v>180</v>
      </c>
      <c r="AR902">
        <v>40.200000000000003</v>
      </c>
      <c r="AS902">
        <v>32.6</v>
      </c>
      <c r="AT902">
        <f t="shared" si="98"/>
        <v>-7.6000000000000014</v>
      </c>
    </row>
    <row r="903" spans="43:46" x14ac:dyDescent="0.25">
      <c r="AQ903">
        <v>181</v>
      </c>
      <c r="AR903">
        <v>40.200000000000003</v>
      </c>
      <c r="AS903">
        <v>32.6</v>
      </c>
      <c r="AT903">
        <f t="shared" si="98"/>
        <v>-7.6000000000000014</v>
      </c>
    </row>
    <row r="904" spans="43:46" x14ac:dyDescent="0.25">
      <c r="AQ904">
        <v>182</v>
      </c>
      <c r="AR904">
        <v>40.200000000000003</v>
      </c>
      <c r="AS904">
        <v>32.6</v>
      </c>
      <c r="AT904">
        <f t="shared" si="98"/>
        <v>-7.6000000000000014</v>
      </c>
    </row>
    <row r="905" spans="43:46" x14ac:dyDescent="0.25">
      <c r="AQ905">
        <v>183</v>
      </c>
      <c r="AR905">
        <v>40.200000000000003</v>
      </c>
      <c r="AS905">
        <v>32.6</v>
      </c>
      <c r="AT905">
        <f t="shared" si="98"/>
        <v>-7.6000000000000014</v>
      </c>
    </row>
    <row r="906" spans="43:46" x14ac:dyDescent="0.25">
      <c r="AQ906">
        <v>184</v>
      </c>
      <c r="AR906">
        <v>40.200000000000003</v>
      </c>
      <c r="AS906">
        <v>32.6</v>
      </c>
      <c r="AT906">
        <f t="shared" si="98"/>
        <v>-7.6000000000000014</v>
      </c>
    </row>
    <row r="907" spans="43:46" x14ac:dyDescent="0.25">
      <c r="AQ907">
        <v>185</v>
      </c>
      <c r="AR907">
        <v>40.200000000000003</v>
      </c>
      <c r="AS907">
        <v>32.6</v>
      </c>
      <c r="AT907">
        <f t="shared" si="98"/>
        <v>-7.6000000000000014</v>
      </c>
    </row>
    <row r="908" spans="43:46" x14ac:dyDescent="0.25">
      <c r="AQ908">
        <v>186</v>
      </c>
      <c r="AR908">
        <v>40.200000000000003</v>
      </c>
      <c r="AS908">
        <v>32.6</v>
      </c>
      <c r="AT908">
        <f t="shared" si="98"/>
        <v>-7.6000000000000014</v>
      </c>
    </row>
    <row r="909" spans="43:46" x14ac:dyDescent="0.25">
      <c r="AQ909">
        <v>187</v>
      </c>
      <c r="AR909">
        <v>40.200000000000003</v>
      </c>
      <c r="AS909">
        <v>32.6</v>
      </c>
      <c r="AT909">
        <f t="shared" si="98"/>
        <v>-7.6000000000000014</v>
      </c>
    </row>
    <row r="910" spans="43:46" x14ac:dyDescent="0.25">
      <c r="AQ910">
        <v>188</v>
      </c>
      <c r="AR910">
        <v>40.200000000000003</v>
      </c>
      <c r="AS910">
        <v>32.6</v>
      </c>
      <c r="AT910">
        <f t="shared" si="98"/>
        <v>-7.6000000000000014</v>
      </c>
    </row>
    <row r="911" spans="43:46" x14ac:dyDescent="0.25">
      <c r="AQ911">
        <v>189</v>
      </c>
      <c r="AR911">
        <v>40.200000000000003</v>
      </c>
      <c r="AS911">
        <v>32.6</v>
      </c>
      <c r="AT911">
        <f t="shared" si="98"/>
        <v>-7.6000000000000014</v>
      </c>
    </row>
    <row r="912" spans="43:46" x14ac:dyDescent="0.25">
      <c r="AQ912">
        <v>190</v>
      </c>
      <c r="AR912">
        <v>40.200000000000003</v>
      </c>
      <c r="AS912">
        <v>32.6</v>
      </c>
      <c r="AT912">
        <f t="shared" si="98"/>
        <v>-7.6000000000000014</v>
      </c>
    </row>
    <row r="913" spans="43:46" x14ac:dyDescent="0.25">
      <c r="AQ913">
        <v>191</v>
      </c>
      <c r="AR913">
        <v>40.200000000000003</v>
      </c>
      <c r="AS913">
        <v>32.6</v>
      </c>
      <c r="AT913">
        <f t="shared" si="98"/>
        <v>-7.6000000000000014</v>
      </c>
    </row>
    <row r="914" spans="43:46" x14ac:dyDescent="0.25">
      <c r="AQ914">
        <v>192</v>
      </c>
      <c r="AR914">
        <v>40.200000000000003</v>
      </c>
      <c r="AS914">
        <v>32.6</v>
      </c>
      <c r="AT914">
        <f t="shared" si="98"/>
        <v>-7.6000000000000014</v>
      </c>
    </row>
    <row r="915" spans="43:46" x14ac:dyDescent="0.25">
      <c r="AQ915">
        <v>193</v>
      </c>
      <c r="AR915">
        <v>40.200000000000003</v>
      </c>
      <c r="AS915">
        <v>32.6</v>
      </c>
      <c r="AT915">
        <f t="shared" si="98"/>
        <v>-7.6000000000000014</v>
      </c>
    </row>
    <row r="916" spans="43:46" x14ac:dyDescent="0.25">
      <c r="AQ916">
        <v>194</v>
      </c>
      <c r="AR916">
        <v>40.200000000000003</v>
      </c>
      <c r="AS916">
        <v>32.6</v>
      </c>
      <c r="AT916">
        <f t="shared" ref="AT916:AT979" si="99">AS916-AR916</f>
        <v>-7.6000000000000014</v>
      </c>
    </row>
    <row r="917" spans="43:46" x14ac:dyDescent="0.25">
      <c r="AQ917">
        <v>195</v>
      </c>
      <c r="AR917">
        <v>40.200000000000003</v>
      </c>
      <c r="AS917">
        <v>32.6</v>
      </c>
      <c r="AT917">
        <f t="shared" si="99"/>
        <v>-7.6000000000000014</v>
      </c>
    </row>
    <row r="918" spans="43:46" x14ac:dyDescent="0.25">
      <c r="AQ918">
        <v>196</v>
      </c>
      <c r="AR918">
        <v>40.200000000000003</v>
      </c>
      <c r="AS918">
        <v>32.6</v>
      </c>
      <c r="AT918">
        <f t="shared" si="99"/>
        <v>-7.6000000000000014</v>
      </c>
    </row>
    <row r="919" spans="43:46" x14ac:dyDescent="0.25">
      <c r="AQ919">
        <v>197</v>
      </c>
      <c r="AR919">
        <v>40.200000000000003</v>
      </c>
      <c r="AS919">
        <v>32.6</v>
      </c>
      <c r="AT919">
        <f t="shared" si="99"/>
        <v>-7.6000000000000014</v>
      </c>
    </row>
    <row r="920" spans="43:46" x14ac:dyDescent="0.25">
      <c r="AQ920">
        <v>198</v>
      </c>
      <c r="AR920">
        <v>40.200000000000003</v>
      </c>
      <c r="AS920">
        <v>32.6</v>
      </c>
      <c r="AT920">
        <f t="shared" si="99"/>
        <v>-7.6000000000000014</v>
      </c>
    </row>
    <row r="921" spans="43:46" x14ac:dyDescent="0.25">
      <c r="AQ921">
        <v>199</v>
      </c>
      <c r="AR921">
        <v>40.200000000000003</v>
      </c>
      <c r="AS921">
        <v>32.6</v>
      </c>
      <c r="AT921">
        <f t="shared" si="99"/>
        <v>-7.6000000000000014</v>
      </c>
    </row>
    <row r="922" spans="43:46" x14ac:dyDescent="0.25">
      <c r="AQ922">
        <v>200</v>
      </c>
      <c r="AR922">
        <v>40.200000000000003</v>
      </c>
      <c r="AS922">
        <v>32.6</v>
      </c>
      <c r="AT922">
        <f t="shared" si="99"/>
        <v>-7.6000000000000014</v>
      </c>
    </row>
    <row r="923" spans="43:46" x14ac:dyDescent="0.25">
      <c r="AQ923">
        <v>201</v>
      </c>
      <c r="AR923">
        <v>40.200000000000003</v>
      </c>
      <c r="AS923">
        <v>32.6</v>
      </c>
      <c r="AT923">
        <f t="shared" si="99"/>
        <v>-7.6000000000000014</v>
      </c>
    </row>
    <row r="924" spans="43:46" x14ac:dyDescent="0.25">
      <c r="AQ924">
        <v>202</v>
      </c>
      <c r="AR924">
        <v>40.200000000000003</v>
      </c>
      <c r="AS924">
        <v>32.6</v>
      </c>
      <c r="AT924">
        <f t="shared" si="99"/>
        <v>-7.6000000000000014</v>
      </c>
    </row>
    <row r="925" spans="43:46" x14ac:dyDescent="0.25">
      <c r="AQ925">
        <v>203</v>
      </c>
      <c r="AR925">
        <v>40.200000000000003</v>
      </c>
      <c r="AS925">
        <v>32.6</v>
      </c>
      <c r="AT925">
        <f t="shared" si="99"/>
        <v>-7.6000000000000014</v>
      </c>
    </row>
    <row r="926" spans="43:46" x14ac:dyDescent="0.25">
      <c r="AQ926">
        <v>204</v>
      </c>
      <c r="AR926">
        <v>40.200000000000003</v>
      </c>
      <c r="AS926">
        <v>32.6</v>
      </c>
      <c r="AT926">
        <f t="shared" si="99"/>
        <v>-7.6000000000000014</v>
      </c>
    </row>
    <row r="927" spans="43:46" x14ac:dyDescent="0.25">
      <c r="AQ927">
        <v>205</v>
      </c>
      <c r="AR927">
        <v>40.200000000000003</v>
      </c>
      <c r="AS927">
        <v>32.6</v>
      </c>
      <c r="AT927">
        <f t="shared" si="99"/>
        <v>-7.6000000000000014</v>
      </c>
    </row>
    <row r="928" spans="43:46" x14ac:dyDescent="0.25">
      <c r="AQ928">
        <v>206</v>
      </c>
      <c r="AR928">
        <v>40.200000000000003</v>
      </c>
      <c r="AS928">
        <v>32.6</v>
      </c>
      <c r="AT928">
        <f t="shared" si="99"/>
        <v>-7.6000000000000014</v>
      </c>
    </row>
    <row r="929" spans="43:46" x14ac:dyDescent="0.25">
      <c r="AQ929">
        <v>207</v>
      </c>
      <c r="AR929">
        <v>40.200000000000003</v>
      </c>
      <c r="AS929">
        <v>32.6</v>
      </c>
      <c r="AT929">
        <f t="shared" si="99"/>
        <v>-7.6000000000000014</v>
      </c>
    </row>
    <row r="930" spans="43:46" x14ac:dyDescent="0.25">
      <c r="AQ930">
        <v>208</v>
      </c>
      <c r="AR930">
        <v>40.200000000000003</v>
      </c>
      <c r="AS930">
        <v>32.6</v>
      </c>
      <c r="AT930">
        <f t="shared" si="99"/>
        <v>-7.6000000000000014</v>
      </c>
    </row>
    <row r="931" spans="43:46" x14ac:dyDescent="0.25">
      <c r="AQ931">
        <v>209</v>
      </c>
      <c r="AR931">
        <v>40.200000000000003</v>
      </c>
      <c r="AS931">
        <v>32.6</v>
      </c>
      <c r="AT931">
        <f t="shared" si="99"/>
        <v>-7.6000000000000014</v>
      </c>
    </row>
    <row r="932" spans="43:46" x14ac:dyDescent="0.25">
      <c r="AQ932">
        <v>210</v>
      </c>
      <c r="AR932">
        <v>40.200000000000003</v>
      </c>
      <c r="AS932">
        <v>32.6</v>
      </c>
      <c r="AT932">
        <f t="shared" si="99"/>
        <v>-7.6000000000000014</v>
      </c>
    </row>
    <row r="933" spans="43:46" x14ac:dyDescent="0.25">
      <c r="AQ933">
        <v>211</v>
      </c>
      <c r="AR933">
        <v>40.200000000000003</v>
      </c>
      <c r="AS933">
        <v>32.6</v>
      </c>
      <c r="AT933">
        <f t="shared" si="99"/>
        <v>-7.6000000000000014</v>
      </c>
    </row>
    <row r="934" spans="43:46" x14ac:dyDescent="0.25">
      <c r="AQ934">
        <v>212</v>
      </c>
      <c r="AR934">
        <v>40.200000000000003</v>
      </c>
      <c r="AS934">
        <v>32.6</v>
      </c>
      <c r="AT934">
        <f t="shared" si="99"/>
        <v>-7.6000000000000014</v>
      </c>
    </row>
    <row r="935" spans="43:46" x14ac:dyDescent="0.25">
      <c r="AQ935">
        <v>213</v>
      </c>
      <c r="AR935">
        <v>40.200000000000003</v>
      </c>
      <c r="AS935">
        <v>32.6</v>
      </c>
      <c r="AT935">
        <f t="shared" si="99"/>
        <v>-7.6000000000000014</v>
      </c>
    </row>
    <row r="936" spans="43:46" x14ac:dyDescent="0.25">
      <c r="AQ936">
        <v>214</v>
      </c>
      <c r="AR936">
        <v>40.200000000000003</v>
      </c>
      <c r="AS936">
        <v>32.6</v>
      </c>
      <c r="AT936">
        <f t="shared" si="99"/>
        <v>-7.6000000000000014</v>
      </c>
    </row>
    <row r="937" spans="43:46" x14ac:dyDescent="0.25">
      <c r="AQ937">
        <v>215</v>
      </c>
      <c r="AR937">
        <v>40.200000000000003</v>
      </c>
      <c r="AS937">
        <v>32.6</v>
      </c>
      <c r="AT937">
        <f t="shared" si="99"/>
        <v>-7.6000000000000014</v>
      </c>
    </row>
    <row r="938" spans="43:46" x14ac:dyDescent="0.25">
      <c r="AQ938">
        <v>216</v>
      </c>
      <c r="AR938">
        <v>40.200000000000003</v>
      </c>
      <c r="AS938">
        <v>32.6</v>
      </c>
      <c r="AT938">
        <f t="shared" si="99"/>
        <v>-7.6000000000000014</v>
      </c>
    </row>
    <row r="939" spans="43:46" x14ac:dyDescent="0.25">
      <c r="AQ939">
        <v>217</v>
      </c>
      <c r="AR939">
        <v>40.200000000000003</v>
      </c>
      <c r="AS939">
        <v>32.6</v>
      </c>
      <c r="AT939">
        <f t="shared" si="99"/>
        <v>-7.6000000000000014</v>
      </c>
    </row>
    <row r="940" spans="43:46" x14ac:dyDescent="0.25">
      <c r="AQ940">
        <v>218</v>
      </c>
      <c r="AR940">
        <v>40.200000000000003</v>
      </c>
      <c r="AS940">
        <v>32.6</v>
      </c>
      <c r="AT940">
        <f t="shared" si="99"/>
        <v>-7.6000000000000014</v>
      </c>
    </row>
    <row r="941" spans="43:46" x14ac:dyDescent="0.25">
      <c r="AQ941">
        <v>219</v>
      </c>
      <c r="AR941">
        <v>40.200000000000003</v>
      </c>
      <c r="AS941">
        <v>32.6</v>
      </c>
      <c r="AT941">
        <f t="shared" si="99"/>
        <v>-7.6000000000000014</v>
      </c>
    </row>
    <row r="942" spans="43:46" x14ac:dyDescent="0.25">
      <c r="AQ942">
        <v>220</v>
      </c>
      <c r="AR942">
        <v>40.200000000000003</v>
      </c>
      <c r="AS942">
        <v>32.6</v>
      </c>
      <c r="AT942">
        <f t="shared" si="99"/>
        <v>-7.6000000000000014</v>
      </c>
    </row>
    <row r="943" spans="43:46" x14ac:dyDescent="0.25">
      <c r="AQ943">
        <v>221</v>
      </c>
      <c r="AR943">
        <v>40.200000000000003</v>
      </c>
      <c r="AS943">
        <v>32.6</v>
      </c>
      <c r="AT943">
        <f t="shared" si="99"/>
        <v>-7.6000000000000014</v>
      </c>
    </row>
    <row r="944" spans="43:46" x14ac:dyDescent="0.25">
      <c r="AQ944">
        <v>222</v>
      </c>
      <c r="AR944">
        <v>40.200000000000003</v>
      </c>
      <c r="AS944">
        <v>32.6</v>
      </c>
      <c r="AT944">
        <f t="shared" si="99"/>
        <v>-7.6000000000000014</v>
      </c>
    </row>
    <row r="945" spans="43:46" x14ac:dyDescent="0.25">
      <c r="AQ945">
        <v>223</v>
      </c>
      <c r="AR945">
        <v>40.200000000000003</v>
      </c>
      <c r="AS945">
        <v>32.6</v>
      </c>
      <c r="AT945">
        <f t="shared" si="99"/>
        <v>-7.6000000000000014</v>
      </c>
    </row>
    <row r="946" spans="43:46" x14ac:dyDescent="0.25">
      <c r="AQ946">
        <v>224</v>
      </c>
      <c r="AR946">
        <v>40.200000000000003</v>
      </c>
      <c r="AS946">
        <v>32.6</v>
      </c>
      <c r="AT946">
        <f t="shared" si="99"/>
        <v>-7.6000000000000014</v>
      </c>
    </row>
    <row r="947" spans="43:46" x14ac:dyDescent="0.25">
      <c r="AQ947">
        <v>225</v>
      </c>
      <c r="AR947">
        <v>40.200000000000003</v>
      </c>
      <c r="AS947">
        <v>32.6</v>
      </c>
      <c r="AT947">
        <f t="shared" si="99"/>
        <v>-7.6000000000000014</v>
      </c>
    </row>
    <row r="948" spans="43:46" x14ac:dyDescent="0.25">
      <c r="AQ948">
        <v>226</v>
      </c>
      <c r="AR948">
        <v>40.200000000000003</v>
      </c>
      <c r="AS948">
        <v>32.6</v>
      </c>
      <c r="AT948">
        <f t="shared" si="99"/>
        <v>-7.6000000000000014</v>
      </c>
    </row>
    <row r="949" spans="43:46" x14ac:dyDescent="0.25">
      <c r="AQ949">
        <v>227</v>
      </c>
      <c r="AR949">
        <v>40.200000000000003</v>
      </c>
      <c r="AS949">
        <v>32.6</v>
      </c>
      <c r="AT949">
        <f t="shared" si="99"/>
        <v>-7.6000000000000014</v>
      </c>
    </row>
    <row r="950" spans="43:46" x14ac:dyDescent="0.25">
      <c r="AQ950">
        <v>228</v>
      </c>
      <c r="AR950">
        <v>40.200000000000003</v>
      </c>
      <c r="AS950">
        <v>32.6</v>
      </c>
      <c r="AT950">
        <f t="shared" si="99"/>
        <v>-7.6000000000000014</v>
      </c>
    </row>
    <row r="951" spans="43:46" x14ac:dyDescent="0.25">
      <c r="AQ951">
        <v>229</v>
      </c>
      <c r="AR951">
        <v>40.200000000000003</v>
      </c>
      <c r="AS951">
        <v>32.6</v>
      </c>
      <c r="AT951">
        <f t="shared" si="99"/>
        <v>-7.6000000000000014</v>
      </c>
    </row>
    <row r="952" spans="43:46" x14ac:dyDescent="0.25">
      <c r="AQ952">
        <v>230</v>
      </c>
      <c r="AR952">
        <v>40.200000000000003</v>
      </c>
      <c r="AS952">
        <v>32.6</v>
      </c>
      <c r="AT952">
        <f t="shared" si="99"/>
        <v>-7.6000000000000014</v>
      </c>
    </row>
    <row r="953" spans="43:46" x14ac:dyDescent="0.25">
      <c r="AQ953">
        <v>231</v>
      </c>
      <c r="AR953">
        <v>40.200000000000003</v>
      </c>
      <c r="AS953">
        <v>32.6</v>
      </c>
      <c r="AT953">
        <f t="shared" si="99"/>
        <v>-7.6000000000000014</v>
      </c>
    </row>
    <row r="954" spans="43:46" x14ac:dyDescent="0.25">
      <c r="AQ954">
        <v>232</v>
      </c>
      <c r="AR954">
        <v>40.200000000000003</v>
      </c>
      <c r="AS954">
        <v>32.6</v>
      </c>
      <c r="AT954">
        <f t="shared" si="99"/>
        <v>-7.6000000000000014</v>
      </c>
    </row>
    <row r="955" spans="43:46" x14ac:dyDescent="0.25">
      <c r="AQ955">
        <v>233</v>
      </c>
      <c r="AR955">
        <v>40.200000000000003</v>
      </c>
      <c r="AS955">
        <v>32.6</v>
      </c>
      <c r="AT955">
        <f t="shared" si="99"/>
        <v>-7.6000000000000014</v>
      </c>
    </row>
    <row r="956" spans="43:46" x14ac:dyDescent="0.25">
      <c r="AQ956">
        <v>234</v>
      </c>
      <c r="AR956">
        <v>40.200000000000003</v>
      </c>
      <c r="AS956">
        <v>32.6</v>
      </c>
      <c r="AT956">
        <f t="shared" si="99"/>
        <v>-7.6000000000000014</v>
      </c>
    </row>
    <row r="957" spans="43:46" x14ac:dyDescent="0.25">
      <c r="AQ957">
        <v>235</v>
      </c>
      <c r="AR957">
        <v>40.200000000000003</v>
      </c>
      <c r="AS957">
        <v>32.6</v>
      </c>
      <c r="AT957">
        <f t="shared" si="99"/>
        <v>-7.6000000000000014</v>
      </c>
    </row>
    <row r="958" spans="43:46" x14ac:dyDescent="0.25">
      <c r="AQ958">
        <v>236</v>
      </c>
      <c r="AR958">
        <v>40.200000000000003</v>
      </c>
      <c r="AS958">
        <v>32.6</v>
      </c>
      <c r="AT958">
        <f t="shared" si="99"/>
        <v>-7.6000000000000014</v>
      </c>
    </row>
    <row r="959" spans="43:46" x14ac:dyDescent="0.25">
      <c r="AQ959">
        <v>237</v>
      </c>
      <c r="AR959">
        <v>40.200000000000003</v>
      </c>
      <c r="AS959">
        <v>32.6</v>
      </c>
      <c r="AT959">
        <f t="shared" si="99"/>
        <v>-7.6000000000000014</v>
      </c>
    </row>
    <row r="960" spans="43:46" x14ac:dyDescent="0.25">
      <c r="AQ960">
        <v>238</v>
      </c>
      <c r="AR960">
        <v>40.200000000000003</v>
      </c>
      <c r="AS960">
        <v>32.6</v>
      </c>
      <c r="AT960">
        <f t="shared" si="99"/>
        <v>-7.6000000000000014</v>
      </c>
    </row>
    <row r="961" spans="43:46" x14ac:dyDescent="0.25">
      <c r="AQ961">
        <v>239</v>
      </c>
      <c r="AR961">
        <v>40.200000000000003</v>
      </c>
      <c r="AS961">
        <v>32.6</v>
      </c>
      <c r="AT961">
        <f t="shared" si="99"/>
        <v>-7.6000000000000014</v>
      </c>
    </row>
    <row r="962" spans="43:46" x14ac:dyDescent="0.25">
      <c r="AQ962">
        <v>240</v>
      </c>
      <c r="AR962">
        <v>40.200000000000003</v>
      </c>
      <c r="AS962">
        <v>32.6</v>
      </c>
      <c r="AT962">
        <f t="shared" si="99"/>
        <v>-7.6000000000000014</v>
      </c>
    </row>
    <row r="963" spans="43:46" x14ac:dyDescent="0.25">
      <c r="AQ963">
        <v>241</v>
      </c>
      <c r="AR963">
        <v>40.200000000000003</v>
      </c>
      <c r="AS963">
        <v>32.6</v>
      </c>
      <c r="AT963">
        <f t="shared" si="99"/>
        <v>-7.6000000000000014</v>
      </c>
    </row>
    <row r="964" spans="43:46" x14ac:dyDescent="0.25">
      <c r="AQ964">
        <v>242</v>
      </c>
      <c r="AR964">
        <v>40.200000000000003</v>
      </c>
      <c r="AS964">
        <v>32.6</v>
      </c>
      <c r="AT964">
        <f t="shared" si="99"/>
        <v>-7.6000000000000014</v>
      </c>
    </row>
    <row r="965" spans="43:46" x14ac:dyDescent="0.25">
      <c r="AQ965">
        <v>243</v>
      </c>
      <c r="AR965">
        <v>40.200000000000003</v>
      </c>
      <c r="AS965">
        <v>32.6</v>
      </c>
      <c r="AT965">
        <f t="shared" si="99"/>
        <v>-7.6000000000000014</v>
      </c>
    </row>
    <row r="966" spans="43:46" x14ac:dyDescent="0.25">
      <c r="AQ966">
        <v>244</v>
      </c>
      <c r="AR966">
        <v>40.200000000000003</v>
      </c>
      <c r="AS966">
        <v>32.6</v>
      </c>
      <c r="AT966">
        <f t="shared" si="99"/>
        <v>-7.6000000000000014</v>
      </c>
    </row>
    <row r="967" spans="43:46" x14ac:dyDescent="0.25">
      <c r="AQ967">
        <v>245</v>
      </c>
      <c r="AR967">
        <v>40.200000000000003</v>
      </c>
      <c r="AS967">
        <v>32.6</v>
      </c>
      <c r="AT967">
        <f t="shared" si="99"/>
        <v>-7.6000000000000014</v>
      </c>
    </row>
    <row r="968" spans="43:46" x14ac:dyDescent="0.25">
      <c r="AQ968">
        <v>246</v>
      </c>
      <c r="AR968">
        <v>40.200000000000003</v>
      </c>
      <c r="AS968">
        <v>32.6</v>
      </c>
      <c r="AT968">
        <f t="shared" si="99"/>
        <v>-7.6000000000000014</v>
      </c>
    </row>
    <row r="969" spans="43:46" x14ac:dyDescent="0.25">
      <c r="AQ969">
        <v>247</v>
      </c>
      <c r="AR969">
        <v>16.12</v>
      </c>
      <c r="AS969">
        <v>32.6</v>
      </c>
      <c r="AT969">
        <f t="shared" si="99"/>
        <v>16.48</v>
      </c>
    </row>
    <row r="970" spans="43:46" x14ac:dyDescent="0.25">
      <c r="AQ970">
        <v>248</v>
      </c>
      <c r="AR970">
        <v>16.12</v>
      </c>
      <c r="AS970">
        <v>32.6</v>
      </c>
      <c r="AT970">
        <f t="shared" si="99"/>
        <v>16.48</v>
      </c>
    </row>
    <row r="971" spans="43:46" x14ac:dyDescent="0.25">
      <c r="AQ971">
        <v>249</v>
      </c>
      <c r="AR971">
        <v>16.12</v>
      </c>
      <c r="AS971">
        <v>32.6</v>
      </c>
      <c r="AT971">
        <f t="shared" si="99"/>
        <v>16.48</v>
      </c>
    </row>
    <row r="972" spans="43:46" x14ac:dyDescent="0.25">
      <c r="AQ972">
        <v>250</v>
      </c>
      <c r="AR972">
        <v>16.12</v>
      </c>
      <c r="AS972">
        <v>32.6</v>
      </c>
      <c r="AT972">
        <f t="shared" si="99"/>
        <v>16.48</v>
      </c>
    </row>
    <row r="973" spans="43:46" x14ac:dyDescent="0.25">
      <c r="AQ973">
        <v>251</v>
      </c>
      <c r="AR973">
        <v>16.12</v>
      </c>
      <c r="AS973">
        <v>32.6</v>
      </c>
      <c r="AT973">
        <f t="shared" si="99"/>
        <v>16.48</v>
      </c>
    </row>
    <row r="974" spans="43:46" x14ac:dyDescent="0.25">
      <c r="AQ974">
        <v>252</v>
      </c>
      <c r="AR974">
        <v>16.12</v>
      </c>
      <c r="AS974">
        <v>32.6</v>
      </c>
      <c r="AT974">
        <f t="shared" si="99"/>
        <v>16.48</v>
      </c>
    </row>
    <row r="975" spans="43:46" x14ac:dyDescent="0.25">
      <c r="AQ975">
        <v>253</v>
      </c>
      <c r="AR975">
        <v>16.12</v>
      </c>
      <c r="AS975">
        <v>32.6</v>
      </c>
      <c r="AT975">
        <f t="shared" si="99"/>
        <v>16.48</v>
      </c>
    </row>
    <row r="976" spans="43:46" x14ac:dyDescent="0.25">
      <c r="AQ976">
        <v>254</v>
      </c>
      <c r="AR976">
        <v>16.12</v>
      </c>
      <c r="AS976">
        <v>32.6</v>
      </c>
      <c r="AT976">
        <f t="shared" si="99"/>
        <v>16.48</v>
      </c>
    </row>
    <row r="977" spans="43:46" x14ac:dyDescent="0.25">
      <c r="AQ977">
        <v>255</v>
      </c>
      <c r="AR977">
        <v>16.12</v>
      </c>
      <c r="AS977">
        <v>32.6</v>
      </c>
      <c r="AT977">
        <f t="shared" si="99"/>
        <v>16.48</v>
      </c>
    </row>
    <row r="978" spans="43:46" x14ac:dyDescent="0.25">
      <c r="AQ978">
        <v>256</v>
      </c>
      <c r="AR978">
        <v>16.12</v>
      </c>
      <c r="AS978">
        <v>32.6</v>
      </c>
      <c r="AT978">
        <f t="shared" si="99"/>
        <v>16.48</v>
      </c>
    </row>
    <row r="979" spans="43:46" x14ac:dyDescent="0.25">
      <c r="AQ979">
        <v>257</v>
      </c>
      <c r="AR979">
        <v>16.12</v>
      </c>
      <c r="AS979">
        <v>32.6</v>
      </c>
      <c r="AT979">
        <f t="shared" si="99"/>
        <v>16.48</v>
      </c>
    </row>
    <row r="980" spans="43:46" x14ac:dyDescent="0.25">
      <c r="AQ980">
        <v>258</v>
      </c>
      <c r="AR980">
        <v>16.12</v>
      </c>
      <c r="AS980">
        <v>32.6</v>
      </c>
      <c r="AT980">
        <f t="shared" ref="AT980:AT1043" si="100">AS980-AR980</f>
        <v>16.48</v>
      </c>
    </row>
    <row r="981" spans="43:46" x14ac:dyDescent="0.25">
      <c r="AQ981">
        <v>259</v>
      </c>
      <c r="AR981">
        <v>16.12</v>
      </c>
      <c r="AS981">
        <v>32.6</v>
      </c>
      <c r="AT981">
        <f t="shared" si="100"/>
        <v>16.48</v>
      </c>
    </row>
    <row r="982" spans="43:46" x14ac:dyDescent="0.25">
      <c r="AQ982">
        <v>260</v>
      </c>
      <c r="AR982">
        <v>16.12</v>
      </c>
      <c r="AS982">
        <v>32.6</v>
      </c>
      <c r="AT982">
        <f t="shared" si="100"/>
        <v>16.48</v>
      </c>
    </row>
    <row r="983" spans="43:46" x14ac:dyDescent="0.25">
      <c r="AQ983">
        <v>261</v>
      </c>
      <c r="AR983">
        <v>16.12</v>
      </c>
      <c r="AS983">
        <v>32.6</v>
      </c>
      <c r="AT983">
        <f t="shared" si="100"/>
        <v>16.48</v>
      </c>
    </row>
    <row r="984" spans="43:46" x14ac:dyDescent="0.25">
      <c r="AQ984">
        <v>262</v>
      </c>
      <c r="AR984">
        <v>16.12</v>
      </c>
      <c r="AS984">
        <v>32.6</v>
      </c>
      <c r="AT984">
        <f t="shared" si="100"/>
        <v>16.48</v>
      </c>
    </row>
    <row r="985" spans="43:46" x14ac:dyDescent="0.25">
      <c r="AQ985">
        <v>263</v>
      </c>
      <c r="AR985">
        <v>16.12</v>
      </c>
      <c r="AS985">
        <v>32.6</v>
      </c>
      <c r="AT985">
        <f t="shared" si="100"/>
        <v>16.48</v>
      </c>
    </row>
    <row r="986" spans="43:46" x14ac:dyDescent="0.25">
      <c r="AQ986">
        <v>264</v>
      </c>
      <c r="AR986">
        <v>16.12</v>
      </c>
      <c r="AS986">
        <v>32.6</v>
      </c>
      <c r="AT986">
        <f t="shared" si="100"/>
        <v>16.48</v>
      </c>
    </row>
    <row r="987" spans="43:46" x14ac:dyDescent="0.25">
      <c r="AQ987">
        <v>265</v>
      </c>
      <c r="AR987">
        <v>16.12</v>
      </c>
      <c r="AS987">
        <v>32.6</v>
      </c>
      <c r="AT987">
        <f t="shared" si="100"/>
        <v>16.48</v>
      </c>
    </row>
    <row r="988" spans="43:46" x14ac:dyDescent="0.25">
      <c r="AQ988">
        <v>266</v>
      </c>
      <c r="AR988">
        <v>16.12</v>
      </c>
      <c r="AS988">
        <v>32.6</v>
      </c>
      <c r="AT988">
        <f t="shared" si="100"/>
        <v>16.48</v>
      </c>
    </row>
    <row r="989" spans="43:46" x14ac:dyDescent="0.25">
      <c r="AQ989">
        <v>267</v>
      </c>
      <c r="AR989">
        <v>16.12</v>
      </c>
      <c r="AS989">
        <v>32.6</v>
      </c>
      <c r="AT989">
        <f t="shared" si="100"/>
        <v>16.48</v>
      </c>
    </row>
    <row r="990" spans="43:46" x14ac:dyDescent="0.25">
      <c r="AQ990">
        <v>268</v>
      </c>
      <c r="AR990">
        <v>16.12</v>
      </c>
      <c r="AS990">
        <v>32.6</v>
      </c>
      <c r="AT990">
        <f t="shared" si="100"/>
        <v>16.48</v>
      </c>
    </row>
    <row r="991" spans="43:46" x14ac:dyDescent="0.25">
      <c r="AQ991">
        <v>269</v>
      </c>
      <c r="AR991">
        <v>16.12</v>
      </c>
      <c r="AS991">
        <v>32.6</v>
      </c>
      <c r="AT991">
        <f t="shared" si="100"/>
        <v>16.48</v>
      </c>
    </row>
    <row r="992" spans="43:46" x14ac:dyDescent="0.25">
      <c r="AQ992">
        <v>270</v>
      </c>
      <c r="AR992">
        <v>16.12</v>
      </c>
      <c r="AS992">
        <v>32.6</v>
      </c>
      <c r="AT992">
        <f t="shared" si="100"/>
        <v>16.48</v>
      </c>
    </row>
    <row r="993" spans="43:46" x14ac:dyDescent="0.25">
      <c r="AQ993">
        <v>271</v>
      </c>
      <c r="AR993">
        <v>16.12</v>
      </c>
      <c r="AS993">
        <v>32.6</v>
      </c>
      <c r="AT993">
        <f t="shared" si="100"/>
        <v>16.48</v>
      </c>
    </row>
    <row r="994" spans="43:46" x14ac:dyDescent="0.25">
      <c r="AQ994">
        <v>272</v>
      </c>
      <c r="AR994">
        <v>16.12</v>
      </c>
      <c r="AS994">
        <v>32.6</v>
      </c>
      <c r="AT994">
        <f t="shared" si="100"/>
        <v>16.48</v>
      </c>
    </row>
    <row r="995" spans="43:46" x14ac:dyDescent="0.25">
      <c r="AQ995">
        <v>273</v>
      </c>
      <c r="AR995">
        <v>16.12</v>
      </c>
      <c r="AS995">
        <v>32.6</v>
      </c>
      <c r="AT995">
        <f t="shared" si="100"/>
        <v>16.48</v>
      </c>
    </row>
    <row r="996" spans="43:46" x14ac:dyDescent="0.25">
      <c r="AQ996">
        <v>274</v>
      </c>
      <c r="AR996">
        <v>16.12</v>
      </c>
      <c r="AS996">
        <v>32.6</v>
      </c>
      <c r="AT996">
        <f t="shared" si="100"/>
        <v>16.48</v>
      </c>
    </row>
    <row r="997" spans="43:46" x14ac:dyDescent="0.25">
      <c r="AQ997">
        <v>275</v>
      </c>
      <c r="AR997">
        <v>16.12</v>
      </c>
      <c r="AS997">
        <v>32.6</v>
      </c>
      <c r="AT997">
        <f t="shared" si="100"/>
        <v>16.48</v>
      </c>
    </row>
    <row r="998" spans="43:46" x14ac:dyDescent="0.25">
      <c r="AQ998">
        <v>276</v>
      </c>
      <c r="AR998">
        <v>16.12</v>
      </c>
      <c r="AS998">
        <v>32.6</v>
      </c>
      <c r="AT998">
        <f t="shared" si="100"/>
        <v>16.48</v>
      </c>
    </row>
    <row r="999" spans="43:46" x14ac:dyDescent="0.25">
      <c r="AQ999">
        <v>277</v>
      </c>
      <c r="AR999">
        <v>16.12</v>
      </c>
      <c r="AS999">
        <v>32.6</v>
      </c>
      <c r="AT999">
        <f t="shared" si="100"/>
        <v>16.48</v>
      </c>
    </row>
    <row r="1000" spans="43:46" x14ac:dyDescent="0.25">
      <c r="AQ1000">
        <v>278</v>
      </c>
      <c r="AR1000">
        <v>16.12</v>
      </c>
      <c r="AS1000">
        <v>32.6</v>
      </c>
      <c r="AT1000">
        <f t="shared" si="100"/>
        <v>16.48</v>
      </c>
    </row>
    <row r="1001" spans="43:46" x14ac:dyDescent="0.25">
      <c r="AQ1001">
        <v>279</v>
      </c>
      <c r="AR1001">
        <v>16.12</v>
      </c>
      <c r="AS1001">
        <v>32.6</v>
      </c>
      <c r="AT1001">
        <f t="shared" si="100"/>
        <v>16.48</v>
      </c>
    </row>
    <row r="1002" spans="43:46" x14ac:dyDescent="0.25">
      <c r="AQ1002">
        <v>280</v>
      </c>
      <c r="AR1002">
        <v>16.12</v>
      </c>
      <c r="AS1002">
        <v>32.6</v>
      </c>
      <c r="AT1002">
        <f t="shared" si="100"/>
        <v>16.48</v>
      </c>
    </row>
    <row r="1003" spans="43:46" x14ac:dyDescent="0.25">
      <c r="AQ1003">
        <v>281</v>
      </c>
      <c r="AR1003">
        <v>16.12</v>
      </c>
      <c r="AS1003">
        <v>32.6</v>
      </c>
      <c r="AT1003">
        <f t="shared" si="100"/>
        <v>16.48</v>
      </c>
    </row>
    <row r="1004" spans="43:46" x14ac:dyDescent="0.25">
      <c r="AQ1004">
        <v>282</v>
      </c>
      <c r="AR1004">
        <v>16.12</v>
      </c>
      <c r="AS1004">
        <v>32.6</v>
      </c>
      <c r="AT1004">
        <f t="shared" si="100"/>
        <v>16.48</v>
      </c>
    </row>
    <row r="1005" spans="43:46" x14ac:dyDescent="0.25">
      <c r="AQ1005">
        <v>283</v>
      </c>
      <c r="AR1005">
        <v>16.12</v>
      </c>
      <c r="AS1005">
        <v>32.6</v>
      </c>
      <c r="AT1005">
        <f t="shared" si="100"/>
        <v>16.48</v>
      </c>
    </row>
    <row r="1006" spans="43:46" x14ac:dyDescent="0.25">
      <c r="AQ1006">
        <v>284</v>
      </c>
      <c r="AR1006">
        <v>16.12</v>
      </c>
      <c r="AS1006">
        <v>32.6</v>
      </c>
      <c r="AT1006">
        <f t="shared" si="100"/>
        <v>16.48</v>
      </c>
    </row>
    <row r="1007" spans="43:46" x14ac:dyDescent="0.25">
      <c r="AQ1007">
        <v>285</v>
      </c>
      <c r="AR1007">
        <v>16.12</v>
      </c>
      <c r="AS1007">
        <v>32.6</v>
      </c>
      <c r="AT1007">
        <f t="shared" si="100"/>
        <v>16.48</v>
      </c>
    </row>
    <row r="1008" spans="43:46" x14ac:dyDescent="0.25">
      <c r="AQ1008">
        <v>286</v>
      </c>
      <c r="AR1008">
        <v>16.12</v>
      </c>
      <c r="AS1008">
        <v>32.6</v>
      </c>
      <c r="AT1008">
        <f t="shared" si="100"/>
        <v>16.48</v>
      </c>
    </row>
    <row r="1009" spans="43:46" x14ac:dyDescent="0.25">
      <c r="AQ1009">
        <v>287</v>
      </c>
      <c r="AR1009">
        <v>16.12</v>
      </c>
      <c r="AS1009">
        <v>32.6</v>
      </c>
      <c r="AT1009">
        <f t="shared" si="100"/>
        <v>16.48</v>
      </c>
    </row>
    <row r="1010" spans="43:46" x14ac:dyDescent="0.25">
      <c r="AQ1010">
        <v>288</v>
      </c>
      <c r="AR1010">
        <v>16.12</v>
      </c>
      <c r="AS1010">
        <v>32.6</v>
      </c>
      <c r="AT1010">
        <f t="shared" si="100"/>
        <v>16.48</v>
      </c>
    </row>
    <row r="1011" spans="43:46" x14ac:dyDescent="0.25">
      <c r="AQ1011">
        <v>289</v>
      </c>
      <c r="AR1011">
        <v>16.12</v>
      </c>
      <c r="AS1011">
        <v>32.6</v>
      </c>
      <c r="AT1011">
        <f t="shared" si="100"/>
        <v>16.48</v>
      </c>
    </row>
    <row r="1012" spans="43:46" x14ac:dyDescent="0.25">
      <c r="AQ1012">
        <v>290</v>
      </c>
      <c r="AR1012">
        <v>16.12</v>
      </c>
      <c r="AS1012">
        <v>32.6</v>
      </c>
      <c r="AT1012">
        <f t="shared" si="100"/>
        <v>16.48</v>
      </c>
    </row>
    <row r="1013" spans="43:46" x14ac:dyDescent="0.25">
      <c r="AQ1013">
        <v>291</v>
      </c>
      <c r="AR1013">
        <v>16.12</v>
      </c>
      <c r="AS1013">
        <v>32.6</v>
      </c>
      <c r="AT1013">
        <f t="shared" si="100"/>
        <v>16.48</v>
      </c>
    </row>
    <row r="1014" spans="43:46" x14ac:dyDescent="0.25">
      <c r="AQ1014">
        <v>292</v>
      </c>
      <c r="AR1014">
        <v>16.12</v>
      </c>
      <c r="AS1014">
        <v>32.6</v>
      </c>
      <c r="AT1014">
        <f t="shared" si="100"/>
        <v>16.48</v>
      </c>
    </row>
    <row r="1015" spans="43:46" x14ac:dyDescent="0.25">
      <c r="AQ1015">
        <v>293</v>
      </c>
      <c r="AR1015">
        <v>16.12</v>
      </c>
      <c r="AS1015">
        <v>32.6</v>
      </c>
      <c r="AT1015">
        <f t="shared" si="100"/>
        <v>16.48</v>
      </c>
    </row>
    <row r="1016" spans="43:46" x14ac:dyDescent="0.25">
      <c r="AQ1016">
        <v>294</v>
      </c>
      <c r="AR1016">
        <v>16.12</v>
      </c>
      <c r="AS1016">
        <v>32.6</v>
      </c>
      <c r="AT1016">
        <f t="shared" si="100"/>
        <v>16.48</v>
      </c>
    </row>
    <row r="1017" spans="43:46" x14ac:dyDescent="0.25">
      <c r="AQ1017">
        <v>295</v>
      </c>
      <c r="AR1017">
        <v>16.12</v>
      </c>
      <c r="AS1017">
        <v>32.6</v>
      </c>
      <c r="AT1017">
        <f t="shared" si="100"/>
        <v>16.48</v>
      </c>
    </row>
    <row r="1018" spans="43:46" x14ac:dyDescent="0.25">
      <c r="AQ1018">
        <v>296</v>
      </c>
      <c r="AR1018">
        <v>16.12</v>
      </c>
      <c r="AS1018">
        <v>32.6</v>
      </c>
      <c r="AT1018">
        <f t="shared" si="100"/>
        <v>16.48</v>
      </c>
    </row>
    <row r="1019" spans="43:46" x14ac:dyDescent="0.25">
      <c r="AQ1019">
        <v>297</v>
      </c>
      <c r="AR1019">
        <v>16.12</v>
      </c>
      <c r="AS1019">
        <v>32.6</v>
      </c>
      <c r="AT1019">
        <f t="shared" si="100"/>
        <v>16.48</v>
      </c>
    </row>
    <row r="1020" spans="43:46" x14ac:dyDescent="0.25">
      <c r="AQ1020">
        <v>298</v>
      </c>
      <c r="AR1020">
        <v>16.12</v>
      </c>
      <c r="AS1020">
        <v>32.6</v>
      </c>
      <c r="AT1020">
        <f t="shared" si="100"/>
        <v>16.48</v>
      </c>
    </row>
    <row r="1021" spans="43:46" x14ac:dyDescent="0.25">
      <c r="AQ1021">
        <v>299</v>
      </c>
      <c r="AR1021">
        <v>16.12</v>
      </c>
      <c r="AS1021">
        <v>32.6</v>
      </c>
      <c r="AT1021">
        <f t="shared" si="100"/>
        <v>16.48</v>
      </c>
    </row>
    <row r="1022" spans="43:46" x14ac:dyDescent="0.25">
      <c r="AQ1022">
        <v>300</v>
      </c>
      <c r="AR1022">
        <v>16.12</v>
      </c>
      <c r="AS1022">
        <v>32.6</v>
      </c>
      <c r="AT1022">
        <f t="shared" si="100"/>
        <v>16.48</v>
      </c>
    </row>
    <row r="1023" spans="43:46" x14ac:dyDescent="0.25">
      <c r="AQ1023">
        <v>301</v>
      </c>
      <c r="AR1023">
        <v>16.12</v>
      </c>
      <c r="AS1023">
        <v>32.6</v>
      </c>
      <c r="AT1023">
        <f t="shared" si="100"/>
        <v>16.48</v>
      </c>
    </row>
    <row r="1024" spans="43:46" x14ac:dyDescent="0.25">
      <c r="AQ1024">
        <v>302</v>
      </c>
      <c r="AR1024">
        <v>16.12</v>
      </c>
      <c r="AS1024">
        <v>32.6</v>
      </c>
      <c r="AT1024">
        <f t="shared" si="100"/>
        <v>16.48</v>
      </c>
    </row>
    <row r="1025" spans="43:46" x14ac:dyDescent="0.25">
      <c r="AQ1025">
        <v>303</v>
      </c>
      <c r="AR1025">
        <v>16.12</v>
      </c>
      <c r="AS1025">
        <v>32.6</v>
      </c>
      <c r="AT1025">
        <f t="shared" si="100"/>
        <v>16.48</v>
      </c>
    </row>
    <row r="1026" spans="43:46" x14ac:dyDescent="0.25">
      <c r="AQ1026">
        <v>304</v>
      </c>
      <c r="AR1026">
        <v>16.12</v>
      </c>
      <c r="AS1026">
        <v>32.6</v>
      </c>
      <c r="AT1026">
        <f t="shared" si="100"/>
        <v>16.48</v>
      </c>
    </row>
    <row r="1027" spans="43:46" x14ac:dyDescent="0.25">
      <c r="AQ1027">
        <v>305</v>
      </c>
      <c r="AR1027">
        <v>16.12</v>
      </c>
      <c r="AS1027">
        <v>32.6</v>
      </c>
      <c r="AT1027">
        <f t="shared" si="100"/>
        <v>16.48</v>
      </c>
    </row>
    <row r="1028" spans="43:46" x14ac:dyDescent="0.25">
      <c r="AQ1028">
        <v>306</v>
      </c>
      <c r="AR1028">
        <v>16.12</v>
      </c>
      <c r="AS1028">
        <v>32.6</v>
      </c>
      <c r="AT1028">
        <f t="shared" si="100"/>
        <v>16.48</v>
      </c>
    </row>
    <row r="1029" spans="43:46" x14ac:dyDescent="0.25">
      <c r="AQ1029">
        <v>307</v>
      </c>
      <c r="AR1029">
        <v>16.12</v>
      </c>
      <c r="AS1029">
        <v>32.6</v>
      </c>
      <c r="AT1029">
        <f t="shared" si="100"/>
        <v>16.48</v>
      </c>
    </row>
    <row r="1030" spans="43:46" x14ac:dyDescent="0.25">
      <c r="AQ1030">
        <v>308</v>
      </c>
      <c r="AR1030">
        <v>16.12</v>
      </c>
      <c r="AS1030">
        <v>32.6</v>
      </c>
      <c r="AT1030">
        <f t="shared" si="100"/>
        <v>16.48</v>
      </c>
    </row>
    <row r="1031" spans="43:46" x14ac:dyDescent="0.25">
      <c r="AQ1031">
        <v>309</v>
      </c>
      <c r="AR1031">
        <v>16.12</v>
      </c>
      <c r="AS1031">
        <v>32.6</v>
      </c>
      <c r="AT1031">
        <f t="shared" si="100"/>
        <v>16.48</v>
      </c>
    </row>
    <row r="1032" spans="43:46" x14ac:dyDescent="0.25">
      <c r="AQ1032">
        <v>310</v>
      </c>
      <c r="AR1032">
        <v>16.12</v>
      </c>
      <c r="AS1032">
        <v>32.6</v>
      </c>
      <c r="AT1032">
        <f t="shared" si="100"/>
        <v>16.48</v>
      </c>
    </row>
    <row r="1033" spans="43:46" x14ac:dyDescent="0.25">
      <c r="AQ1033">
        <v>311</v>
      </c>
      <c r="AR1033">
        <v>16.12</v>
      </c>
      <c r="AS1033">
        <v>32.6</v>
      </c>
      <c r="AT1033">
        <f t="shared" si="100"/>
        <v>16.48</v>
      </c>
    </row>
    <row r="1034" spans="43:46" x14ac:dyDescent="0.25">
      <c r="AQ1034">
        <v>312</v>
      </c>
      <c r="AR1034">
        <v>16.12</v>
      </c>
      <c r="AS1034">
        <v>32.6</v>
      </c>
      <c r="AT1034">
        <f t="shared" si="100"/>
        <v>16.48</v>
      </c>
    </row>
    <row r="1035" spans="43:46" x14ac:dyDescent="0.25">
      <c r="AQ1035">
        <v>313</v>
      </c>
      <c r="AR1035">
        <v>16.12</v>
      </c>
      <c r="AS1035">
        <v>32.6</v>
      </c>
      <c r="AT1035">
        <f t="shared" si="100"/>
        <v>16.48</v>
      </c>
    </row>
    <row r="1036" spans="43:46" x14ac:dyDescent="0.25">
      <c r="AQ1036">
        <v>314</v>
      </c>
      <c r="AR1036">
        <v>16.12</v>
      </c>
      <c r="AS1036">
        <v>32.6</v>
      </c>
      <c r="AT1036">
        <f t="shared" si="100"/>
        <v>16.48</v>
      </c>
    </row>
    <row r="1037" spans="43:46" x14ac:dyDescent="0.25">
      <c r="AQ1037">
        <v>315</v>
      </c>
      <c r="AR1037">
        <v>16.12</v>
      </c>
      <c r="AS1037">
        <v>32.6</v>
      </c>
      <c r="AT1037">
        <f t="shared" si="100"/>
        <v>16.48</v>
      </c>
    </row>
    <row r="1038" spans="43:46" x14ac:dyDescent="0.25">
      <c r="AQ1038">
        <v>316</v>
      </c>
      <c r="AR1038">
        <v>16.12</v>
      </c>
      <c r="AS1038">
        <v>32.6</v>
      </c>
      <c r="AT1038">
        <f t="shared" si="100"/>
        <v>16.48</v>
      </c>
    </row>
    <row r="1039" spans="43:46" x14ac:dyDescent="0.25">
      <c r="AQ1039">
        <v>317</v>
      </c>
      <c r="AR1039">
        <v>16.12</v>
      </c>
      <c r="AS1039">
        <v>32.6</v>
      </c>
      <c r="AT1039">
        <f t="shared" si="100"/>
        <v>16.48</v>
      </c>
    </row>
    <row r="1040" spans="43:46" x14ac:dyDescent="0.25">
      <c r="AQ1040">
        <v>318</v>
      </c>
      <c r="AR1040">
        <v>16.12</v>
      </c>
      <c r="AS1040">
        <v>32.6</v>
      </c>
      <c r="AT1040">
        <f t="shared" si="100"/>
        <v>16.48</v>
      </c>
    </row>
    <row r="1041" spans="43:46" x14ac:dyDescent="0.25">
      <c r="AQ1041">
        <v>319</v>
      </c>
      <c r="AR1041">
        <v>16.12</v>
      </c>
      <c r="AS1041">
        <v>32.6</v>
      </c>
      <c r="AT1041">
        <f t="shared" si="100"/>
        <v>16.48</v>
      </c>
    </row>
    <row r="1042" spans="43:46" x14ac:dyDescent="0.25">
      <c r="AQ1042">
        <v>320</v>
      </c>
      <c r="AR1042">
        <v>16.12</v>
      </c>
      <c r="AS1042">
        <v>32.6</v>
      </c>
      <c r="AT1042">
        <f t="shared" si="100"/>
        <v>16.48</v>
      </c>
    </row>
    <row r="1043" spans="43:46" x14ac:dyDescent="0.25">
      <c r="AQ1043">
        <v>321</v>
      </c>
      <c r="AR1043">
        <v>16.12</v>
      </c>
      <c r="AS1043">
        <v>32.6</v>
      </c>
      <c r="AT1043">
        <f t="shared" si="100"/>
        <v>16.48</v>
      </c>
    </row>
    <row r="1044" spans="43:46" x14ac:dyDescent="0.25">
      <c r="AQ1044">
        <v>322</v>
      </c>
      <c r="AR1044">
        <v>16.12</v>
      </c>
      <c r="AS1044">
        <v>32.6</v>
      </c>
      <c r="AT1044">
        <f t="shared" ref="AT1044:AT1082" si="101">AS1044-AR1044</f>
        <v>16.48</v>
      </c>
    </row>
    <row r="1045" spans="43:46" x14ac:dyDescent="0.25">
      <c r="AQ1045">
        <v>323</v>
      </c>
      <c r="AR1045">
        <v>16.12</v>
      </c>
      <c r="AS1045">
        <v>32.6</v>
      </c>
      <c r="AT1045">
        <f t="shared" si="101"/>
        <v>16.48</v>
      </c>
    </row>
    <row r="1046" spans="43:46" x14ac:dyDescent="0.25">
      <c r="AQ1046">
        <v>324</v>
      </c>
      <c r="AR1046">
        <v>16.12</v>
      </c>
      <c r="AS1046">
        <v>32.6</v>
      </c>
      <c r="AT1046">
        <f t="shared" si="101"/>
        <v>16.48</v>
      </c>
    </row>
    <row r="1047" spans="43:46" x14ac:dyDescent="0.25">
      <c r="AQ1047">
        <v>325</v>
      </c>
      <c r="AR1047">
        <v>16.12</v>
      </c>
      <c r="AS1047">
        <v>32.6</v>
      </c>
      <c r="AT1047">
        <f t="shared" si="101"/>
        <v>16.48</v>
      </c>
    </row>
    <row r="1048" spans="43:46" x14ac:dyDescent="0.25">
      <c r="AQ1048">
        <v>326</v>
      </c>
      <c r="AR1048">
        <v>16.12</v>
      </c>
      <c r="AS1048">
        <v>32.6</v>
      </c>
      <c r="AT1048">
        <f t="shared" si="101"/>
        <v>16.48</v>
      </c>
    </row>
    <row r="1049" spans="43:46" x14ac:dyDescent="0.25">
      <c r="AQ1049">
        <v>327</v>
      </c>
      <c r="AR1049">
        <v>16.12</v>
      </c>
      <c r="AS1049">
        <v>32.6</v>
      </c>
      <c r="AT1049">
        <f t="shared" si="101"/>
        <v>16.48</v>
      </c>
    </row>
    <row r="1050" spans="43:46" x14ac:dyDescent="0.25">
      <c r="AQ1050">
        <v>328</v>
      </c>
      <c r="AR1050">
        <v>16.12</v>
      </c>
      <c r="AS1050">
        <v>32.6</v>
      </c>
      <c r="AT1050">
        <f t="shared" si="101"/>
        <v>16.48</v>
      </c>
    </row>
    <row r="1051" spans="43:46" x14ac:dyDescent="0.25">
      <c r="AQ1051">
        <v>329</v>
      </c>
      <c r="AR1051">
        <v>16.12</v>
      </c>
      <c r="AS1051">
        <v>32.6</v>
      </c>
      <c r="AT1051">
        <f t="shared" si="101"/>
        <v>16.48</v>
      </c>
    </row>
    <row r="1052" spans="43:46" x14ac:dyDescent="0.25">
      <c r="AQ1052">
        <v>330</v>
      </c>
      <c r="AR1052">
        <v>16.12</v>
      </c>
      <c r="AS1052">
        <v>32.6</v>
      </c>
      <c r="AT1052">
        <f t="shared" si="101"/>
        <v>16.48</v>
      </c>
    </row>
    <row r="1053" spans="43:46" x14ac:dyDescent="0.25">
      <c r="AQ1053">
        <v>331</v>
      </c>
      <c r="AR1053">
        <v>16.12</v>
      </c>
      <c r="AS1053">
        <v>32.6</v>
      </c>
      <c r="AT1053">
        <f t="shared" si="101"/>
        <v>16.48</v>
      </c>
    </row>
    <row r="1054" spans="43:46" x14ac:dyDescent="0.25">
      <c r="AQ1054">
        <v>332</v>
      </c>
      <c r="AR1054">
        <v>16.12</v>
      </c>
      <c r="AS1054">
        <v>32.6</v>
      </c>
      <c r="AT1054">
        <f t="shared" si="101"/>
        <v>16.48</v>
      </c>
    </row>
    <row r="1055" spans="43:46" x14ac:dyDescent="0.25">
      <c r="AQ1055">
        <v>333</v>
      </c>
      <c r="AR1055">
        <v>16.12</v>
      </c>
      <c r="AS1055">
        <v>32.6</v>
      </c>
      <c r="AT1055">
        <f t="shared" si="101"/>
        <v>16.48</v>
      </c>
    </row>
    <row r="1056" spans="43:46" x14ac:dyDescent="0.25">
      <c r="AQ1056">
        <v>334</v>
      </c>
      <c r="AR1056">
        <v>16.12</v>
      </c>
      <c r="AS1056">
        <v>32.6</v>
      </c>
      <c r="AT1056">
        <f t="shared" si="101"/>
        <v>16.48</v>
      </c>
    </row>
    <row r="1057" spans="43:46" x14ac:dyDescent="0.25">
      <c r="AQ1057">
        <v>335</v>
      </c>
      <c r="AR1057">
        <v>16.12</v>
      </c>
      <c r="AS1057">
        <v>32.6</v>
      </c>
      <c r="AT1057">
        <f t="shared" si="101"/>
        <v>16.48</v>
      </c>
    </row>
    <row r="1058" spans="43:46" x14ac:dyDescent="0.25">
      <c r="AQ1058">
        <v>336</v>
      </c>
      <c r="AR1058">
        <v>16.12</v>
      </c>
      <c r="AS1058">
        <v>32.6</v>
      </c>
      <c r="AT1058">
        <f t="shared" si="101"/>
        <v>16.48</v>
      </c>
    </row>
    <row r="1059" spans="43:46" x14ac:dyDescent="0.25">
      <c r="AQ1059">
        <v>337</v>
      </c>
      <c r="AR1059">
        <v>16.12</v>
      </c>
      <c r="AS1059">
        <v>32.6</v>
      </c>
      <c r="AT1059">
        <f t="shared" si="101"/>
        <v>16.48</v>
      </c>
    </row>
    <row r="1060" spans="43:46" x14ac:dyDescent="0.25">
      <c r="AQ1060">
        <v>338</v>
      </c>
      <c r="AR1060">
        <v>16.12</v>
      </c>
      <c r="AS1060">
        <v>32.6</v>
      </c>
      <c r="AT1060">
        <f t="shared" si="101"/>
        <v>16.48</v>
      </c>
    </row>
    <row r="1061" spans="43:46" x14ac:dyDescent="0.25">
      <c r="AQ1061">
        <v>339</v>
      </c>
      <c r="AR1061">
        <v>16.12</v>
      </c>
      <c r="AS1061">
        <v>32.6</v>
      </c>
      <c r="AT1061">
        <f t="shared" si="101"/>
        <v>16.48</v>
      </c>
    </row>
    <row r="1062" spans="43:46" x14ac:dyDescent="0.25">
      <c r="AQ1062">
        <v>340</v>
      </c>
      <c r="AR1062">
        <v>16.12</v>
      </c>
      <c r="AS1062">
        <v>32.6</v>
      </c>
      <c r="AT1062">
        <f t="shared" si="101"/>
        <v>16.48</v>
      </c>
    </row>
    <row r="1063" spans="43:46" x14ac:dyDescent="0.25">
      <c r="AQ1063">
        <v>341</v>
      </c>
      <c r="AR1063">
        <v>16.12</v>
      </c>
      <c r="AS1063">
        <v>32.6</v>
      </c>
      <c r="AT1063">
        <f t="shared" si="101"/>
        <v>16.48</v>
      </c>
    </row>
    <row r="1064" spans="43:46" x14ac:dyDescent="0.25">
      <c r="AQ1064">
        <v>342</v>
      </c>
      <c r="AR1064">
        <v>16.12</v>
      </c>
      <c r="AS1064">
        <v>32.6</v>
      </c>
      <c r="AT1064">
        <f t="shared" si="101"/>
        <v>16.48</v>
      </c>
    </row>
    <row r="1065" spans="43:46" x14ac:dyDescent="0.25">
      <c r="AQ1065">
        <v>343</v>
      </c>
      <c r="AR1065">
        <v>16.12</v>
      </c>
      <c r="AS1065">
        <v>32.6</v>
      </c>
      <c r="AT1065">
        <f t="shared" si="101"/>
        <v>16.48</v>
      </c>
    </row>
    <row r="1066" spans="43:46" x14ac:dyDescent="0.25">
      <c r="AQ1066">
        <v>344</v>
      </c>
      <c r="AR1066">
        <v>16.12</v>
      </c>
      <c r="AS1066">
        <v>32.6</v>
      </c>
      <c r="AT1066">
        <f t="shared" si="101"/>
        <v>16.48</v>
      </c>
    </row>
    <row r="1067" spans="43:46" x14ac:dyDescent="0.25">
      <c r="AQ1067">
        <v>345</v>
      </c>
      <c r="AR1067">
        <v>16.12</v>
      </c>
      <c r="AS1067">
        <v>32.6</v>
      </c>
      <c r="AT1067">
        <f t="shared" si="101"/>
        <v>16.48</v>
      </c>
    </row>
    <row r="1068" spans="43:46" x14ac:dyDescent="0.25">
      <c r="AQ1068">
        <v>346</v>
      </c>
      <c r="AR1068">
        <v>16.12</v>
      </c>
      <c r="AS1068">
        <v>32.6</v>
      </c>
      <c r="AT1068">
        <f t="shared" si="101"/>
        <v>16.48</v>
      </c>
    </row>
    <row r="1069" spans="43:46" x14ac:dyDescent="0.25">
      <c r="AQ1069">
        <v>347</v>
      </c>
      <c r="AR1069">
        <v>16.12</v>
      </c>
      <c r="AS1069">
        <v>32.6</v>
      </c>
      <c r="AT1069">
        <f t="shared" si="101"/>
        <v>16.48</v>
      </c>
    </row>
    <row r="1070" spans="43:46" x14ac:dyDescent="0.25">
      <c r="AQ1070">
        <v>348</v>
      </c>
      <c r="AR1070">
        <v>16.12</v>
      </c>
      <c r="AS1070">
        <v>32.6</v>
      </c>
      <c r="AT1070">
        <f t="shared" si="101"/>
        <v>16.48</v>
      </c>
    </row>
    <row r="1071" spans="43:46" x14ac:dyDescent="0.25">
      <c r="AQ1071">
        <v>349</v>
      </c>
      <c r="AR1071">
        <v>16.12</v>
      </c>
      <c r="AS1071">
        <v>32.6</v>
      </c>
      <c r="AT1071">
        <f t="shared" si="101"/>
        <v>16.48</v>
      </c>
    </row>
    <row r="1072" spans="43:46" x14ac:dyDescent="0.25">
      <c r="AQ1072">
        <v>350</v>
      </c>
      <c r="AR1072">
        <v>16.12</v>
      </c>
      <c r="AS1072">
        <v>32.6</v>
      </c>
      <c r="AT1072">
        <f t="shared" si="101"/>
        <v>16.48</v>
      </c>
    </row>
    <row r="1073" spans="42:46" x14ac:dyDescent="0.25">
      <c r="AQ1073">
        <v>351</v>
      </c>
      <c r="AR1073">
        <v>16.12</v>
      </c>
      <c r="AS1073">
        <v>32.6</v>
      </c>
      <c r="AT1073">
        <f t="shared" si="101"/>
        <v>16.48</v>
      </c>
    </row>
    <row r="1074" spans="42:46" x14ac:dyDescent="0.25">
      <c r="AQ1074">
        <v>352</v>
      </c>
      <c r="AR1074">
        <v>16.12</v>
      </c>
      <c r="AS1074">
        <v>32.6</v>
      </c>
      <c r="AT1074">
        <f t="shared" si="101"/>
        <v>16.48</v>
      </c>
    </row>
    <row r="1075" spans="42:46" x14ac:dyDescent="0.25">
      <c r="AQ1075">
        <v>353</v>
      </c>
      <c r="AR1075">
        <v>16.12</v>
      </c>
      <c r="AS1075">
        <v>32.6</v>
      </c>
      <c r="AT1075">
        <f t="shared" si="101"/>
        <v>16.48</v>
      </c>
    </row>
    <row r="1076" spans="42:46" x14ac:dyDescent="0.25">
      <c r="AQ1076">
        <v>354</v>
      </c>
      <c r="AR1076">
        <v>16.12</v>
      </c>
      <c r="AS1076">
        <v>32.6</v>
      </c>
      <c r="AT1076">
        <f t="shared" si="101"/>
        <v>16.48</v>
      </c>
    </row>
    <row r="1077" spans="42:46" x14ac:dyDescent="0.25">
      <c r="AQ1077">
        <v>355</v>
      </c>
      <c r="AR1077">
        <v>16.12</v>
      </c>
      <c r="AS1077">
        <v>32.6</v>
      </c>
      <c r="AT1077">
        <f t="shared" si="101"/>
        <v>16.48</v>
      </c>
    </row>
    <row r="1078" spans="42:46" x14ac:dyDescent="0.25">
      <c r="AQ1078">
        <v>356</v>
      </c>
      <c r="AR1078">
        <v>16.12</v>
      </c>
      <c r="AS1078">
        <v>32.6</v>
      </c>
      <c r="AT1078">
        <f t="shared" si="101"/>
        <v>16.48</v>
      </c>
    </row>
    <row r="1079" spans="42:46" x14ac:dyDescent="0.25">
      <c r="AQ1079">
        <v>357</v>
      </c>
      <c r="AR1079">
        <v>16.12</v>
      </c>
      <c r="AS1079">
        <v>32.6</v>
      </c>
      <c r="AT1079">
        <f t="shared" si="101"/>
        <v>16.48</v>
      </c>
    </row>
    <row r="1080" spans="42:46" x14ac:dyDescent="0.25">
      <c r="AQ1080">
        <v>358</v>
      </c>
      <c r="AR1080">
        <v>16.12</v>
      </c>
      <c r="AS1080">
        <v>32.6</v>
      </c>
      <c r="AT1080">
        <f t="shared" si="101"/>
        <v>16.48</v>
      </c>
    </row>
    <row r="1081" spans="42:46" x14ac:dyDescent="0.25">
      <c r="AQ1081">
        <v>359</v>
      </c>
      <c r="AR1081">
        <v>16.12</v>
      </c>
      <c r="AS1081">
        <v>32.6</v>
      </c>
      <c r="AT1081">
        <f t="shared" si="101"/>
        <v>16.48</v>
      </c>
    </row>
    <row r="1082" spans="42:46" x14ac:dyDescent="0.25">
      <c r="AQ1082">
        <v>360</v>
      </c>
      <c r="AR1082">
        <v>16.12</v>
      </c>
      <c r="AS1082">
        <v>32.6</v>
      </c>
      <c r="AT1082">
        <f t="shared" si="101"/>
        <v>16.48</v>
      </c>
    </row>
    <row r="1083" spans="42:46" x14ac:dyDescent="0.25">
      <c r="AP1083" t="s">
        <v>123</v>
      </c>
      <c r="AQ1083">
        <v>1</v>
      </c>
      <c r="AR1083">
        <v>40.200000000000003</v>
      </c>
      <c r="AS1083">
        <v>32.6</v>
      </c>
      <c r="AT1083">
        <v>-7.6</v>
      </c>
    </row>
    <row r="1084" spans="42:46" x14ac:dyDescent="0.25">
      <c r="AQ1084">
        <v>2</v>
      </c>
      <c r="AR1084">
        <v>40.200000000000003</v>
      </c>
      <c r="AS1084">
        <v>32.6</v>
      </c>
      <c r="AT1084">
        <v>-7.6</v>
      </c>
    </row>
    <row r="1085" spans="42:46" x14ac:dyDescent="0.25">
      <c r="AQ1085">
        <v>3</v>
      </c>
      <c r="AR1085">
        <v>40.200000000000003</v>
      </c>
      <c r="AS1085">
        <v>32.6</v>
      </c>
      <c r="AT1085">
        <v>-7.6</v>
      </c>
    </row>
    <row r="1086" spans="42:46" x14ac:dyDescent="0.25">
      <c r="AQ1086">
        <v>4</v>
      </c>
      <c r="AR1086">
        <v>40.200000000000003</v>
      </c>
      <c r="AS1086">
        <v>32.6</v>
      </c>
      <c r="AT1086">
        <v>-7.6</v>
      </c>
    </row>
    <row r="1087" spans="42:46" x14ac:dyDescent="0.25">
      <c r="AQ1087">
        <v>5</v>
      </c>
      <c r="AR1087">
        <v>40.200000000000003</v>
      </c>
      <c r="AS1087">
        <v>32.6</v>
      </c>
      <c r="AT1087">
        <v>-7.6</v>
      </c>
    </row>
    <row r="1088" spans="42:46" x14ac:dyDescent="0.25">
      <c r="AQ1088">
        <v>6</v>
      </c>
      <c r="AR1088">
        <v>40.200000000000003</v>
      </c>
      <c r="AS1088">
        <v>32.6</v>
      </c>
      <c r="AT1088">
        <v>-7.6</v>
      </c>
    </row>
    <row r="1089" spans="43:46" x14ac:dyDescent="0.25">
      <c r="AQ1089">
        <v>7</v>
      </c>
      <c r="AR1089">
        <v>40.200000000000003</v>
      </c>
      <c r="AS1089">
        <v>32.6</v>
      </c>
      <c r="AT1089">
        <v>-7.6</v>
      </c>
    </row>
    <row r="1090" spans="43:46" x14ac:dyDescent="0.25">
      <c r="AQ1090">
        <v>8</v>
      </c>
      <c r="AR1090">
        <v>40.200000000000003</v>
      </c>
      <c r="AS1090">
        <v>32.6</v>
      </c>
      <c r="AT1090">
        <v>-7.6</v>
      </c>
    </row>
    <row r="1091" spans="43:46" x14ac:dyDescent="0.25">
      <c r="AQ1091">
        <v>9</v>
      </c>
      <c r="AR1091">
        <v>40.200000000000003</v>
      </c>
      <c r="AS1091">
        <v>32.6</v>
      </c>
      <c r="AT1091">
        <v>-7.6</v>
      </c>
    </row>
    <row r="1092" spans="43:46" x14ac:dyDescent="0.25">
      <c r="AQ1092">
        <v>10</v>
      </c>
      <c r="AR1092">
        <v>40.200000000000003</v>
      </c>
      <c r="AS1092">
        <v>32.6</v>
      </c>
      <c r="AT1092">
        <v>-7.6</v>
      </c>
    </row>
    <row r="1093" spans="43:46" x14ac:dyDescent="0.25">
      <c r="AQ1093">
        <v>11</v>
      </c>
      <c r="AR1093">
        <v>40.200000000000003</v>
      </c>
      <c r="AS1093">
        <v>32.6</v>
      </c>
      <c r="AT1093">
        <v>-7.6</v>
      </c>
    </row>
    <row r="1094" spans="43:46" x14ac:dyDescent="0.25">
      <c r="AQ1094">
        <v>12</v>
      </c>
      <c r="AR1094">
        <v>40.200000000000003</v>
      </c>
      <c r="AS1094">
        <v>32.6</v>
      </c>
      <c r="AT1094">
        <v>-7.6</v>
      </c>
    </row>
    <row r="1095" spans="43:46" x14ac:dyDescent="0.25">
      <c r="AQ1095">
        <v>13</v>
      </c>
      <c r="AR1095">
        <v>40.200000000000003</v>
      </c>
      <c r="AS1095">
        <v>32.6</v>
      </c>
      <c r="AT1095">
        <v>-7.6</v>
      </c>
    </row>
    <row r="1096" spans="43:46" x14ac:dyDescent="0.25">
      <c r="AQ1096">
        <v>14</v>
      </c>
      <c r="AR1096">
        <v>40.200000000000003</v>
      </c>
      <c r="AS1096">
        <v>32.6</v>
      </c>
      <c r="AT1096">
        <v>-7.6</v>
      </c>
    </row>
    <row r="1097" spans="43:46" x14ac:dyDescent="0.25">
      <c r="AQ1097">
        <v>15</v>
      </c>
      <c r="AR1097">
        <v>40.200000000000003</v>
      </c>
      <c r="AS1097">
        <v>32.6</v>
      </c>
      <c r="AT1097">
        <v>-7.6</v>
      </c>
    </row>
    <row r="1098" spans="43:46" x14ac:dyDescent="0.25">
      <c r="AQ1098">
        <v>16</v>
      </c>
      <c r="AR1098">
        <v>40.200000000000003</v>
      </c>
      <c r="AS1098">
        <v>32.6</v>
      </c>
      <c r="AT1098">
        <v>-7.6</v>
      </c>
    </row>
    <row r="1099" spans="43:46" x14ac:dyDescent="0.25">
      <c r="AQ1099">
        <v>17</v>
      </c>
      <c r="AR1099">
        <v>40.200000000000003</v>
      </c>
      <c r="AS1099">
        <v>32.6</v>
      </c>
      <c r="AT1099">
        <v>-7.6</v>
      </c>
    </row>
    <row r="1100" spans="43:46" x14ac:dyDescent="0.25">
      <c r="AQ1100">
        <v>18</v>
      </c>
      <c r="AR1100">
        <v>40.200000000000003</v>
      </c>
      <c r="AS1100">
        <v>32.6</v>
      </c>
      <c r="AT1100">
        <v>-7.6</v>
      </c>
    </row>
    <row r="1101" spans="43:46" x14ac:dyDescent="0.25">
      <c r="AQ1101">
        <v>19</v>
      </c>
      <c r="AR1101">
        <v>40.200000000000003</v>
      </c>
      <c r="AS1101">
        <v>32.6</v>
      </c>
      <c r="AT1101">
        <v>-7.6</v>
      </c>
    </row>
    <row r="1102" spans="43:46" x14ac:dyDescent="0.25">
      <c r="AQ1102">
        <v>20</v>
      </c>
      <c r="AR1102">
        <v>40.200000000000003</v>
      </c>
      <c r="AS1102">
        <v>32.6</v>
      </c>
      <c r="AT1102">
        <v>-7.6</v>
      </c>
    </row>
    <row r="1103" spans="43:46" x14ac:dyDescent="0.25">
      <c r="AQ1103">
        <v>21</v>
      </c>
      <c r="AR1103">
        <v>40.200000000000003</v>
      </c>
      <c r="AS1103">
        <v>32.6</v>
      </c>
      <c r="AT1103">
        <v>-7.6</v>
      </c>
    </row>
    <row r="1104" spans="43:46" x14ac:dyDescent="0.25">
      <c r="AQ1104">
        <v>22</v>
      </c>
      <c r="AR1104">
        <v>40.200000000000003</v>
      </c>
      <c r="AS1104">
        <v>32.6</v>
      </c>
      <c r="AT1104">
        <v>-7.6</v>
      </c>
    </row>
    <row r="1105" spans="43:46" x14ac:dyDescent="0.25">
      <c r="AQ1105">
        <v>23</v>
      </c>
      <c r="AR1105">
        <v>40.200000000000003</v>
      </c>
      <c r="AS1105">
        <v>32.6</v>
      </c>
      <c r="AT1105">
        <v>-7.6</v>
      </c>
    </row>
    <row r="1106" spans="43:46" x14ac:dyDescent="0.25">
      <c r="AQ1106">
        <v>24</v>
      </c>
      <c r="AR1106">
        <v>40.200000000000003</v>
      </c>
      <c r="AS1106">
        <v>32.6</v>
      </c>
      <c r="AT1106">
        <v>-7.6</v>
      </c>
    </row>
    <row r="1107" spans="43:46" x14ac:dyDescent="0.25">
      <c r="AQ1107">
        <v>25</v>
      </c>
      <c r="AR1107">
        <v>40.200000000000003</v>
      </c>
      <c r="AS1107">
        <v>32.6</v>
      </c>
      <c r="AT1107">
        <v>-7.6</v>
      </c>
    </row>
    <row r="1108" spans="43:46" x14ac:dyDescent="0.25">
      <c r="AQ1108">
        <v>26</v>
      </c>
      <c r="AR1108">
        <v>40.200000000000003</v>
      </c>
      <c r="AS1108">
        <v>32.6</v>
      </c>
      <c r="AT1108">
        <v>-7.6</v>
      </c>
    </row>
    <row r="1109" spans="43:46" x14ac:dyDescent="0.25">
      <c r="AQ1109">
        <v>27</v>
      </c>
      <c r="AR1109">
        <v>40.200000000000003</v>
      </c>
      <c r="AS1109">
        <v>32.6</v>
      </c>
      <c r="AT1109">
        <v>-7.6</v>
      </c>
    </row>
    <row r="1110" spans="43:46" x14ac:dyDescent="0.25">
      <c r="AQ1110">
        <v>28</v>
      </c>
      <c r="AR1110">
        <v>40.200000000000003</v>
      </c>
      <c r="AS1110">
        <v>32.6</v>
      </c>
      <c r="AT1110">
        <v>-7.6</v>
      </c>
    </row>
    <row r="1111" spans="43:46" x14ac:dyDescent="0.25">
      <c r="AQ1111">
        <v>29</v>
      </c>
      <c r="AR1111">
        <v>40.200000000000003</v>
      </c>
      <c r="AS1111">
        <v>32.6</v>
      </c>
      <c r="AT1111">
        <v>-7.6</v>
      </c>
    </row>
    <row r="1112" spans="43:46" x14ac:dyDescent="0.25">
      <c r="AQ1112">
        <v>30</v>
      </c>
      <c r="AR1112">
        <v>40.200000000000003</v>
      </c>
      <c r="AS1112">
        <v>32.6</v>
      </c>
      <c r="AT1112">
        <v>-7.6</v>
      </c>
    </row>
    <row r="1113" spans="43:46" x14ac:dyDescent="0.25">
      <c r="AQ1113">
        <v>31</v>
      </c>
      <c r="AR1113">
        <v>40.200000000000003</v>
      </c>
      <c r="AS1113">
        <v>32.6</v>
      </c>
      <c r="AT1113">
        <v>-7.6</v>
      </c>
    </row>
    <row r="1114" spans="43:46" x14ac:dyDescent="0.25">
      <c r="AQ1114">
        <v>32</v>
      </c>
      <c r="AR1114">
        <v>40.200000000000003</v>
      </c>
      <c r="AS1114">
        <v>32.6</v>
      </c>
      <c r="AT1114">
        <v>-7.6</v>
      </c>
    </row>
    <row r="1115" spans="43:46" x14ac:dyDescent="0.25">
      <c r="AQ1115">
        <v>33</v>
      </c>
      <c r="AR1115">
        <v>40.200000000000003</v>
      </c>
      <c r="AS1115">
        <v>32.6</v>
      </c>
      <c r="AT1115">
        <v>-7.6</v>
      </c>
    </row>
    <row r="1116" spans="43:46" x14ac:dyDescent="0.25">
      <c r="AQ1116">
        <v>34</v>
      </c>
      <c r="AR1116">
        <v>40.200000000000003</v>
      </c>
      <c r="AS1116">
        <v>32.6</v>
      </c>
      <c r="AT1116">
        <v>-7.6</v>
      </c>
    </row>
    <row r="1117" spans="43:46" x14ac:dyDescent="0.25">
      <c r="AQ1117">
        <v>35</v>
      </c>
      <c r="AR1117">
        <v>40.200000000000003</v>
      </c>
      <c r="AS1117">
        <v>32.6</v>
      </c>
      <c r="AT1117">
        <v>-7.6</v>
      </c>
    </row>
    <row r="1118" spans="43:46" x14ac:dyDescent="0.25">
      <c r="AQ1118">
        <v>36</v>
      </c>
      <c r="AR1118">
        <v>40.200000000000003</v>
      </c>
      <c r="AS1118">
        <v>32.6</v>
      </c>
      <c r="AT1118">
        <v>-7.6</v>
      </c>
    </row>
    <row r="1119" spans="43:46" x14ac:dyDescent="0.25">
      <c r="AQ1119">
        <v>37</v>
      </c>
      <c r="AR1119">
        <v>40.200000000000003</v>
      </c>
      <c r="AS1119">
        <v>32.6</v>
      </c>
      <c r="AT1119">
        <v>-7.6</v>
      </c>
    </row>
    <row r="1120" spans="43:46" x14ac:dyDescent="0.25">
      <c r="AQ1120">
        <v>38</v>
      </c>
      <c r="AR1120">
        <v>40.200000000000003</v>
      </c>
      <c r="AS1120">
        <v>32.6</v>
      </c>
      <c r="AT1120">
        <v>-7.6</v>
      </c>
    </row>
    <row r="1121" spans="43:46" x14ac:dyDescent="0.25">
      <c r="AQ1121">
        <v>39</v>
      </c>
      <c r="AR1121">
        <v>40.200000000000003</v>
      </c>
      <c r="AS1121">
        <v>32.6</v>
      </c>
      <c r="AT1121">
        <v>-7.6</v>
      </c>
    </row>
    <row r="1122" spans="43:46" x14ac:dyDescent="0.25">
      <c r="AQ1122">
        <v>40</v>
      </c>
      <c r="AR1122">
        <v>40.200000000000003</v>
      </c>
      <c r="AS1122">
        <v>32.6</v>
      </c>
      <c r="AT1122">
        <v>-7.6</v>
      </c>
    </row>
    <row r="1123" spans="43:46" x14ac:dyDescent="0.25">
      <c r="AQ1123">
        <v>41</v>
      </c>
      <c r="AR1123">
        <v>40.200000000000003</v>
      </c>
      <c r="AS1123">
        <v>32.6</v>
      </c>
      <c r="AT1123">
        <v>-7.6</v>
      </c>
    </row>
    <row r="1124" spans="43:46" x14ac:dyDescent="0.25">
      <c r="AQ1124">
        <v>42</v>
      </c>
      <c r="AR1124">
        <v>40.200000000000003</v>
      </c>
      <c r="AS1124">
        <v>32.6</v>
      </c>
      <c r="AT1124">
        <v>-7.6</v>
      </c>
    </row>
    <row r="1125" spans="43:46" x14ac:dyDescent="0.25">
      <c r="AQ1125">
        <v>43</v>
      </c>
      <c r="AR1125">
        <v>40.200000000000003</v>
      </c>
      <c r="AS1125">
        <v>32.6</v>
      </c>
      <c r="AT1125">
        <v>-7.6</v>
      </c>
    </row>
    <row r="1126" spans="43:46" x14ac:dyDescent="0.25">
      <c r="AQ1126">
        <v>44</v>
      </c>
      <c r="AR1126">
        <v>40.200000000000003</v>
      </c>
      <c r="AS1126">
        <v>32.6</v>
      </c>
      <c r="AT1126">
        <v>-7.6</v>
      </c>
    </row>
    <row r="1127" spans="43:46" x14ac:dyDescent="0.25">
      <c r="AQ1127">
        <v>45</v>
      </c>
      <c r="AR1127">
        <v>40.200000000000003</v>
      </c>
      <c r="AS1127">
        <v>32.6</v>
      </c>
      <c r="AT1127">
        <v>-7.6</v>
      </c>
    </row>
    <row r="1128" spans="43:46" x14ac:dyDescent="0.25">
      <c r="AQ1128">
        <v>46</v>
      </c>
      <c r="AR1128">
        <v>40.200000000000003</v>
      </c>
      <c r="AS1128">
        <v>32.6</v>
      </c>
      <c r="AT1128">
        <v>-7.6</v>
      </c>
    </row>
    <row r="1129" spans="43:46" x14ac:dyDescent="0.25">
      <c r="AQ1129">
        <v>47</v>
      </c>
      <c r="AR1129">
        <v>40.200000000000003</v>
      </c>
      <c r="AS1129">
        <v>32.6</v>
      </c>
      <c r="AT1129">
        <v>-7.6</v>
      </c>
    </row>
    <row r="1130" spans="43:46" x14ac:dyDescent="0.25">
      <c r="AQ1130">
        <v>48</v>
      </c>
      <c r="AR1130">
        <v>40.200000000000003</v>
      </c>
      <c r="AS1130">
        <v>32.6</v>
      </c>
      <c r="AT1130">
        <v>-7.6</v>
      </c>
    </row>
    <row r="1131" spans="43:46" x14ac:dyDescent="0.25">
      <c r="AQ1131">
        <v>49</v>
      </c>
      <c r="AR1131">
        <v>40.200000000000003</v>
      </c>
      <c r="AS1131">
        <v>32.6</v>
      </c>
      <c r="AT1131">
        <v>-7.6</v>
      </c>
    </row>
    <row r="1132" spans="43:46" x14ac:dyDescent="0.25">
      <c r="AQ1132">
        <v>50</v>
      </c>
      <c r="AR1132">
        <v>40.200000000000003</v>
      </c>
      <c r="AS1132">
        <v>32.6</v>
      </c>
      <c r="AT1132">
        <v>-7.6</v>
      </c>
    </row>
    <row r="1133" spans="43:46" x14ac:dyDescent="0.25">
      <c r="AQ1133">
        <v>51</v>
      </c>
      <c r="AR1133">
        <v>40.200000000000003</v>
      </c>
      <c r="AS1133">
        <v>32.6</v>
      </c>
      <c r="AT1133">
        <v>-7.6</v>
      </c>
    </row>
    <row r="1134" spans="43:46" x14ac:dyDescent="0.25">
      <c r="AQ1134">
        <v>52</v>
      </c>
      <c r="AR1134">
        <v>40.200000000000003</v>
      </c>
      <c r="AS1134">
        <v>32.6</v>
      </c>
      <c r="AT1134">
        <v>-7.6</v>
      </c>
    </row>
    <row r="1135" spans="43:46" x14ac:dyDescent="0.25">
      <c r="AQ1135">
        <v>53</v>
      </c>
      <c r="AR1135">
        <v>40.200000000000003</v>
      </c>
      <c r="AS1135">
        <v>32.6</v>
      </c>
      <c r="AT1135">
        <v>-7.6</v>
      </c>
    </row>
    <row r="1136" spans="43:46" x14ac:dyDescent="0.25">
      <c r="AQ1136">
        <v>54</v>
      </c>
      <c r="AR1136">
        <v>40.200000000000003</v>
      </c>
      <c r="AS1136">
        <v>32.6</v>
      </c>
      <c r="AT1136">
        <v>-7.6</v>
      </c>
    </row>
    <row r="1137" spans="43:46" x14ac:dyDescent="0.25">
      <c r="AQ1137">
        <v>55</v>
      </c>
      <c r="AR1137">
        <v>40.200000000000003</v>
      </c>
      <c r="AS1137">
        <v>32.6</v>
      </c>
      <c r="AT1137">
        <v>-7.6</v>
      </c>
    </row>
    <row r="1138" spans="43:46" x14ac:dyDescent="0.25">
      <c r="AQ1138">
        <v>56</v>
      </c>
      <c r="AR1138">
        <v>40.200000000000003</v>
      </c>
      <c r="AS1138">
        <v>32.6</v>
      </c>
      <c r="AT1138">
        <v>-7.6</v>
      </c>
    </row>
    <row r="1139" spans="43:46" x14ac:dyDescent="0.25">
      <c r="AQ1139">
        <v>57</v>
      </c>
      <c r="AR1139">
        <v>40.200000000000003</v>
      </c>
      <c r="AS1139">
        <v>32.6</v>
      </c>
      <c r="AT1139">
        <v>-7.6</v>
      </c>
    </row>
    <row r="1140" spans="43:46" x14ac:dyDescent="0.25">
      <c r="AQ1140">
        <v>58</v>
      </c>
      <c r="AR1140">
        <v>40.200000000000003</v>
      </c>
      <c r="AS1140">
        <v>32.6</v>
      </c>
      <c r="AT1140">
        <v>-7.6</v>
      </c>
    </row>
    <row r="1141" spans="43:46" x14ac:dyDescent="0.25">
      <c r="AQ1141">
        <v>59</v>
      </c>
      <c r="AR1141">
        <v>40.200000000000003</v>
      </c>
      <c r="AS1141">
        <v>32.6</v>
      </c>
      <c r="AT1141">
        <v>-7.6</v>
      </c>
    </row>
    <row r="1142" spans="43:46" x14ac:dyDescent="0.25">
      <c r="AQ1142">
        <v>60</v>
      </c>
      <c r="AR1142">
        <v>40.200000000000003</v>
      </c>
      <c r="AS1142">
        <v>32.6</v>
      </c>
      <c r="AT1142">
        <v>-7.6</v>
      </c>
    </row>
    <row r="1143" spans="43:46" x14ac:dyDescent="0.25">
      <c r="AQ1143">
        <v>61</v>
      </c>
      <c r="AR1143">
        <v>40.200000000000003</v>
      </c>
      <c r="AS1143">
        <v>32.6</v>
      </c>
      <c r="AT1143">
        <v>-7.6</v>
      </c>
    </row>
    <row r="1144" spans="43:46" x14ac:dyDescent="0.25">
      <c r="AQ1144">
        <v>62</v>
      </c>
      <c r="AR1144">
        <v>40.200000000000003</v>
      </c>
      <c r="AS1144">
        <v>32.6</v>
      </c>
      <c r="AT1144">
        <v>-7.6</v>
      </c>
    </row>
    <row r="1145" spans="43:46" x14ac:dyDescent="0.25">
      <c r="AQ1145">
        <v>63</v>
      </c>
      <c r="AR1145">
        <v>40.200000000000003</v>
      </c>
      <c r="AS1145">
        <v>32.6</v>
      </c>
      <c r="AT1145">
        <v>-7.6</v>
      </c>
    </row>
    <row r="1146" spans="43:46" x14ac:dyDescent="0.25">
      <c r="AQ1146">
        <v>64</v>
      </c>
      <c r="AR1146">
        <v>40.200000000000003</v>
      </c>
      <c r="AS1146">
        <v>32.6</v>
      </c>
      <c r="AT1146">
        <v>-7.6</v>
      </c>
    </row>
    <row r="1147" spans="43:46" x14ac:dyDescent="0.25">
      <c r="AQ1147">
        <v>65</v>
      </c>
      <c r="AR1147">
        <v>40.200000000000003</v>
      </c>
      <c r="AS1147">
        <v>32.6</v>
      </c>
      <c r="AT1147">
        <v>-7.6</v>
      </c>
    </row>
    <row r="1148" spans="43:46" x14ac:dyDescent="0.25">
      <c r="AQ1148">
        <v>66</v>
      </c>
      <c r="AR1148">
        <v>40.200000000000003</v>
      </c>
      <c r="AS1148">
        <v>32.6</v>
      </c>
      <c r="AT1148">
        <v>-7.6</v>
      </c>
    </row>
    <row r="1149" spans="43:46" x14ac:dyDescent="0.25">
      <c r="AQ1149">
        <v>67</v>
      </c>
      <c r="AR1149">
        <v>40.200000000000003</v>
      </c>
      <c r="AS1149">
        <v>32.6</v>
      </c>
      <c r="AT1149">
        <v>-7.6</v>
      </c>
    </row>
    <row r="1150" spans="43:46" x14ac:dyDescent="0.25">
      <c r="AQ1150">
        <v>68</v>
      </c>
      <c r="AR1150">
        <v>40.200000000000003</v>
      </c>
      <c r="AS1150">
        <v>32.6</v>
      </c>
      <c r="AT1150">
        <v>-7.6</v>
      </c>
    </row>
    <row r="1151" spans="43:46" x14ac:dyDescent="0.25">
      <c r="AQ1151">
        <v>69</v>
      </c>
      <c r="AR1151">
        <v>40.200000000000003</v>
      </c>
      <c r="AS1151">
        <v>32.6</v>
      </c>
      <c r="AT1151">
        <v>-7.6</v>
      </c>
    </row>
    <row r="1152" spans="43:46" x14ac:dyDescent="0.25">
      <c r="AQ1152">
        <v>70</v>
      </c>
      <c r="AR1152">
        <v>40.200000000000003</v>
      </c>
      <c r="AS1152">
        <v>32.6</v>
      </c>
      <c r="AT1152">
        <v>-7.6</v>
      </c>
    </row>
    <row r="1153" spans="43:46" x14ac:dyDescent="0.25">
      <c r="AQ1153">
        <v>71</v>
      </c>
      <c r="AR1153">
        <v>40.200000000000003</v>
      </c>
      <c r="AS1153">
        <v>32.6</v>
      </c>
      <c r="AT1153">
        <v>-7.6</v>
      </c>
    </row>
    <row r="1154" spans="43:46" x14ac:dyDescent="0.25">
      <c r="AQ1154">
        <v>72</v>
      </c>
      <c r="AR1154">
        <v>40.200000000000003</v>
      </c>
      <c r="AS1154">
        <v>32.6</v>
      </c>
      <c r="AT1154">
        <v>-7.6</v>
      </c>
    </row>
    <row r="1155" spans="43:46" x14ac:dyDescent="0.25">
      <c r="AQ1155">
        <v>73</v>
      </c>
      <c r="AR1155">
        <v>40.200000000000003</v>
      </c>
      <c r="AS1155">
        <v>32.6</v>
      </c>
      <c r="AT1155">
        <v>-7.6</v>
      </c>
    </row>
    <row r="1156" spans="43:46" x14ac:dyDescent="0.25">
      <c r="AQ1156">
        <v>74</v>
      </c>
      <c r="AR1156">
        <v>40.200000000000003</v>
      </c>
      <c r="AS1156">
        <v>32.6</v>
      </c>
      <c r="AT1156">
        <v>-7.6</v>
      </c>
    </row>
    <row r="1157" spans="43:46" x14ac:dyDescent="0.25">
      <c r="AQ1157">
        <v>75</v>
      </c>
      <c r="AR1157">
        <v>40.200000000000003</v>
      </c>
      <c r="AS1157">
        <v>32.6</v>
      </c>
      <c r="AT1157">
        <v>-7.6</v>
      </c>
    </row>
    <row r="1158" spans="43:46" x14ac:dyDescent="0.25">
      <c r="AQ1158">
        <v>76</v>
      </c>
      <c r="AR1158">
        <v>40.200000000000003</v>
      </c>
      <c r="AS1158">
        <v>32.6</v>
      </c>
      <c r="AT1158">
        <v>-7.6</v>
      </c>
    </row>
    <row r="1159" spans="43:46" x14ac:dyDescent="0.25">
      <c r="AQ1159">
        <v>77</v>
      </c>
      <c r="AR1159">
        <v>40.200000000000003</v>
      </c>
      <c r="AS1159">
        <v>32.6</v>
      </c>
      <c r="AT1159">
        <v>-7.6</v>
      </c>
    </row>
    <row r="1160" spans="43:46" x14ac:dyDescent="0.25">
      <c r="AQ1160">
        <v>78</v>
      </c>
      <c r="AR1160">
        <v>40.200000000000003</v>
      </c>
      <c r="AS1160">
        <v>32.6</v>
      </c>
      <c r="AT1160">
        <v>-7.6</v>
      </c>
    </row>
    <row r="1161" spans="43:46" x14ac:dyDescent="0.25">
      <c r="AQ1161">
        <v>79</v>
      </c>
      <c r="AR1161">
        <v>40.200000000000003</v>
      </c>
      <c r="AS1161">
        <v>32.6</v>
      </c>
      <c r="AT1161">
        <v>-7.6</v>
      </c>
    </row>
    <row r="1162" spans="43:46" x14ac:dyDescent="0.25">
      <c r="AQ1162">
        <v>80</v>
      </c>
      <c r="AR1162">
        <v>40.200000000000003</v>
      </c>
      <c r="AS1162">
        <v>32.6</v>
      </c>
      <c r="AT1162">
        <v>-7.6</v>
      </c>
    </row>
    <row r="1163" spans="43:46" x14ac:dyDescent="0.25">
      <c r="AQ1163">
        <v>81</v>
      </c>
      <c r="AR1163">
        <v>40.200000000000003</v>
      </c>
      <c r="AS1163">
        <v>32.6</v>
      </c>
      <c r="AT1163">
        <v>-7.6</v>
      </c>
    </row>
    <row r="1164" spans="43:46" x14ac:dyDescent="0.25">
      <c r="AQ1164">
        <v>82</v>
      </c>
      <c r="AR1164">
        <v>40.200000000000003</v>
      </c>
      <c r="AS1164">
        <v>32.6</v>
      </c>
      <c r="AT1164">
        <v>-7.6</v>
      </c>
    </row>
    <row r="1165" spans="43:46" x14ac:dyDescent="0.25">
      <c r="AQ1165">
        <v>83</v>
      </c>
      <c r="AR1165">
        <v>40.200000000000003</v>
      </c>
      <c r="AS1165">
        <v>32.6</v>
      </c>
      <c r="AT1165">
        <v>-7.6</v>
      </c>
    </row>
    <row r="1166" spans="43:46" x14ac:dyDescent="0.25">
      <c r="AQ1166">
        <v>84</v>
      </c>
      <c r="AR1166">
        <v>40.200000000000003</v>
      </c>
      <c r="AS1166">
        <v>32.6</v>
      </c>
      <c r="AT1166">
        <v>-7.6</v>
      </c>
    </row>
    <row r="1167" spans="43:46" x14ac:dyDescent="0.25">
      <c r="AQ1167">
        <v>85</v>
      </c>
      <c r="AR1167">
        <v>40.200000000000003</v>
      </c>
      <c r="AS1167">
        <v>32.6</v>
      </c>
      <c r="AT1167">
        <v>-7.6</v>
      </c>
    </row>
    <row r="1168" spans="43:46" x14ac:dyDescent="0.25">
      <c r="AQ1168">
        <v>86</v>
      </c>
      <c r="AR1168">
        <v>40.200000000000003</v>
      </c>
      <c r="AS1168">
        <v>32.6</v>
      </c>
      <c r="AT1168">
        <v>-7.6</v>
      </c>
    </row>
    <row r="1169" spans="43:46" x14ac:dyDescent="0.25">
      <c r="AQ1169">
        <v>87</v>
      </c>
      <c r="AR1169">
        <v>40.200000000000003</v>
      </c>
      <c r="AS1169">
        <v>32.6</v>
      </c>
      <c r="AT1169">
        <v>-7.6</v>
      </c>
    </row>
    <row r="1170" spans="43:46" x14ac:dyDescent="0.25">
      <c r="AQ1170">
        <v>88</v>
      </c>
      <c r="AR1170">
        <v>40.200000000000003</v>
      </c>
      <c r="AS1170">
        <v>32.6</v>
      </c>
      <c r="AT1170">
        <v>-7.6</v>
      </c>
    </row>
    <row r="1171" spans="43:46" x14ac:dyDescent="0.25">
      <c r="AQ1171">
        <v>89</v>
      </c>
      <c r="AR1171">
        <v>40.200000000000003</v>
      </c>
      <c r="AS1171">
        <v>32.6</v>
      </c>
      <c r="AT1171">
        <v>-7.6</v>
      </c>
    </row>
    <row r="1172" spans="43:46" x14ac:dyDescent="0.25">
      <c r="AQ1172">
        <v>90</v>
      </c>
      <c r="AR1172">
        <v>40.200000000000003</v>
      </c>
      <c r="AS1172">
        <v>32.6</v>
      </c>
      <c r="AT1172">
        <v>-7.6</v>
      </c>
    </row>
    <row r="1173" spans="43:46" x14ac:dyDescent="0.25">
      <c r="AQ1173">
        <v>91</v>
      </c>
      <c r="AR1173">
        <v>40.200000000000003</v>
      </c>
      <c r="AS1173">
        <v>32.6</v>
      </c>
      <c r="AT1173">
        <v>-7.6</v>
      </c>
    </row>
    <row r="1174" spans="43:46" x14ac:dyDescent="0.25">
      <c r="AQ1174">
        <v>92</v>
      </c>
      <c r="AR1174">
        <v>40.200000000000003</v>
      </c>
      <c r="AS1174">
        <v>32.6</v>
      </c>
      <c r="AT1174">
        <v>-7.6</v>
      </c>
    </row>
    <row r="1175" spans="43:46" x14ac:dyDescent="0.25">
      <c r="AQ1175">
        <v>93</v>
      </c>
      <c r="AR1175">
        <v>40.200000000000003</v>
      </c>
      <c r="AS1175">
        <v>32.6</v>
      </c>
      <c r="AT1175">
        <v>-7.6</v>
      </c>
    </row>
    <row r="1176" spans="43:46" x14ac:dyDescent="0.25">
      <c r="AQ1176">
        <v>94</v>
      </c>
      <c r="AR1176">
        <v>40.200000000000003</v>
      </c>
      <c r="AS1176">
        <v>32.6</v>
      </c>
      <c r="AT1176">
        <v>-7.6</v>
      </c>
    </row>
    <row r="1177" spans="43:46" x14ac:dyDescent="0.25">
      <c r="AQ1177">
        <v>95</v>
      </c>
      <c r="AR1177">
        <v>40.200000000000003</v>
      </c>
      <c r="AS1177">
        <v>32.6</v>
      </c>
      <c r="AT1177">
        <v>-7.6</v>
      </c>
    </row>
    <row r="1178" spans="43:46" x14ac:dyDescent="0.25">
      <c r="AQ1178">
        <v>96</v>
      </c>
      <c r="AR1178">
        <v>40.200000000000003</v>
      </c>
      <c r="AS1178">
        <v>32.6</v>
      </c>
      <c r="AT1178">
        <v>-7.6</v>
      </c>
    </row>
    <row r="1179" spans="43:46" x14ac:dyDescent="0.25">
      <c r="AQ1179">
        <v>97</v>
      </c>
      <c r="AR1179">
        <v>40.200000000000003</v>
      </c>
      <c r="AS1179">
        <v>32.6</v>
      </c>
      <c r="AT1179">
        <v>-7.6</v>
      </c>
    </row>
    <row r="1180" spans="43:46" x14ac:dyDescent="0.25">
      <c r="AQ1180">
        <v>98</v>
      </c>
      <c r="AR1180">
        <v>40.200000000000003</v>
      </c>
      <c r="AS1180">
        <v>32.6</v>
      </c>
      <c r="AT1180">
        <v>-7.6</v>
      </c>
    </row>
    <row r="1181" spans="43:46" x14ac:dyDescent="0.25">
      <c r="AQ1181">
        <v>99</v>
      </c>
      <c r="AR1181">
        <v>40.200000000000003</v>
      </c>
      <c r="AS1181">
        <v>32.6</v>
      </c>
      <c r="AT1181">
        <v>-7.6</v>
      </c>
    </row>
    <row r="1182" spans="43:46" x14ac:dyDescent="0.25">
      <c r="AQ1182">
        <v>100</v>
      </c>
      <c r="AR1182">
        <v>40.200000000000003</v>
      </c>
      <c r="AS1182">
        <v>32.6</v>
      </c>
      <c r="AT1182">
        <v>-7.6</v>
      </c>
    </row>
    <row r="1183" spans="43:46" x14ac:dyDescent="0.25">
      <c r="AQ1183">
        <v>101</v>
      </c>
      <c r="AR1183">
        <v>40.200000000000003</v>
      </c>
      <c r="AS1183">
        <v>32.6</v>
      </c>
      <c r="AT1183">
        <v>-7.6</v>
      </c>
    </row>
    <row r="1184" spans="43:46" x14ac:dyDescent="0.25">
      <c r="AQ1184">
        <v>102</v>
      </c>
      <c r="AR1184">
        <v>40.200000000000003</v>
      </c>
      <c r="AS1184">
        <v>32.6</v>
      </c>
      <c r="AT1184">
        <v>-7.6</v>
      </c>
    </row>
    <row r="1185" spans="43:46" x14ac:dyDescent="0.25">
      <c r="AQ1185">
        <v>103</v>
      </c>
      <c r="AR1185">
        <v>40.200000000000003</v>
      </c>
      <c r="AS1185">
        <v>32.6</v>
      </c>
      <c r="AT1185">
        <v>-7.6</v>
      </c>
    </row>
    <row r="1186" spans="43:46" x14ac:dyDescent="0.25">
      <c r="AQ1186">
        <v>104</v>
      </c>
      <c r="AR1186">
        <v>40.200000000000003</v>
      </c>
      <c r="AS1186">
        <v>32.6</v>
      </c>
      <c r="AT1186">
        <v>-7.6</v>
      </c>
    </row>
    <row r="1187" spans="43:46" x14ac:dyDescent="0.25">
      <c r="AQ1187">
        <v>105</v>
      </c>
      <c r="AR1187">
        <v>40.200000000000003</v>
      </c>
      <c r="AS1187">
        <v>32.6</v>
      </c>
      <c r="AT1187">
        <v>-7.6</v>
      </c>
    </row>
    <row r="1188" spans="43:46" x14ac:dyDescent="0.25">
      <c r="AQ1188">
        <v>106</v>
      </c>
      <c r="AR1188">
        <v>40.200000000000003</v>
      </c>
      <c r="AS1188">
        <v>32.6</v>
      </c>
      <c r="AT1188">
        <v>-7.6</v>
      </c>
    </row>
    <row r="1189" spans="43:46" x14ac:dyDescent="0.25">
      <c r="AQ1189">
        <v>107</v>
      </c>
      <c r="AR1189">
        <v>40.200000000000003</v>
      </c>
      <c r="AS1189">
        <v>32.6</v>
      </c>
      <c r="AT1189">
        <v>-7.6</v>
      </c>
    </row>
    <row r="1190" spans="43:46" x14ac:dyDescent="0.25">
      <c r="AQ1190">
        <v>108</v>
      </c>
      <c r="AR1190">
        <v>40.200000000000003</v>
      </c>
      <c r="AS1190">
        <v>32.6</v>
      </c>
      <c r="AT1190">
        <v>-7.6</v>
      </c>
    </row>
    <row r="1191" spans="43:46" x14ac:dyDescent="0.25">
      <c r="AQ1191">
        <v>109</v>
      </c>
      <c r="AR1191">
        <v>40.200000000000003</v>
      </c>
      <c r="AS1191">
        <v>32.6</v>
      </c>
      <c r="AT1191">
        <v>-7.6</v>
      </c>
    </row>
    <row r="1192" spans="43:46" x14ac:dyDescent="0.25">
      <c r="AQ1192">
        <v>110</v>
      </c>
      <c r="AR1192">
        <v>40.200000000000003</v>
      </c>
      <c r="AS1192">
        <v>32.6</v>
      </c>
      <c r="AT1192">
        <v>-7.6</v>
      </c>
    </row>
    <row r="1193" spans="43:46" x14ac:dyDescent="0.25">
      <c r="AQ1193">
        <v>111</v>
      </c>
      <c r="AR1193">
        <v>40.200000000000003</v>
      </c>
      <c r="AS1193">
        <v>32.6</v>
      </c>
      <c r="AT1193">
        <v>-7.6</v>
      </c>
    </row>
    <row r="1194" spans="43:46" x14ac:dyDescent="0.25">
      <c r="AQ1194">
        <v>112</v>
      </c>
      <c r="AR1194">
        <v>40.200000000000003</v>
      </c>
      <c r="AS1194">
        <v>32.6</v>
      </c>
      <c r="AT1194">
        <v>-7.6</v>
      </c>
    </row>
    <row r="1195" spans="43:46" x14ac:dyDescent="0.25">
      <c r="AQ1195">
        <v>113</v>
      </c>
      <c r="AR1195">
        <v>40.200000000000003</v>
      </c>
      <c r="AS1195">
        <v>32.6</v>
      </c>
      <c r="AT1195">
        <v>-7.6</v>
      </c>
    </row>
    <row r="1196" spans="43:46" x14ac:dyDescent="0.25">
      <c r="AQ1196">
        <v>114</v>
      </c>
      <c r="AR1196">
        <v>40.200000000000003</v>
      </c>
      <c r="AS1196">
        <v>32.6</v>
      </c>
      <c r="AT1196">
        <v>-7.6</v>
      </c>
    </row>
    <row r="1197" spans="43:46" x14ac:dyDescent="0.25">
      <c r="AQ1197">
        <v>115</v>
      </c>
      <c r="AR1197">
        <v>40.200000000000003</v>
      </c>
      <c r="AS1197">
        <v>32.6</v>
      </c>
      <c r="AT1197">
        <v>-7.6</v>
      </c>
    </row>
    <row r="1198" spans="43:46" x14ac:dyDescent="0.25">
      <c r="AQ1198">
        <v>116</v>
      </c>
      <c r="AR1198">
        <v>40.200000000000003</v>
      </c>
      <c r="AS1198">
        <v>32.6</v>
      </c>
      <c r="AT1198">
        <v>-7.6</v>
      </c>
    </row>
    <row r="1199" spans="43:46" x14ac:dyDescent="0.25">
      <c r="AQ1199">
        <v>117</v>
      </c>
      <c r="AR1199">
        <v>40.200000000000003</v>
      </c>
      <c r="AS1199">
        <v>32.6</v>
      </c>
      <c r="AT1199">
        <v>-7.6</v>
      </c>
    </row>
    <row r="1200" spans="43:46" x14ac:dyDescent="0.25">
      <c r="AQ1200">
        <v>118</v>
      </c>
      <c r="AR1200">
        <v>40.200000000000003</v>
      </c>
      <c r="AS1200">
        <v>32.6</v>
      </c>
      <c r="AT1200">
        <v>-7.6</v>
      </c>
    </row>
    <row r="1201" spans="43:46" x14ac:dyDescent="0.25">
      <c r="AQ1201">
        <v>119</v>
      </c>
      <c r="AR1201">
        <v>40.200000000000003</v>
      </c>
      <c r="AS1201">
        <v>32.6</v>
      </c>
      <c r="AT1201">
        <v>-7.6</v>
      </c>
    </row>
    <row r="1202" spans="43:46" x14ac:dyDescent="0.25">
      <c r="AQ1202">
        <v>120</v>
      </c>
      <c r="AR1202">
        <v>40.200000000000003</v>
      </c>
      <c r="AS1202">
        <v>32.6</v>
      </c>
      <c r="AT1202">
        <v>-7.6</v>
      </c>
    </row>
    <row r="1203" spans="43:46" x14ac:dyDescent="0.25">
      <c r="AQ1203">
        <v>121</v>
      </c>
      <c r="AR1203">
        <v>40.200000000000003</v>
      </c>
      <c r="AS1203">
        <v>32.6</v>
      </c>
      <c r="AT1203">
        <v>-7.6</v>
      </c>
    </row>
    <row r="1204" spans="43:46" x14ac:dyDescent="0.25">
      <c r="AQ1204">
        <v>122</v>
      </c>
      <c r="AR1204">
        <v>40.200000000000003</v>
      </c>
      <c r="AS1204">
        <v>32.6</v>
      </c>
      <c r="AT1204">
        <v>-7.6</v>
      </c>
    </row>
    <row r="1205" spans="43:46" x14ac:dyDescent="0.25">
      <c r="AQ1205">
        <v>123</v>
      </c>
      <c r="AR1205">
        <v>40.200000000000003</v>
      </c>
      <c r="AS1205">
        <v>32.6</v>
      </c>
      <c r="AT1205">
        <v>-7.6</v>
      </c>
    </row>
    <row r="1206" spans="43:46" x14ac:dyDescent="0.25">
      <c r="AQ1206">
        <v>124</v>
      </c>
      <c r="AR1206">
        <v>40.200000000000003</v>
      </c>
      <c r="AS1206">
        <v>32.6</v>
      </c>
      <c r="AT1206">
        <v>-7.6</v>
      </c>
    </row>
    <row r="1207" spans="43:46" x14ac:dyDescent="0.25">
      <c r="AQ1207">
        <v>125</v>
      </c>
      <c r="AR1207">
        <v>40.200000000000003</v>
      </c>
      <c r="AS1207">
        <v>32.6</v>
      </c>
      <c r="AT1207">
        <v>-7.6</v>
      </c>
    </row>
    <row r="1208" spans="43:46" x14ac:dyDescent="0.25">
      <c r="AQ1208">
        <v>126</v>
      </c>
      <c r="AR1208">
        <v>40.200000000000003</v>
      </c>
      <c r="AS1208">
        <v>32.6</v>
      </c>
      <c r="AT1208">
        <v>-7.6</v>
      </c>
    </row>
    <row r="1209" spans="43:46" x14ac:dyDescent="0.25">
      <c r="AQ1209">
        <v>127</v>
      </c>
      <c r="AR1209">
        <v>40.200000000000003</v>
      </c>
      <c r="AS1209">
        <v>32.6</v>
      </c>
      <c r="AT1209">
        <v>-7.6</v>
      </c>
    </row>
    <row r="1210" spans="43:46" x14ac:dyDescent="0.25">
      <c r="AQ1210">
        <v>128</v>
      </c>
      <c r="AR1210">
        <v>40.200000000000003</v>
      </c>
      <c r="AS1210">
        <v>32.6</v>
      </c>
      <c r="AT1210">
        <v>-7.6</v>
      </c>
    </row>
    <row r="1211" spans="43:46" x14ac:dyDescent="0.25">
      <c r="AQ1211">
        <v>129</v>
      </c>
      <c r="AR1211">
        <v>40.200000000000003</v>
      </c>
      <c r="AS1211">
        <v>32.6</v>
      </c>
      <c r="AT1211">
        <v>-7.6</v>
      </c>
    </row>
    <row r="1212" spans="43:46" x14ac:dyDescent="0.25">
      <c r="AQ1212">
        <v>130</v>
      </c>
      <c r="AR1212">
        <v>40.200000000000003</v>
      </c>
      <c r="AS1212">
        <v>32.6</v>
      </c>
      <c r="AT1212">
        <v>-7.6</v>
      </c>
    </row>
    <row r="1213" spans="43:46" x14ac:dyDescent="0.25">
      <c r="AQ1213">
        <v>131</v>
      </c>
      <c r="AR1213">
        <v>40.200000000000003</v>
      </c>
      <c r="AS1213">
        <v>32.6</v>
      </c>
      <c r="AT1213">
        <v>-7.6</v>
      </c>
    </row>
    <row r="1214" spans="43:46" x14ac:dyDescent="0.25">
      <c r="AQ1214">
        <v>132</v>
      </c>
      <c r="AR1214">
        <v>40.200000000000003</v>
      </c>
      <c r="AS1214">
        <v>32.6</v>
      </c>
      <c r="AT1214">
        <v>-7.6</v>
      </c>
    </row>
    <row r="1215" spans="43:46" x14ac:dyDescent="0.25">
      <c r="AQ1215">
        <v>133</v>
      </c>
      <c r="AR1215">
        <v>40.200000000000003</v>
      </c>
      <c r="AS1215">
        <v>32.6</v>
      </c>
      <c r="AT1215">
        <v>-7.6</v>
      </c>
    </row>
    <row r="1216" spans="43:46" x14ac:dyDescent="0.25">
      <c r="AQ1216">
        <v>134</v>
      </c>
      <c r="AR1216">
        <v>40.200000000000003</v>
      </c>
      <c r="AS1216">
        <v>32.6</v>
      </c>
      <c r="AT1216">
        <v>-7.6</v>
      </c>
    </row>
    <row r="1217" spans="43:46" x14ac:dyDescent="0.25">
      <c r="AQ1217">
        <v>135</v>
      </c>
      <c r="AR1217">
        <v>40.200000000000003</v>
      </c>
      <c r="AS1217">
        <v>32.6</v>
      </c>
      <c r="AT1217">
        <v>-7.6</v>
      </c>
    </row>
    <row r="1218" spans="43:46" x14ac:dyDescent="0.25">
      <c r="AQ1218">
        <v>136</v>
      </c>
      <c r="AR1218">
        <v>40.200000000000003</v>
      </c>
      <c r="AS1218">
        <v>32.6</v>
      </c>
      <c r="AT1218">
        <v>-7.6</v>
      </c>
    </row>
    <row r="1219" spans="43:46" x14ac:dyDescent="0.25">
      <c r="AQ1219">
        <v>137</v>
      </c>
      <c r="AR1219">
        <v>40.200000000000003</v>
      </c>
      <c r="AS1219">
        <v>32.6</v>
      </c>
      <c r="AT1219">
        <v>-7.6</v>
      </c>
    </row>
    <row r="1220" spans="43:46" x14ac:dyDescent="0.25">
      <c r="AQ1220">
        <v>138</v>
      </c>
      <c r="AR1220">
        <v>40.200000000000003</v>
      </c>
      <c r="AS1220">
        <v>32.6</v>
      </c>
      <c r="AT1220">
        <v>-7.6</v>
      </c>
    </row>
    <row r="1221" spans="43:46" x14ac:dyDescent="0.25">
      <c r="AQ1221">
        <v>139</v>
      </c>
      <c r="AR1221">
        <v>40.200000000000003</v>
      </c>
      <c r="AS1221">
        <v>32.6</v>
      </c>
      <c r="AT1221">
        <v>-7.6</v>
      </c>
    </row>
    <row r="1222" spans="43:46" x14ac:dyDescent="0.25">
      <c r="AQ1222">
        <v>140</v>
      </c>
      <c r="AR1222">
        <v>40.200000000000003</v>
      </c>
      <c r="AS1222">
        <v>32.6</v>
      </c>
      <c r="AT1222">
        <v>-7.6</v>
      </c>
    </row>
    <row r="1223" spans="43:46" x14ac:dyDescent="0.25">
      <c r="AQ1223">
        <v>141</v>
      </c>
      <c r="AR1223">
        <v>40.200000000000003</v>
      </c>
      <c r="AS1223">
        <v>32.6</v>
      </c>
      <c r="AT1223">
        <v>-7.6</v>
      </c>
    </row>
    <row r="1224" spans="43:46" x14ac:dyDescent="0.25">
      <c r="AQ1224">
        <v>142</v>
      </c>
      <c r="AR1224">
        <v>40.200000000000003</v>
      </c>
      <c r="AS1224">
        <v>32.6</v>
      </c>
      <c r="AT1224">
        <v>-7.6</v>
      </c>
    </row>
    <row r="1225" spans="43:46" x14ac:dyDescent="0.25">
      <c r="AQ1225">
        <v>143</v>
      </c>
      <c r="AR1225">
        <v>40.200000000000003</v>
      </c>
      <c r="AS1225">
        <v>32.6</v>
      </c>
      <c r="AT1225">
        <v>-7.6</v>
      </c>
    </row>
    <row r="1226" spans="43:46" x14ac:dyDescent="0.25">
      <c r="AQ1226">
        <v>144</v>
      </c>
      <c r="AR1226">
        <v>40.200000000000003</v>
      </c>
      <c r="AS1226">
        <v>32.6</v>
      </c>
      <c r="AT1226">
        <v>-7.6</v>
      </c>
    </row>
    <row r="1227" spans="43:46" x14ac:dyDescent="0.25">
      <c r="AQ1227">
        <v>145</v>
      </c>
      <c r="AR1227">
        <v>40.200000000000003</v>
      </c>
      <c r="AS1227">
        <v>32.6</v>
      </c>
      <c r="AT1227">
        <v>-7.6</v>
      </c>
    </row>
    <row r="1228" spans="43:46" x14ac:dyDescent="0.25">
      <c r="AQ1228">
        <v>146</v>
      </c>
      <c r="AR1228">
        <v>40.200000000000003</v>
      </c>
      <c r="AS1228">
        <v>32.6</v>
      </c>
      <c r="AT1228">
        <v>-7.6</v>
      </c>
    </row>
    <row r="1229" spans="43:46" x14ac:dyDescent="0.25">
      <c r="AQ1229">
        <v>147</v>
      </c>
      <c r="AR1229">
        <v>40.200000000000003</v>
      </c>
      <c r="AS1229">
        <v>32.6</v>
      </c>
      <c r="AT1229">
        <v>-7.6</v>
      </c>
    </row>
    <row r="1230" spans="43:46" x14ac:dyDescent="0.25">
      <c r="AQ1230">
        <v>148</v>
      </c>
      <c r="AR1230">
        <v>40.200000000000003</v>
      </c>
      <c r="AS1230">
        <v>32.6</v>
      </c>
      <c r="AT1230">
        <v>-7.6</v>
      </c>
    </row>
    <row r="1231" spans="43:46" x14ac:dyDescent="0.25">
      <c r="AQ1231">
        <v>149</v>
      </c>
      <c r="AR1231">
        <v>40.200000000000003</v>
      </c>
      <c r="AS1231">
        <v>32.6</v>
      </c>
      <c r="AT1231">
        <v>-7.6</v>
      </c>
    </row>
    <row r="1232" spans="43:46" x14ac:dyDescent="0.25">
      <c r="AQ1232">
        <v>150</v>
      </c>
      <c r="AR1232">
        <v>40.200000000000003</v>
      </c>
      <c r="AS1232">
        <v>32.6</v>
      </c>
      <c r="AT1232">
        <v>-7.6</v>
      </c>
    </row>
    <row r="1233" spans="43:46" x14ac:dyDescent="0.25">
      <c r="AQ1233">
        <v>151</v>
      </c>
      <c r="AR1233">
        <v>40.200000000000003</v>
      </c>
      <c r="AS1233">
        <v>32.6</v>
      </c>
      <c r="AT1233">
        <v>-7.6</v>
      </c>
    </row>
    <row r="1234" spans="43:46" x14ac:dyDescent="0.25">
      <c r="AQ1234">
        <v>152</v>
      </c>
      <c r="AR1234">
        <v>40.200000000000003</v>
      </c>
      <c r="AS1234">
        <v>32.6</v>
      </c>
      <c r="AT1234">
        <v>-7.6</v>
      </c>
    </row>
    <row r="1235" spans="43:46" x14ac:dyDescent="0.25">
      <c r="AQ1235">
        <v>153</v>
      </c>
      <c r="AR1235">
        <v>40.200000000000003</v>
      </c>
      <c r="AS1235">
        <v>32.6</v>
      </c>
      <c r="AT1235">
        <v>-7.6</v>
      </c>
    </row>
    <row r="1236" spans="43:46" x14ac:dyDescent="0.25">
      <c r="AQ1236">
        <v>154</v>
      </c>
      <c r="AR1236">
        <v>40.200000000000003</v>
      </c>
      <c r="AS1236">
        <v>32.6</v>
      </c>
      <c r="AT1236">
        <v>-7.6</v>
      </c>
    </row>
    <row r="1237" spans="43:46" x14ac:dyDescent="0.25">
      <c r="AQ1237">
        <v>155</v>
      </c>
      <c r="AR1237">
        <v>40.200000000000003</v>
      </c>
      <c r="AS1237">
        <v>32.6</v>
      </c>
      <c r="AT1237">
        <v>-7.6</v>
      </c>
    </row>
    <row r="1238" spans="43:46" x14ac:dyDescent="0.25">
      <c r="AQ1238">
        <v>156</v>
      </c>
      <c r="AR1238">
        <v>40.200000000000003</v>
      </c>
      <c r="AS1238">
        <v>32.6</v>
      </c>
      <c r="AT1238">
        <v>-7.6</v>
      </c>
    </row>
    <row r="1239" spans="43:46" x14ac:dyDescent="0.25">
      <c r="AQ1239">
        <v>157</v>
      </c>
      <c r="AR1239">
        <v>40.200000000000003</v>
      </c>
      <c r="AS1239">
        <v>32.6</v>
      </c>
      <c r="AT1239">
        <v>-7.6</v>
      </c>
    </row>
    <row r="1240" spans="43:46" x14ac:dyDescent="0.25">
      <c r="AQ1240">
        <v>158</v>
      </c>
      <c r="AR1240">
        <v>40.200000000000003</v>
      </c>
      <c r="AS1240">
        <v>32.6</v>
      </c>
      <c r="AT1240">
        <v>-7.6</v>
      </c>
    </row>
    <row r="1241" spans="43:46" x14ac:dyDescent="0.25">
      <c r="AQ1241">
        <v>159</v>
      </c>
      <c r="AR1241">
        <v>40.200000000000003</v>
      </c>
      <c r="AS1241">
        <v>32.6</v>
      </c>
      <c r="AT1241">
        <v>-7.6</v>
      </c>
    </row>
    <row r="1242" spans="43:46" x14ac:dyDescent="0.25">
      <c r="AQ1242">
        <v>160</v>
      </c>
      <c r="AR1242">
        <v>40.200000000000003</v>
      </c>
      <c r="AS1242">
        <v>32.6</v>
      </c>
      <c r="AT1242">
        <v>-7.6</v>
      </c>
    </row>
    <row r="1243" spans="43:46" x14ac:dyDescent="0.25">
      <c r="AQ1243">
        <v>161</v>
      </c>
      <c r="AR1243">
        <v>40.200000000000003</v>
      </c>
      <c r="AS1243">
        <v>32.6</v>
      </c>
      <c r="AT1243">
        <v>-7.6</v>
      </c>
    </row>
    <row r="1244" spans="43:46" x14ac:dyDescent="0.25">
      <c r="AQ1244">
        <v>162</v>
      </c>
      <c r="AR1244">
        <v>40.200000000000003</v>
      </c>
      <c r="AS1244">
        <v>32.6</v>
      </c>
      <c r="AT1244">
        <v>-7.6</v>
      </c>
    </row>
    <row r="1245" spans="43:46" x14ac:dyDescent="0.25">
      <c r="AQ1245">
        <v>163</v>
      </c>
      <c r="AR1245">
        <v>40.200000000000003</v>
      </c>
      <c r="AS1245">
        <v>32.6</v>
      </c>
      <c r="AT1245">
        <v>-7.6</v>
      </c>
    </row>
    <row r="1246" spans="43:46" x14ac:dyDescent="0.25">
      <c r="AQ1246">
        <v>164</v>
      </c>
      <c r="AR1246">
        <v>40.200000000000003</v>
      </c>
      <c r="AS1246">
        <v>32.6</v>
      </c>
      <c r="AT1246">
        <v>-7.6</v>
      </c>
    </row>
    <row r="1247" spans="43:46" x14ac:dyDescent="0.25">
      <c r="AQ1247">
        <v>165</v>
      </c>
      <c r="AR1247">
        <v>40.200000000000003</v>
      </c>
      <c r="AS1247">
        <v>32.6</v>
      </c>
      <c r="AT1247">
        <v>-7.6</v>
      </c>
    </row>
    <row r="1248" spans="43:46" x14ac:dyDescent="0.25">
      <c r="AQ1248">
        <v>166</v>
      </c>
      <c r="AR1248">
        <v>40.200000000000003</v>
      </c>
      <c r="AS1248">
        <v>32.6</v>
      </c>
      <c r="AT1248">
        <v>-7.6</v>
      </c>
    </row>
    <row r="1249" spans="43:46" x14ac:dyDescent="0.25">
      <c r="AQ1249">
        <v>167</v>
      </c>
      <c r="AR1249">
        <v>40.200000000000003</v>
      </c>
      <c r="AS1249">
        <v>32.6</v>
      </c>
      <c r="AT1249">
        <v>-7.6</v>
      </c>
    </row>
    <row r="1250" spans="43:46" x14ac:dyDescent="0.25">
      <c r="AQ1250">
        <v>168</v>
      </c>
      <c r="AR1250">
        <v>40.200000000000003</v>
      </c>
      <c r="AS1250">
        <v>32.6</v>
      </c>
      <c r="AT1250">
        <v>-7.6</v>
      </c>
    </row>
    <row r="1251" spans="43:46" x14ac:dyDescent="0.25">
      <c r="AQ1251">
        <v>169</v>
      </c>
      <c r="AR1251">
        <v>40.200000000000003</v>
      </c>
      <c r="AS1251">
        <v>32.6</v>
      </c>
      <c r="AT1251">
        <v>-7.6</v>
      </c>
    </row>
    <row r="1252" spans="43:46" x14ac:dyDescent="0.25">
      <c r="AQ1252">
        <v>170</v>
      </c>
      <c r="AR1252">
        <v>40.200000000000003</v>
      </c>
      <c r="AS1252">
        <v>32.6</v>
      </c>
      <c r="AT1252">
        <v>-7.6</v>
      </c>
    </row>
    <row r="1253" spans="43:46" x14ac:dyDescent="0.25">
      <c r="AQ1253">
        <v>171</v>
      </c>
      <c r="AR1253">
        <v>40.200000000000003</v>
      </c>
      <c r="AS1253">
        <v>32.6</v>
      </c>
      <c r="AT1253">
        <v>-7.6</v>
      </c>
    </row>
    <row r="1254" spans="43:46" x14ac:dyDescent="0.25">
      <c r="AQ1254">
        <v>172</v>
      </c>
      <c r="AR1254">
        <v>40.200000000000003</v>
      </c>
      <c r="AS1254">
        <v>32.6</v>
      </c>
      <c r="AT1254">
        <v>-7.6</v>
      </c>
    </row>
    <row r="1255" spans="43:46" x14ac:dyDescent="0.25">
      <c r="AQ1255">
        <v>173</v>
      </c>
      <c r="AR1255">
        <v>40.200000000000003</v>
      </c>
      <c r="AS1255">
        <v>32.6</v>
      </c>
      <c r="AT1255">
        <v>-7.6</v>
      </c>
    </row>
    <row r="1256" spans="43:46" x14ac:dyDescent="0.25">
      <c r="AQ1256">
        <v>174</v>
      </c>
      <c r="AR1256">
        <v>40.200000000000003</v>
      </c>
      <c r="AS1256">
        <v>32.6</v>
      </c>
      <c r="AT1256">
        <v>-7.6</v>
      </c>
    </row>
    <row r="1257" spans="43:46" x14ac:dyDescent="0.25">
      <c r="AQ1257">
        <v>175</v>
      </c>
      <c r="AR1257">
        <v>40.200000000000003</v>
      </c>
      <c r="AS1257">
        <v>32.6</v>
      </c>
      <c r="AT1257">
        <v>-7.6</v>
      </c>
    </row>
    <row r="1258" spans="43:46" x14ac:dyDescent="0.25">
      <c r="AQ1258">
        <v>176</v>
      </c>
      <c r="AR1258">
        <v>40.200000000000003</v>
      </c>
      <c r="AS1258">
        <v>32.6</v>
      </c>
      <c r="AT1258">
        <v>-7.6</v>
      </c>
    </row>
    <row r="1259" spans="43:46" x14ac:dyDescent="0.25">
      <c r="AQ1259">
        <v>177</v>
      </c>
      <c r="AR1259">
        <v>40.200000000000003</v>
      </c>
      <c r="AS1259">
        <v>32.6</v>
      </c>
      <c r="AT1259">
        <v>-7.6</v>
      </c>
    </row>
    <row r="1260" spans="43:46" x14ac:dyDescent="0.25">
      <c r="AQ1260">
        <v>178</v>
      </c>
      <c r="AR1260">
        <v>40.200000000000003</v>
      </c>
      <c r="AS1260">
        <v>32.6</v>
      </c>
      <c r="AT1260">
        <v>-7.6</v>
      </c>
    </row>
    <row r="1261" spans="43:46" x14ac:dyDescent="0.25">
      <c r="AQ1261">
        <v>179</v>
      </c>
      <c r="AR1261">
        <v>40.200000000000003</v>
      </c>
      <c r="AS1261">
        <v>32.6</v>
      </c>
      <c r="AT1261">
        <v>-7.6</v>
      </c>
    </row>
    <row r="1262" spans="43:46" x14ac:dyDescent="0.25">
      <c r="AQ1262">
        <v>180</v>
      </c>
      <c r="AR1262">
        <v>40.200000000000003</v>
      </c>
      <c r="AS1262">
        <v>32.6</v>
      </c>
      <c r="AT1262">
        <v>-7.6</v>
      </c>
    </row>
    <row r="1263" spans="43:46" x14ac:dyDescent="0.25">
      <c r="AQ1263">
        <v>181</v>
      </c>
      <c r="AR1263">
        <v>40.200000000000003</v>
      </c>
      <c r="AS1263">
        <v>32.6</v>
      </c>
      <c r="AT1263">
        <v>-7.6</v>
      </c>
    </row>
    <row r="1264" spans="43:46" x14ac:dyDescent="0.25">
      <c r="AQ1264">
        <v>182</v>
      </c>
      <c r="AR1264">
        <v>40.200000000000003</v>
      </c>
      <c r="AS1264">
        <v>32.6</v>
      </c>
      <c r="AT1264">
        <v>-7.6</v>
      </c>
    </row>
    <row r="1265" spans="43:46" x14ac:dyDescent="0.25">
      <c r="AQ1265">
        <v>183</v>
      </c>
      <c r="AR1265">
        <v>40.200000000000003</v>
      </c>
      <c r="AS1265">
        <v>32.6</v>
      </c>
      <c r="AT1265">
        <v>-7.6</v>
      </c>
    </row>
    <row r="1266" spans="43:46" x14ac:dyDescent="0.25">
      <c r="AQ1266">
        <v>184</v>
      </c>
      <c r="AR1266">
        <v>40.200000000000003</v>
      </c>
      <c r="AS1266">
        <v>32.6</v>
      </c>
      <c r="AT1266">
        <v>-7.6</v>
      </c>
    </row>
    <row r="1267" spans="43:46" x14ac:dyDescent="0.25">
      <c r="AQ1267">
        <v>185</v>
      </c>
      <c r="AR1267">
        <v>40.200000000000003</v>
      </c>
      <c r="AS1267">
        <v>32.6</v>
      </c>
      <c r="AT1267">
        <v>-7.6</v>
      </c>
    </row>
    <row r="1268" spans="43:46" x14ac:dyDescent="0.25">
      <c r="AQ1268">
        <v>186</v>
      </c>
      <c r="AR1268">
        <v>40.200000000000003</v>
      </c>
      <c r="AS1268">
        <v>32.6</v>
      </c>
      <c r="AT1268">
        <v>-7.6</v>
      </c>
    </row>
    <row r="1269" spans="43:46" x14ac:dyDescent="0.25">
      <c r="AQ1269">
        <v>187</v>
      </c>
      <c r="AR1269">
        <v>40.200000000000003</v>
      </c>
      <c r="AS1269">
        <v>32.6</v>
      </c>
      <c r="AT1269">
        <v>-7.6</v>
      </c>
    </row>
    <row r="1270" spans="43:46" x14ac:dyDescent="0.25">
      <c r="AQ1270">
        <v>188</v>
      </c>
      <c r="AR1270">
        <v>40.200000000000003</v>
      </c>
      <c r="AS1270">
        <v>32.6</v>
      </c>
      <c r="AT1270">
        <v>-7.6</v>
      </c>
    </row>
    <row r="1271" spans="43:46" x14ac:dyDescent="0.25">
      <c r="AQ1271">
        <v>189</v>
      </c>
      <c r="AR1271">
        <v>40.200000000000003</v>
      </c>
      <c r="AS1271">
        <v>32.6</v>
      </c>
      <c r="AT1271">
        <v>-7.6</v>
      </c>
    </row>
    <row r="1272" spans="43:46" x14ac:dyDescent="0.25">
      <c r="AQ1272">
        <v>190</v>
      </c>
      <c r="AR1272">
        <v>40.200000000000003</v>
      </c>
      <c r="AS1272">
        <v>32.6</v>
      </c>
      <c r="AT1272">
        <v>-7.6</v>
      </c>
    </row>
    <row r="1273" spans="43:46" x14ac:dyDescent="0.25">
      <c r="AQ1273">
        <v>191</v>
      </c>
      <c r="AR1273">
        <v>40.200000000000003</v>
      </c>
      <c r="AS1273">
        <v>32.6</v>
      </c>
      <c r="AT1273">
        <v>-7.6</v>
      </c>
    </row>
    <row r="1274" spans="43:46" x14ac:dyDescent="0.25">
      <c r="AQ1274">
        <v>192</v>
      </c>
      <c r="AR1274">
        <v>40.200000000000003</v>
      </c>
      <c r="AS1274">
        <v>32.6</v>
      </c>
      <c r="AT1274">
        <v>-7.6</v>
      </c>
    </row>
    <row r="1275" spans="43:46" x14ac:dyDescent="0.25">
      <c r="AQ1275">
        <v>193</v>
      </c>
      <c r="AR1275">
        <v>40.200000000000003</v>
      </c>
      <c r="AS1275">
        <v>32.6</v>
      </c>
      <c r="AT1275">
        <v>-7.6</v>
      </c>
    </row>
    <row r="1276" spans="43:46" x14ac:dyDescent="0.25">
      <c r="AQ1276">
        <v>194</v>
      </c>
      <c r="AR1276">
        <v>40.200000000000003</v>
      </c>
      <c r="AS1276">
        <v>32.6</v>
      </c>
      <c r="AT1276">
        <v>-7.6</v>
      </c>
    </row>
    <row r="1277" spans="43:46" x14ac:dyDescent="0.25">
      <c r="AQ1277">
        <v>195</v>
      </c>
      <c r="AR1277">
        <v>40.200000000000003</v>
      </c>
      <c r="AS1277">
        <v>32.6</v>
      </c>
      <c r="AT1277">
        <v>-7.6</v>
      </c>
    </row>
    <row r="1278" spans="43:46" x14ac:dyDescent="0.25">
      <c r="AQ1278">
        <v>196</v>
      </c>
      <c r="AR1278">
        <v>40.200000000000003</v>
      </c>
      <c r="AS1278">
        <v>32.6</v>
      </c>
      <c r="AT1278">
        <v>-7.6</v>
      </c>
    </row>
    <row r="1279" spans="43:46" x14ac:dyDescent="0.25">
      <c r="AQ1279">
        <v>197</v>
      </c>
      <c r="AR1279">
        <v>40.200000000000003</v>
      </c>
      <c r="AS1279">
        <v>32.6</v>
      </c>
      <c r="AT1279">
        <v>-7.6</v>
      </c>
    </row>
    <row r="1280" spans="43:46" x14ac:dyDescent="0.25">
      <c r="AQ1280">
        <v>198</v>
      </c>
      <c r="AR1280">
        <v>40.200000000000003</v>
      </c>
      <c r="AS1280">
        <v>32.6</v>
      </c>
      <c r="AT1280">
        <v>-7.6</v>
      </c>
    </row>
    <row r="1281" spans="43:46" x14ac:dyDescent="0.25">
      <c r="AQ1281">
        <v>199</v>
      </c>
      <c r="AR1281">
        <v>40.200000000000003</v>
      </c>
      <c r="AS1281">
        <v>32.6</v>
      </c>
      <c r="AT1281">
        <v>-7.6</v>
      </c>
    </row>
    <row r="1282" spans="43:46" x14ac:dyDescent="0.25">
      <c r="AQ1282">
        <v>200</v>
      </c>
      <c r="AR1282">
        <v>40.200000000000003</v>
      </c>
      <c r="AS1282">
        <v>32.6</v>
      </c>
      <c r="AT1282">
        <v>-7.6</v>
      </c>
    </row>
    <row r="1283" spans="43:46" x14ac:dyDescent="0.25">
      <c r="AQ1283">
        <v>201</v>
      </c>
      <c r="AR1283">
        <v>40.200000000000003</v>
      </c>
      <c r="AS1283">
        <v>32.6</v>
      </c>
      <c r="AT1283">
        <v>-7.6</v>
      </c>
    </row>
    <row r="1284" spans="43:46" x14ac:dyDescent="0.25">
      <c r="AQ1284">
        <v>202</v>
      </c>
      <c r="AR1284">
        <v>40.200000000000003</v>
      </c>
      <c r="AS1284">
        <v>32.6</v>
      </c>
      <c r="AT1284">
        <v>-7.6</v>
      </c>
    </row>
    <row r="1285" spans="43:46" x14ac:dyDescent="0.25">
      <c r="AQ1285">
        <v>203</v>
      </c>
      <c r="AR1285">
        <v>40.200000000000003</v>
      </c>
      <c r="AS1285">
        <v>32.6</v>
      </c>
      <c r="AT1285">
        <v>-7.6</v>
      </c>
    </row>
    <row r="1286" spans="43:46" x14ac:dyDescent="0.25">
      <c r="AQ1286">
        <v>204</v>
      </c>
      <c r="AR1286">
        <v>40.200000000000003</v>
      </c>
      <c r="AS1286">
        <v>32.6</v>
      </c>
      <c r="AT1286">
        <v>-7.6</v>
      </c>
    </row>
    <row r="1287" spans="43:46" x14ac:dyDescent="0.25">
      <c r="AQ1287">
        <v>205</v>
      </c>
      <c r="AR1287">
        <v>40.200000000000003</v>
      </c>
      <c r="AS1287">
        <v>32.6</v>
      </c>
      <c r="AT1287">
        <v>-7.6</v>
      </c>
    </row>
    <row r="1288" spans="43:46" x14ac:dyDescent="0.25">
      <c r="AQ1288">
        <v>206</v>
      </c>
      <c r="AR1288">
        <v>40.200000000000003</v>
      </c>
      <c r="AS1288">
        <v>32.6</v>
      </c>
      <c r="AT1288">
        <v>-7.6</v>
      </c>
    </row>
    <row r="1289" spans="43:46" x14ac:dyDescent="0.25">
      <c r="AQ1289">
        <v>207</v>
      </c>
      <c r="AR1289">
        <v>40.200000000000003</v>
      </c>
      <c r="AS1289">
        <v>32.6</v>
      </c>
      <c r="AT1289">
        <v>-7.6</v>
      </c>
    </row>
    <row r="1290" spans="43:46" x14ac:dyDescent="0.25">
      <c r="AQ1290">
        <v>208</v>
      </c>
      <c r="AR1290">
        <v>40.200000000000003</v>
      </c>
      <c r="AS1290">
        <v>32.6</v>
      </c>
      <c r="AT1290">
        <v>-7.6</v>
      </c>
    </row>
    <row r="1291" spans="43:46" x14ac:dyDescent="0.25">
      <c r="AQ1291">
        <v>209</v>
      </c>
      <c r="AR1291">
        <v>40.200000000000003</v>
      </c>
      <c r="AS1291">
        <v>32.6</v>
      </c>
      <c r="AT1291">
        <v>-7.6</v>
      </c>
    </row>
    <row r="1292" spans="43:46" x14ac:dyDescent="0.25">
      <c r="AQ1292">
        <v>210</v>
      </c>
      <c r="AR1292">
        <v>40.200000000000003</v>
      </c>
      <c r="AS1292">
        <v>32.6</v>
      </c>
      <c r="AT1292">
        <v>-7.6</v>
      </c>
    </row>
    <row r="1293" spans="43:46" x14ac:dyDescent="0.25">
      <c r="AQ1293">
        <v>211</v>
      </c>
      <c r="AR1293">
        <v>40.200000000000003</v>
      </c>
      <c r="AS1293">
        <v>32.6</v>
      </c>
      <c r="AT1293">
        <v>-7.6</v>
      </c>
    </row>
    <row r="1294" spans="43:46" x14ac:dyDescent="0.25">
      <c r="AQ1294">
        <v>212</v>
      </c>
      <c r="AR1294">
        <v>40.200000000000003</v>
      </c>
      <c r="AS1294">
        <v>32.6</v>
      </c>
      <c r="AT1294">
        <v>-7.6</v>
      </c>
    </row>
    <row r="1295" spans="43:46" x14ac:dyDescent="0.25">
      <c r="AQ1295">
        <v>213</v>
      </c>
      <c r="AR1295">
        <v>40.200000000000003</v>
      </c>
      <c r="AS1295">
        <v>32.6</v>
      </c>
      <c r="AT1295">
        <v>-7.6</v>
      </c>
    </row>
    <row r="1296" spans="43:46" x14ac:dyDescent="0.25">
      <c r="AQ1296">
        <v>214</v>
      </c>
      <c r="AR1296">
        <v>40.200000000000003</v>
      </c>
      <c r="AS1296">
        <v>32.6</v>
      </c>
      <c r="AT1296">
        <v>-7.6</v>
      </c>
    </row>
    <row r="1297" spans="43:46" x14ac:dyDescent="0.25">
      <c r="AQ1297">
        <v>215</v>
      </c>
      <c r="AR1297">
        <v>40.200000000000003</v>
      </c>
      <c r="AS1297">
        <v>32.6</v>
      </c>
      <c r="AT1297">
        <v>-7.6</v>
      </c>
    </row>
    <row r="1298" spans="43:46" x14ac:dyDescent="0.25">
      <c r="AQ1298">
        <v>216</v>
      </c>
      <c r="AR1298">
        <v>40.200000000000003</v>
      </c>
      <c r="AS1298">
        <v>32.6</v>
      </c>
      <c r="AT1298">
        <v>-7.6</v>
      </c>
    </row>
    <row r="1299" spans="43:46" x14ac:dyDescent="0.25">
      <c r="AQ1299">
        <v>217</v>
      </c>
      <c r="AR1299">
        <v>40.200000000000003</v>
      </c>
      <c r="AS1299">
        <v>32.6</v>
      </c>
      <c r="AT1299">
        <v>-7.6</v>
      </c>
    </row>
    <row r="1300" spans="43:46" x14ac:dyDescent="0.25">
      <c r="AQ1300">
        <v>218</v>
      </c>
      <c r="AR1300">
        <v>40.200000000000003</v>
      </c>
      <c r="AS1300">
        <v>32.6</v>
      </c>
      <c r="AT1300">
        <v>-7.6</v>
      </c>
    </row>
    <row r="1301" spans="43:46" x14ac:dyDescent="0.25">
      <c r="AQ1301">
        <v>219</v>
      </c>
      <c r="AR1301">
        <v>40.200000000000003</v>
      </c>
      <c r="AS1301">
        <v>32.6</v>
      </c>
      <c r="AT1301">
        <v>-7.6</v>
      </c>
    </row>
    <row r="1302" spans="43:46" x14ac:dyDescent="0.25">
      <c r="AQ1302">
        <v>220</v>
      </c>
      <c r="AR1302">
        <v>40.200000000000003</v>
      </c>
      <c r="AS1302">
        <v>32.6</v>
      </c>
      <c r="AT1302">
        <v>-7.6</v>
      </c>
    </row>
    <row r="1303" spans="43:46" x14ac:dyDescent="0.25">
      <c r="AQ1303">
        <v>221</v>
      </c>
      <c r="AR1303">
        <v>40.200000000000003</v>
      </c>
      <c r="AS1303">
        <v>32.6</v>
      </c>
      <c r="AT1303">
        <v>-7.6</v>
      </c>
    </row>
    <row r="1304" spans="43:46" x14ac:dyDescent="0.25">
      <c r="AQ1304">
        <v>222</v>
      </c>
      <c r="AR1304">
        <v>40.200000000000003</v>
      </c>
      <c r="AS1304">
        <v>32.6</v>
      </c>
      <c r="AT1304">
        <v>-7.6</v>
      </c>
    </row>
    <row r="1305" spans="43:46" x14ac:dyDescent="0.25">
      <c r="AQ1305">
        <v>223</v>
      </c>
      <c r="AR1305">
        <v>40.200000000000003</v>
      </c>
      <c r="AS1305">
        <v>32.6</v>
      </c>
      <c r="AT1305">
        <v>-7.6</v>
      </c>
    </row>
    <row r="1306" spans="43:46" x14ac:dyDescent="0.25">
      <c r="AQ1306">
        <v>224</v>
      </c>
      <c r="AR1306">
        <v>40.200000000000003</v>
      </c>
      <c r="AS1306">
        <v>32.6</v>
      </c>
      <c r="AT1306">
        <v>-7.6</v>
      </c>
    </row>
    <row r="1307" spans="43:46" x14ac:dyDescent="0.25">
      <c r="AQ1307">
        <v>225</v>
      </c>
      <c r="AR1307">
        <v>40.200000000000003</v>
      </c>
      <c r="AS1307">
        <v>32.6</v>
      </c>
      <c r="AT1307">
        <v>-7.6</v>
      </c>
    </row>
    <row r="1308" spans="43:46" x14ac:dyDescent="0.25">
      <c r="AQ1308">
        <v>226</v>
      </c>
      <c r="AR1308">
        <v>40.200000000000003</v>
      </c>
      <c r="AS1308">
        <v>32.6</v>
      </c>
      <c r="AT1308">
        <v>-7.6</v>
      </c>
    </row>
    <row r="1309" spans="43:46" x14ac:dyDescent="0.25">
      <c r="AQ1309">
        <v>227</v>
      </c>
      <c r="AR1309">
        <v>40.200000000000003</v>
      </c>
      <c r="AS1309">
        <v>32.6</v>
      </c>
      <c r="AT1309">
        <v>-7.6</v>
      </c>
    </row>
    <row r="1310" spans="43:46" x14ac:dyDescent="0.25">
      <c r="AQ1310">
        <v>228</v>
      </c>
      <c r="AR1310">
        <v>40.200000000000003</v>
      </c>
      <c r="AS1310">
        <v>32.6</v>
      </c>
      <c r="AT1310">
        <v>-7.6</v>
      </c>
    </row>
    <row r="1311" spans="43:46" x14ac:dyDescent="0.25">
      <c r="AQ1311">
        <v>229</v>
      </c>
      <c r="AR1311">
        <v>40.200000000000003</v>
      </c>
      <c r="AS1311">
        <v>32.6</v>
      </c>
      <c r="AT1311">
        <v>-7.6</v>
      </c>
    </row>
    <row r="1312" spans="43:46" x14ac:dyDescent="0.25">
      <c r="AQ1312">
        <v>230</v>
      </c>
      <c r="AR1312">
        <v>40.200000000000003</v>
      </c>
      <c r="AS1312">
        <v>32.6</v>
      </c>
      <c r="AT1312">
        <v>-7.6</v>
      </c>
    </row>
    <row r="1313" spans="43:46" x14ac:dyDescent="0.25">
      <c r="AQ1313">
        <v>231</v>
      </c>
      <c r="AR1313">
        <v>40.200000000000003</v>
      </c>
      <c r="AS1313">
        <v>32.6</v>
      </c>
      <c r="AT1313">
        <v>-7.6</v>
      </c>
    </row>
    <row r="1314" spans="43:46" x14ac:dyDescent="0.25">
      <c r="AQ1314">
        <v>232</v>
      </c>
      <c r="AR1314">
        <v>40.200000000000003</v>
      </c>
      <c r="AS1314">
        <v>32.6</v>
      </c>
      <c r="AT1314">
        <v>-7.6</v>
      </c>
    </row>
    <row r="1315" spans="43:46" x14ac:dyDescent="0.25">
      <c r="AQ1315">
        <v>233</v>
      </c>
      <c r="AR1315">
        <v>40.200000000000003</v>
      </c>
      <c r="AS1315">
        <v>32.6</v>
      </c>
      <c r="AT1315">
        <v>-7.6</v>
      </c>
    </row>
    <row r="1316" spans="43:46" x14ac:dyDescent="0.25">
      <c r="AQ1316">
        <v>234</v>
      </c>
      <c r="AR1316">
        <v>40.200000000000003</v>
      </c>
      <c r="AS1316">
        <v>32.6</v>
      </c>
      <c r="AT1316">
        <v>-7.6</v>
      </c>
    </row>
    <row r="1317" spans="43:46" x14ac:dyDescent="0.25">
      <c r="AQ1317">
        <v>235</v>
      </c>
      <c r="AR1317">
        <v>40.200000000000003</v>
      </c>
      <c r="AS1317">
        <v>32.6</v>
      </c>
      <c r="AT1317">
        <v>-7.6</v>
      </c>
    </row>
    <row r="1318" spans="43:46" x14ac:dyDescent="0.25">
      <c r="AQ1318">
        <v>236</v>
      </c>
      <c r="AR1318">
        <v>40.200000000000003</v>
      </c>
      <c r="AS1318">
        <v>32.6</v>
      </c>
      <c r="AT1318">
        <v>-7.6</v>
      </c>
    </row>
    <row r="1319" spans="43:46" x14ac:dyDescent="0.25">
      <c r="AQ1319">
        <v>237</v>
      </c>
      <c r="AR1319">
        <v>40.200000000000003</v>
      </c>
      <c r="AS1319">
        <v>32.6</v>
      </c>
      <c r="AT1319">
        <v>-7.6</v>
      </c>
    </row>
    <row r="1320" spans="43:46" x14ac:dyDescent="0.25">
      <c r="AQ1320">
        <v>238</v>
      </c>
      <c r="AR1320">
        <v>40.200000000000003</v>
      </c>
      <c r="AS1320">
        <v>32.6</v>
      </c>
      <c r="AT1320">
        <v>-7.6</v>
      </c>
    </row>
    <row r="1321" spans="43:46" x14ac:dyDescent="0.25">
      <c r="AQ1321">
        <v>239</v>
      </c>
      <c r="AR1321">
        <v>40.200000000000003</v>
      </c>
      <c r="AS1321">
        <v>32.6</v>
      </c>
      <c r="AT1321">
        <v>-7.6</v>
      </c>
    </row>
    <row r="1322" spans="43:46" x14ac:dyDescent="0.25">
      <c r="AQ1322">
        <v>240</v>
      </c>
      <c r="AR1322">
        <v>40.200000000000003</v>
      </c>
      <c r="AS1322">
        <v>32.6</v>
      </c>
      <c r="AT1322">
        <v>-7.6</v>
      </c>
    </row>
    <row r="1323" spans="43:46" x14ac:dyDescent="0.25">
      <c r="AQ1323">
        <v>241</v>
      </c>
      <c r="AR1323">
        <v>40.200000000000003</v>
      </c>
      <c r="AS1323">
        <v>32.6</v>
      </c>
      <c r="AT1323">
        <v>-7.6</v>
      </c>
    </row>
    <row r="1324" spans="43:46" x14ac:dyDescent="0.25">
      <c r="AQ1324">
        <v>242</v>
      </c>
      <c r="AR1324">
        <v>40.200000000000003</v>
      </c>
      <c r="AS1324">
        <v>32.6</v>
      </c>
      <c r="AT1324">
        <v>-7.6</v>
      </c>
    </row>
    <row r="1325" spans="43:46" x14ac:dyDescent="0.25">
      <c r="AQ1325">
        <v>243</v>
      </c>
      <c r="AR1325">
        <v>40.200000000000003</v>
      </c>
      <c r="AS1325">
        <v>32.6</v>
      </c>
      <c r="AT1325">
        <v>-7.6</v>
      </c>
    </row>
    <row r="1326" spans="43:46" x14ac:dyDescent="0.25">
      <c r="AQ1326">
        <v>244</v>
      </c>
      <c r="AR1326">
        <v>40.200000000000003</v>
      </c>
      <c r="AS1326">
        <v>32.6</v>
      </c>
      <c r="AT1326">
        <v>-7.6</v>
      </c>
    </row>
    <row r="1327" spans="43:46" x14ac:dyDescent="0.25">
      <c r="AQ1327">
        <v>245</v>
      </c>
      <c r="AR1327">
        <v>40.200000000000003</v>
      </c>
      <c r="AS1327">
        <v>32.6</v>
      </c>
      <c r="AT1327">
        <v>-7.6</v>
      </c>
    </row>
    <row r="1328" spans="43:46" x14ac:dyDescent="0.25">
      <c r="AQ1328">
        <v>246</v>
      </c>
      <c r="AR1328">
        <v>40.200000000000003</v>
      </c>
      <c r="AS1328">
        <v>32.6</v>
      </c>
      <c r="AT1328">
        <v>-7.6</v>
      </c>
    </row>
    <row r="1329" spans="43:46" x14ac:dyDescent="0.25">
      <c r="AQ1329">
        <v>247</v>
      </c>
      <c r="AR1329">
        <v>40.200000000000003</v>
      </c>
      <c r="AS1329">
        <v>32.6</v>
      </c>
      <c r="AT1329">
        <v>-7.6</v>
      </c>
    </row>
    <row r="1330" spans="43:46" x14ac:dyDescent="0.25">
      <c r="AQ1330">
        <v>248</v>
      </c>
      <c r="AR1330">
        <v>40.200000000000003</v>
      </c>
      <c r="AS1330">
        <v>32.6</v>
      </c>
      <c r="AT1330">
        <v>-7.6</v>
      </c>
    </row>
    <row r="1331" spans="43:46" x14ac:dyDescent="0.25">
      <c r="AQ1331">
        <v>249</v>
      </c>
      <c r="AR1331">
        <v>40.200000000000003</v>
      </c>
      <c r="AS1331">
        <v>32.6</v>
      </c>
      <c r="AT1331">
        <v>-7.6</v>
      </c>
    </row>
    <row r="1332" spans="43:46" x14ac:dyDescent="0.25">
      <c r="AQ1332">
        <v>250</v>
      </c>
      <c r="AR1332">
        <v>40.200000000000003</v>
      </c>
      <c r="AS1332">
        <v>32.6</v>
      </c>
      <c r="AT1332">
        <v>-7.6</v>
      </c>
    </row>
    <row r="1333" spans="43:46" x14ac:dyDescent="0.25">
      <c r="AQ1333">
        <v>251</v>
      </c>
      <c r="AR1333">
        <v>40.200000000000003</v>
      </c>
      <c r="AS1333">
        <v>32.6</v>
      </c>
      <c r="AT1333">
        <v>-7.6</v>
      </c>
    </row>
    <row r="1334" spans="43:46" x14ac:dyDescent="0.25">
      <c r="AQ1334">
        <v>252</v>
      </c>
      <c r="AR1334">
        <v>40.200000000000003</v>
      </c>
      <c r="AS1334">
        <v>32.6</v>
      </c>
      <c r="AT1334">
        <v>-7.6</v>
      </c>
    </row>
    <row r="1335" spans="43:46" x14ac:dyDescent="0.25">
      <c r="AQ1335">
        <v>253</v>
      </c>
      <c r="AR1335">
        <v>40.200000000000003</v>
      </c>
      <c r="AS1335">
        <v>32.6</v>
      </c>
      <c r="AT1335">
        <v>-7.6</v>
      </c>
    </row>
    <row r="1336" spans="43:46" x14ac:dyDescent="0.25">
      <c r="AQ1336">
        <v>254</v>
      </c>
      <c r="AR1336">
        <v>40.200000000000003</v>
      </c>
      <c r="AS1336">
        <v>32.6</v>
      </c>
      <c r="AT1336">
        <v>-7.6</v>
      </c>
    </row>
    <row r="1337" spans="43:46" x14ac:dyDescent="0.25">
      <c r="AQ1337">
        <v>255</v>
      </c>
      <c r="AR1337">
        <v>40.200000000000003</v>
      </c>
      <c r="AS1337">
        <v>32.6</v>
      </c>
      <c r="AT1337">
        <v>-7.6</v>
      </c>
    </row>
    <row r="1338" spans="43:46" x14ac:dyDescent="0.25">
      <c r="AQ1338">
        <v>256</v>
      </c>
      <c r="AR1338">
        <v>40.200000000000003</v>
      </c>
      <c r="AS1338">
        <v>32.6</v>
      </c>
      <c r="AT1338">
        <v>-7.6</v>
      </c>
    </row>
    <row r="1339" spans="43:46" x14ac:dyDescent="0.25">
      <c r="AQ1339">
        <v>257</v>
      </c>
      <c r="AR1339">
        <v>40.200000000000003</v>
      </c>
      <c r="AS1339">
        <v>32.6</v>
      </c>
      <c r="AT1339">
        <v>-7.6</v>
      </c>
    </row>
    <row r="1340" spans="43:46" x14ac:dyDescent="0.25">
      <c r="AQ1340">
        <v>258</v>
      </c>
      <c r="AR1340">
        <v>40.200000000000003</v>
      </c>
      <c r="AS1340">
        <v>32.6</v>
      </c>
      <c r="AT1340">
        <v>-7.6</v>
      </c>
    </row>
    <row r="1341" spans="43:46" x14ac:dyDescent="0.25">
      <c r="AQ1341">
        <v>259</v>
      </c>
      <c r="AR1341">
        <v>40.200000000000003</v>
      </c>
      <c r="AS1341">
        <v>32.6</v>
      </c>
      <c r="AT1341">
        <v>-7.6</v>
      </c>
    </row>
    <row r="1342" spans="43:46" x14ac:dyDescent="0.25">
      <c r="AQ1342">
        <v>260</v>
      </c>
      <c r="AR1342">
        <v>40.200000000000003</v>
      </c>
      <c r="AS1342">
        <v>32.6</v>
      </c>
      <c r="AT1342">
        <v>-7.6</v>
      </c>
    </row>
    <row r="1343" spans="43:46" x14ac:dyDescent="0.25">
      <c r="AQ1343">
        <v>261</v>
      </c>
      <c r="AR1343">
        <v>40.200000000000003</v>
      </c>
      <c r="AS1343">
        <v>32.6</v>
      </c>
      <c r="AT1343">
        <v>-7.6</v>
      </c>
    </row>
    <row r="1344" spans="43:46" x14ac:dyDescent="0.25">
      <c r="AQ1344">
        <v>262</v>
      </c>
      <c r="AR1344">
        <v>40.200000000000003</v>
      </c>
      <c r="AS1344">
        <v>32.6</v>
      </c>
      <c r="AT1344">
        <v>-7.6</v>
      </c>
    </row>
    <row r="1345" spans="43:46" x14ac:dyDescent="0.25">
      <c r="AQ1345">
        <v>263</v>
      </c>
      <c r="AR1345">
        <v>40.200000000000003</v>
      </c>
      <c r="AS1345">
        <v>32.6</v>
      </c>
      <c r="AT1345">
        <v>-7.6</v>
      </c>
    </row>
    <row r="1346" spans="43:46" x14ac:dyDescent="0.25">
      <c r="AQ1346">
        <v>264</v>
      </c>
      <c r="AR1346">
        <v>40.200000000000003</v>
      </c>
      <c r="AS1346">
        <v>32.6</v>
      </c>
      <c r="AT1346">
        <v>-7.6</v>
      </c>
    </row>
    <row r="1347" spans="43:46" x14ac:dyDescent="0.25">
      <c r="AQ1347">
        <v>265</v>
      </c>
      <c r="AR1347">
        <v>40.200000000000003</v>
      </c>
      <c r="AS1347">
        <v>32.6</v>
      </c>
      <c r="AT1347">
        <v>-7.6</v>
      </c>
    </row>
    <row r="1348" spans="43:46" x14ac:dyDescent="0.25">
      <c r="AQ1348">
        <v>266</v>
      </c>
      <c r="AR1348">
        <v>40.200000000000003</v>
      </c>
      <c r="AS1348">
        <v>32.6</v>
      </c>
      <c r="AT1348">
        <v>-7.6</v>
      </c>
    </row>
    <row r="1349" spans="43:46" x14ac:dyDescent="0.25">
      <c r="AQ1349">
        <v>267</v>
      </c>
      <c r="AR1349">
        <v>40.200000000000003</v>
      </c>
      <c r="AS1349">
        <v>32.6</v>
      </c>
      <c r="AT1349">
        <v>-7.6</v>
      </c>
    </row>
    <row r="1350" spans="43:46" x14ac:dyDescent="0.25">
      <c r="AQ1350">
        <v>268</v>
      </c>
      <c r="AR1350">
        <v>40.200000000000003</v>
      </c>
      <c r="AS1350">
        <v>32.6</v>
      </c>
      <c r="AT1350">
        <v>-7.6</v>
      </c>
    </row>
    <row r="1351" spans="43:46" x14ac:dyDescent="0.25">
      <c r="AQ1351">
        <v>269</v>
      </c>
      <c r="AR1351">
        <v>40.200000000000003</v>
      </c>
      <c r="AS1351">
        <v>32.6</v>
      </c>
      <c r="AT1351">
        <v>-7.6</v>
      </c>
    </row>
    <row r="1352" spans="43:46" x14ac:dyDescent="0.25">
      <c r="AQ1352">
        <v>270</v>
      </c>
      <c r="AR1352">
        <v>40.200000000000003</v>
      </c>
      <c r="AS1352">
        <v>32.6</v>
      </c>
      <c r="AT1352">
        <v>-7.6</v>
      </c>
    </row>
    <row r="1353" spans="43:46" x14ac:dyDescent="0.25">
      <c r="AQ1353">
        <v>271</v>
      </c>
      <c r="AR1353">
        <v>40.200000000000003</v>
      </c>
      <c r="AS1353">
        <v>32.6</v>
      </c>
      <c r="AT1353">
        <v>-7.6</v>
      </c>
    </row>
    <row r="1354" spans="43:46" x14ac:dyDescent="0.25">
      <c r="AQ1354">
        <v>272</v>
      </c>
      <c r="AR1354">
        <v>40.200000000000003</v>
      </c>
      <c r="AS1354">
        <v>32.6</v>
      </c>
      <c r="AT1354">
        <v>-7.6</v>
      </c>
    </row>
    <row r="1355" spans="43:46" x14ac:dyDescent="0.25">
      <c r="AQ1355">
        <v>273</v>
      </c>
      <c r="AR1355">
        <v>40.200000000000003</v>
      </c>
      <c r="AS1355">
        <v>32.6</v>
      </c>
      <c r="AT1355">
        <v>-7.6</v>
      </c>
    </row>
    <row r="1356" spans="43:46" x14ac:dyDescent="0.25">
      <c r="AQ1356">
        <v>274</v>
      </c>
      <c r="AR1356">
        <v>40.200000000000003</v>
      </c>
      <c r="AS1356">
        <v>32.6</v>
      </c>
      <c r="AT1356">
        <v>-7.6</v>
      </c>
    </row>
    <row r="1357" spans="43:46" x14ac:dyDescent="0.25">
      <c r="AQ1357">
        <v>275</v>
      </c>
      <c r="AR1357">
        <v>40.200000000000003</v>
      </c>
      <c r="AS1357">
        <v>32.6</v>
      </c>
      <c r="AT1357">
        <v>-7.6</v>
      </c>
    </row>
    <row r="1358" spans="43:46" x14ac:dyDescent="0.25">
      <c r="AQ1358">
        <v>276</v>
      </c>
      <c r="AR1358">
        <v>40.200000000000003</v>
      </c>
      <c r="AS1358">
        <v>32.6</v>
      </c>
      <c r="AT1358">
        <v>-7.6</v>
      </c>
    </row>
    <row r="1359" spans="43:46" x14ac:dyDescent="0.25">
      <c r="AQ1359">
        <v>277</v>
      </c>
      <c r="AR1359">
        <v>40.200000000000003</v>
      </c>
      <c r="AS1359">
        <v>32.6</v>
      </c>
      <c r="AT1359">
        <v>-7.6</v>
      </c>
    </row>
    <row r="1360" spans="43:46" x14ac:dyDescent="0.25">
      <c r="AQ1360">
        <v>278</v>
      </c>
      <c r="AR1360">
        <v>40.200000000000003</v>
      </c>
      <c r="AS1360">
        <v>32.6</v>
      </c>
      <c r="AT1360">
        <v>-7.6</v>
      </c>
    </row>
    <row r="1361" spans="43:46" x14ac:dyDescent="0.25">
      <c r="AQ1361">
        <v>279</v>
      </c>
      <c r="AR1361">
        <v>40.200000000000003</v>
      </c>
      <c r="AS1361">
        <v>32.6</v>
      </c>
      <c r="AT1361">
        <v>-7.6</v>
      </c>
    </row>
    <row r="1362" spans="43:46" x14ac:dyDescent="0.25">
      <c r="AQ1362">
        <v>280</v>
      </c>
      <c r="AR1362">
        <v>40.200000000000003</v>
      </c>
      <c r="AS1362">
        <v>32.6</v>
      </c>
      <c r="AT1362">
        <v>-7.6</v>
      </c>
    </row>
    <row r="1363" spans="43:46" x14ac:dyDescent="0.25">
      <c r="AQ1363">
        <v>281</v>
      </c>
      <c r="AR1363">
        <v>40.200000000000003</v>
      </c>
      <c r="AS1363">
        <v>32.6</v>
      </c>
      <c r="AT1363">
        <v>-7.6</v>
      </c>
    </row>
    <row r="1364" spans="43:46" x14ac:dyDescent="0.25">
      <c r="AQ1364">
        <v>282</v>
      </c>
      <c r="AR1364">
        <v>40.200000000000003</v>
      </c>
      <c r="AS1364">
        <v>32.6</v>
      </c>
      <c r="AT1364">
        <v>-7.6</v>
      </c>
    </row>
    <row r="1365" spans="43:46" x14ac:dyDescent="0.25">
      <c r="AQ1365">
        <v>283</v>
      </c>
      <c r="AR1365">
        <v>40.200000000000003</v>
      </c>
      <c r="AS1365">
        <v>32.6</v>
      </c>
      <c r="AT1365">
        <v>-7.6</v>
      </c>
    </row>
    <row r="1366" spans="43:46" x14ac:dyDescent="0.25">
      <c r="AQ1366">
        <v>284</v>
      </c>
      <c r="AR1366">
        <v>40.200000000000003</v>
      </c>
      <c r="AS1366">
        <v>32.6</v>
      </c>
      <c r="AT1366">
        <v>-7.6</v>
      </c>
    </row>
    <row r="1367" spans="43:46" x14ac:dyDescent="0.25">
      <c r="AQ1367">
        <v>285</v>
      </c>
      <c r="AR1367">
        <v>40.200000000000003</v>
      </c>
      <c r="AS1367">
        <v>32.6</v>
      </c>
      <c r="AT1367">
        <v>-7.6</v>
      </c>
    </row>
    <row r="1368" spans="43:46" x14ac:dyDescent="0.25">
      <c r="AQ1368">
        <v>286</v>
      </c>
      <c r="AR1368">
        <v>40.200000000000003</v>
      </c>
      <c r="AS1368">
        <v>32.6</v>
      </c>
      <c r="AT1368">
        <v>-7.6</v>
      </c>
    </row>
    <row r="1369" spans="43:46" x14ac:dyDescent="0.25">
      <c r="AQ1369">
        <v>287</v>
      </c>
      <c r="AR1369">
        <v>40.200000000000003</v>
      </c>
      <c r="AS1369">
        <v>32.6</v>
      </c>
      <c r="AT1369">
        <v>-7.6</v>
      </c>
    </row>
    <row r="1370" spans="43:46" x14ac:dyDescent="0.25">
      <c r="AQ1370">
        <v>288</v>
      </c>
      <c r="AR1370">
        <v>40.200000000000003</v>
      </c>
      <c r="AS1370">
        <v>32.6</v>
      </c>
      <c r="AT1370">
        <v>-7.6</v>
      </c>
    </row>
    <row r="1371" spans="43:46" x14ac:dyDescent="0.25">
      <c r="AQ1371">
        <v>289</v>
      </c>
      <c r="AR1371">
        <v>40.200000000000003</v>
      </c>
      <c r="AS1371">
        <v>32.6</v>
      </c>
      <c r="AT1371">
        <v>-7.6</v>
      </c>
    </row>
    <row r="1372" spans="43:46" x14ac:dyDescent="0.25">
      <c r="AQ1372">
        <v>290</v>
      </c>
      <c r="AR1372">
        <v>40.200000000000003</v>
      </c>
      <c r="AS1372">
        <v>32.6</v>
      </c>
      <c r="AT1372">
        <v>-7.6</v>
      </c>
    </row>
    <row r="1373" spans="43:46" x14ac:dyDescent="0.25">
      <c r="AQ1373">
        <v>291</v>
      </c>
      <c r="AR1373">
        <v>40.200000000000003</v>
      </c>
      <c r="AS1373">
        <v>32.6</v>
      </c>
      <c r="AT1373">
        <v>-7.6</v>
      </c>
    </row>
    <row r="1374" spans="43:46" x14ac:dyDescent="0.25">
      <c r="AQ1374">
        <v>292</v>
      </c>
      <c r="AR1374">
        <v>40.200000000000003</v>
      </c>
      <c r="AS1374">
        <v>32.6</v>
      </c>
      <c r="AT1374">
        <v>-7.6</v>
      </c>
    </row>
    <row r="1375" spans="43:46" x14ac:dyDescent="0.25">
      <c r="AQ1375">
        <v>293</v>
      </c>
      <c r="AR1375">
        <v>40.200000000000003</v>
      </c>
      <c r="AS1375">
        <v>32.6</v>
      </c>
      <c r="AT1375">
        <v>-7.6</v>
      </c>
    </row>
    <row r="1376" spans="43:46" x14ac:dyDescent="0.25">
      <c r="AQ1376">
        <v>294</v>
      </c>
      <c r="AR1376">
        <v>40.200000000000003</v>
      </c>
      <c r="AS1376">
        <v>32.6</v>
      </c>
      <c r="AT1376">
        <v>-7.6</v>
      </c>
    </row>
    <row r="1377" spans="43:46" x14ac:dyDescent="0.25">
      <c r="AQ1377">
        <v>295</v>
      </c>
      <c r="AR1377">
        <v>40.200000000000003</v>
      </c>
      <c r="AS1377">
        <v>32.6</v>
      </c>
      <c r="AT1377">
        <v>-7.6</v>
      </c>
    </row>
    <row r="1378" spans="43:46" x14ac:dyDescent="0.25">
      <c r="AQ1378">
        <v>296</v>
      </c>
      <c r="AR1378">
        <v>40.200000000000003</v>
      </c>
      <c r="AS1378">
        <v>32.6</v>
      </c>
      <c r="AT1378">
        <v>-7.6</v>
      </c>
    </row>
    <row r="1379" spans="43:46" x14ac:dyDescent="0.25">
      <c r="AQ1379">
        <v>297</v>
      </c>
      <c r="AR1379">
        <v>16.12</v>
      </c>
      <c r="AS1379">
        <v>32.6</v>
      </c>
      <c r="AT1379">
        <v>16.48</v>
      </c>
    </row>
    <row r="1380" spans="43:46" x14ac:dyDescent="0.25">
      <c r="AQ1380">
        <v>298</v>
      </c>
      <c r="AR1380">
        <v>16.12</v>
      </c>
      <c r="AS1380">
        <v>32.6</v>
      </c>
      <c r="AT1380">
        <v>16.48</v>
      </c>
    </row>
    <row r="1381" spans="43:46" x14ac:dyDescent="0.25">
      <c r="AQ1381">
        <v>299</v>
      </c>
      <c r="AR1381">
        <v>16.12</v>
      </c>
      <c r="AS1381">
        <v>32.6</v>
      </c>
      <c r="AT1381">
        <v>16.48</v>
      </c>
    </row>
    <row r="1382" spans="43:46" x14ac:dyDescent="0.25">
      <c r="AQ1382">
        <v>300</v>
      </c>
      <c r="AR1382">
        <v>16.12</v>
      </c>
      <c r="AS1382">
        <v>32.6</v>
      </c>
      <c r="AT1382">
        <v>16.48</v>
      </c>
    </row>
    <row r="1383" spans="43:46" x14ac:dyDescent="0.25">
      <c r="AQ1383">
        <v>301</v>
      </c>
      <c r="AR1383">
        <v>16.12</v>
      </c>
      <c r="AS1383">
        <v>32.6</v>
      </c>
      <c r="AT1383">
        <v>16.48</v>
      </c>
    </row>
    <row r="1384" spans="43:46" x14ac:dyDescent="0.25">
      <c r="AQ1384">
        <v>302</v>
      </c>
      <c r="AR1384">
        <v>16.12</v>
      </c>
      <c r="AS1384">
        <v>32.6</v>
      </c>
      <c r="AT1384">
        <v>16.48</v>
      </c>
    </row>
    <row r="1385" spans="43:46" x14ac:dyDescent="0.25">
      <c r="AQ1385">
        <v>303</v>
      </c>
      <c r="AR1385">
        <v>16.12</v>
      </c>
      <c r="AS1385">
        <v>32.6</v>
      </c>
      <c r="AT1385">
        <v>16.48</v>
      </c>
    </row>
    <row r="1386" spans="43:46" x14ac:dyDescent="0.25">
      <c r="AQ1386">
        <v>304</v>
      </c>
      <c r="AR1386">
        <v>16.12</v>
      </c>
      <c r="AS1386">
        <v>32.6</v>
      </c>
      <c r="AT1386">
        <v>16.48</v>
      </c>
    </row>
    <row r="1387" spans="43:46" x14ac:dyDescent="0.25">
      <c r="AQ1387">
        <v>305</v>
      </c>
      <c r="AR1387">
        <v>16.12</v>
      </c>
      <c r="AS1387">
        <v>32.6</v>
      </c>
      <c r="AT1387">
        <v>16.48</v>
      </c>
    </row>
    <row r="1388" spans="43:46" x14ac:dyDescent="0.25">
      <c r="AQ1388">
        <v>306</v>
      </c>
      <c r="AR1388">
        <v>16.12</v>
      </c>
      <c r="AS1388">
        <v>32.6</v>
      </c>
      <c r="AT1388">
        <v>16.48</v>
      </c>
    </row>
    <row r="1389" spans="43:46" x14ac:dyDescent="0.25">
      <c r="AQ1389">
        <v>307</v>
      </c>
      <c r="AR1389">
        <v>16.12</v>
      </c>
      <c r="AS1389">
        <v>32.6</v>
      </c>
      <c r="AT1389">
        <v>16.48</v>
      </c>
    </row>
    <row r="1390" spans="43:46" x14ac:dyDescent="0.25">
      <c r="AQ1390">
        <v>308</v>
      </c>
      <c r="AR1390">
        <v>16.12</v>
      </c>
      <c r="AS1390">
        <v>32.6</v>
      </c>
      <c r="AT1390">
        <v>16.48</v>
      </c>
    </row>
    <row r="1391" spans="43:46" x14ac:dyDescent="0.25">
      <c r="AQ1391">
        <v>309</v>
      </c>
      <c r="AR1391">
        <v>16.12</v>
      </c>
      <c r="AS1391">
        <v>32.6</v>
      </c>
      <c r="AT1391">
        <v>16.48</v>
      </c>
    </row>
    <row r="1392" spans="43:46" x14ac:dyDescent="0.25">
      <c r="AQ1392">
        <v>310</v>
      </c>
      <c r="AR1392">
        <v>16.12</v>
      </c>
      <c r="AS1392">
        <v>32.6</v>
      </c>
      <c r="AT1392">
        <v>16.48</v>
      </c>
    </row>
    <row r="1393" spans="43:46" x14ac:dyDescent="0.25">
      <c r="AQ1393">
        <v>311</v>
      </c>
      <c r="AR1393">
        <v>16.12</v>
      </c>
      <c r="AS1393">
        <v>32.6</v>
      </c>
      <c r="AT1393">
        <v>16.48</v>
      </c>
    </row>
    <row r="1394" spans="43:46" x14ac:dyDescent="0.25">
      <c r="AQ1394">
        <v>312</v>
      </c>
      <c r="AR1394">
        <v>16.12</v>
      </c>
      <c r="AS1394">
        <v>32.6</v>
      </c>
      <c r="AT1394">
        <v>16.48</v>
      </c>
    </row>
    <row r="1395" spans="43:46" x14ac:dyDescent="0.25">
      <c r="AQ1395">
        <v>313</v>
      </c>
      <c r="AR1395">
        <v>16.12</v>
      </c>
      <c r="AS1395">
        <v>32.6</v>
      </c>
      <c r="AT1395">
        <v>16.48</v>
      </c>
    </row>
    <row r="1396" spans="43:46" x14ac:dyDescent="0.25">
      <c r="AQ1396">
        <v>314</v>
      </c>
      <c r="AR1396">
        <v>16.12</v>
      </c>
      <c r="AS1396">
        <v>32.6</v>
      </c>
      <c r="AT1396">
        <v>16.48</v>
      </c>
    </row>
    <row r="1397" spans="43:46" x14ac:dyDescent="0.25">
      <c r="AQ1397">
        <v>315</v>
      </c>
      <c r="AR1397">
        <v>16.12</v>
      </c>
      <c r="AS1397">
        <v>32.6</v>
      </c>
      <c r="AT1397">
        <v>16.48</v>
      </c>
    </row>
    <row r="1398" spans="43:46" x14ac:dyDescent="0.25">
      <c r="AQ1398">
        <v>316</v>
      </c>
      <c r="AR1398">
        <v>16.12</v>
      </c>
      <c r="AS1398">
        <v>32.6</v>
      </c>
      <c r="AT1398">
        <v>16.48</v>
      </c>
    </row>
    <row r="1399" spans="43:46" x14ac:dyDescent="0.25">
      <c r="AQ1399">
        <v>317</v>
      </c>
      <c r="AR1399">
        <v>16.12</v>
      </c>
      <c r="AS1399">
        <v>32.6</v>
      </c>
      <c r="AT1399">
        <v>16.48</v>
      </c>
    </row>
    <row r="1400" spans="43:46" x14ac:dyDescent="0.25">
      <c r="AQ1400">
        <v>318</v>
      </c>
      <c r="AR1400">
        <v>16.12</v>
      </c>
      <c r="AS1400">
        <v>32.6</v>
      </c>
      <c r="AT1400">
        <v>16.48</v>
      </c>
    </row>
    <row r="1401" spans="43:46" x14ac:dyDescent="0.25">
      <c r="AQ1401">
        <v>319</v>
      </c>
      <c r="AR1401">
        <v>16.12</v>
      </c>
      <c r="AS1401">
        <v>32.6</v>
      </c>
      <c r="AT1401">
        <v>16.48</v>
      </c>
    </row>
    <row r="1402" spans="43:46" x14ac:dyDescent="0.25">
      <c r="AQ1402">
        <v>320</v>
      </c>
      <c r="AR1402">
        <v>16.12</v>
      </c>
      <c r="AS1402">
        <v>32.6</v>
      </c>
      <c r="AT1402">
        <v>16.48</v>
      </c>
    </row>
    <row r="1403" spans="43:46" x14ac:dyDescent="0.25">
      <c r="AQ1403">
        <v>321</v>
      </c>
      <c r="AR1403">
        <v>16.12</v>
      </c>
      <c r="AS1403">
        <v>32.6</v>
      </c>
      <c r="AT1403">
        <v>16.48</v>
      </c>
    </row>
    <row r="1404" spans="43:46" x14ac:dyDescent="0.25">
      <c r="AQ1404">
        <v>322</v>
      </c>
      <c r="AR1404">
        <v>16.12</v>
      </c>
      <c r="AS1404">
        <v>32.6</v>
      </c>
      <c r="AT1404">
        <v>16.48</v>
      </c>
    </row>
    <row r="1405" spans="43:46" x14ac:dyDescent="0.25">
      <c r="AQ1405">
        <v>323</v>
      </c>
      <c r="AR1405">
        <v>16.12</v>
      </c>
      <c r="AS1405">
        <v>32.6</v>
      </c>
      <c r="AT1405">
        <v>16.48</v>
      </c>
    </row>
    <row r="1406" spans="43:46" x14ac:dyDescent="0.25">
      <c r="AQ1406">
        <v>324</v>
      </c>
      <c r="AR1406">
        <v>16.12</v>
      </c>
      <c r="AS1406">
        <v>32.6</v>
      </c>
      <c r="AT1406">
        <v>16.48</v>
      </c>
    </row>
    <row r="1407" spans="43:46" x14ac:dyDescent="0.25">
      <c r="AQ1407">
        <v>325</v>
      </c>
      <c r="AR1407">
        <v>16.12</v>
      </c>
      <c r="AS1407">
        <v>32.6</v>
      </c>
      <c r="AT1407">
        <v>16.48</v>
      </c>
    </row>
    <row r="1408" spans="43:46" x14ac:dyDescent="0.25">
      <c r="AQ1408">
        <v>326</v>
      </c>
      <c r="AR1408">
        <v>16.12</v>
      </c>
      <c r="AS1408">
        <v>32.6</v>
      </c>
      <c r="AT1408">
        <v>16.48</v>
      </c>
    </row>
    <row r="1409" spans="43:46" x14ac:dyDescent="0.25">
      <c r="AQ1409">
        <v>327</v>
      </c>
      <c r="AR1409">
        <v>16.12</v>
      </c>
      <c r="AS1409">
        <v>32.6</v>
      </c>
      <c r="AT1409">
        <v>16.48</v>
      </c>
    </row>
    <row r="1410" spans="43:46" x14ac:dyDescent="0.25">
      <c r="AQ1410">
        <v>328</v>
      </c>
      <c r="AR1410">
        <v>16.12</v>
      </c>
      <c r="AS1410">
        <v>32.6</v>
      </c>
      <c r="AT1410">
        <v>16.48</v>
      </c>
    </row>
    <row r="1411" spans="43:46" x14ac:dyDescent="0.25">
      <c r="AQ1411">
        <v>329</v>
      </c>
      <c r="AR1411">
        <v>16.12</v>
      </c>
      <c r="AS1411">
        <v>32.6</v>
      </c>
      <c r="AT1411">
        <v>16.48</v>
      </c>
    </row>
    <row r="1412" spans="43:46" x14ac:dyDescent="0.25">
      <c r="AQ1412">
        <v>330</v>
      </c>
      <c r="AR1412">
        <v>16.12</v>
      </c>
      <c r="AS1412">
        <v>32.6</v>
      </c>
      <c r="AT1412">
        <v>16.48</v>
      </c>
    </row>
    <row r="1413" spans="43:46" x14ac:dyDescent="0.25">
      <c r="AQ1413">
        <v>331</v>
      </c>
      <c r="AR1413">
        <v>16.12</v>
      </c>
      <c r="AS1413">
        <v>32.6</v>
      </c>
      <c r="AT1413">
        <v>16.48</v>
      </c>
    </row>
    <row r="1414" spans="43:46" x14ac:dyDescent="0.25">
      <c r="AQ1414">
        <v>332</v>
      </c>
      <c r="AR1414">
        <v>16.12</v>
      </c>
      <c r="AS1414">
        <v>32.6</v>
      </c>
      <c r="AT1414">
        <v>16.48</v>
      </c>
    </row>
    <row r="1415" spans="43:46" x14ac:dyDescent="0.25">
      <c r="AQ1415">
        <v>333</v>
      </c>
      <c r="AR1415">
        <v>16.12</v>
      </c>
      <c r="AS1415">
        <v>32.6</v>
      </c>
      <c r="AT1415">
        <v>16.48</v>
      </c>
    </row>
    <row r="1416" spans="43:46" x14ac:dyDescent="0.25">
      <c r="AQ1416">
        <v>334</v>
      </c>
      <c r="AR1416">
        <v>16.12</v>
      </c>
      <c r="AS1416">
        <v>32.6</v>
      </c>
      <c r="AT1416">
        <v>16.48</v>
      </c>
    </row>
    <row r="1417" spans="43:46" x14ac:dyDescent="0.25">
      <c r="AQ1417">
        <v>335</v>
      </c>
      <c r="AR1417">
        <v>16.12</v>
      </c>
      <c r="AS1417">
        <v>32.6</v>
      </c>
      <c r="AT1417">
        <v>16.48</v>
      </c>
    </row>
    <row r="1418" spans="43:46" x14ac:dyDescent="0.25">
      <c r="AQ1418">
        <v>336</v>
      </c>
      <c r="AR1418">
        <v>16.12</v>
      </c>
      <c r="AS1418">
        <v>32.6</v>
      </c>
      <c r="AT1418">
        <v>16.48</v>
      </c>
    </row>
    <row r="1419" spans="43:46" x14ac:dyDescent="0.25">
      <c r="AQ1419">
        <v>337</v>
      </c>
      <c r="AR1419">
        <v>16.12</v>
      </c>
      <c r="AS1419">
        <v>32.6</v>
      </c>
      <c r="AT1419">
        <v>16.48</v>
      </c>
    </row>
    <row r="1420" spans="43:46" x14ac:dyDescent="0.25">
      <c r="AQ1420">
        <v>338</v>
      </c>
      <c r="AR1420">
        <v>16.12</v>
      </c>
      <c r="AS1420">
        <v>32.6</v>
      </c>
      <c r="AT1420">
        <v>16.48</v>
      </c>
    </row>
    <row r="1421" spans="43:46" x14ac:dyDescent="0.25">
      <c r="AQ1421">
        <v>339</v>
      </c>
      <c r="AR1421">
        <v>16.12</v>
      </c>
      <c r="AS1421">
        <v>32.6</v>
      </c>
      <c r="AT1421">
        <v>16.48</v>
      </c>
    </row>
    <row r="1422" spans="43:46" x14ac:dyDescent="0.25">
      <c r="AQ1422">
        <v>340</v>
      </c>
      <c r="AR1422">
        <v>16.12</v>
      </c>
      <c r="AS1422">
        <v>32.6</v>
      </c>
      <c r="AT1422">
        <v>16.48</v>
      </c>
    </row>
    <row r="1423" spans="43:46" x14ac:dyDescent="0.25">
      <c r="AQ1423">
        <v>341</v>
      </c>
      <c r="AR1423">
        <v>16.12</v>
      </c>
      <c r="AS1423">
        <v>32.6</v>
      </c>
      <c r="AT1423">
        <v>16.48</v>
      </c>
    </row>
    <row r="1424" spans="43:46" x14ac:dyDescent="0.25">
      <c r="AQ1424">
        <v>342</v>
      </c>
      <c r="AR1424">
        <v>16.12</v>
      </c>
      <c r="AS1424">
        <v>32.6</v>
      </c>
      <c r="AT1424">
        <v>16.48</v>
      </c>
    </row>
    <row r="1425" spans="43:46" x14ac:dyDescent="0.25">
      <c r="AQ1425">
        <v>343</v>
      </c>
      <c r="AR1425">
        <v>16.12</v>
      </c>
      <c r="AS1425">
        <v>32.6</v>
      </c>
      <c r="AT1425">
        <v>16.48</v>
      </c>
    </row>
    <row r="1426" spans="43:46" x14ac:dyDescent="0.25">
      <c r="AQ1426">
        <v>344</v>
      </c>
      <c r="AR1426">
        <v>16.12</v>
      </c>
      <c r="AS1426">
        <v>32.6</v>
      </c>
      <c r="AT1426">
        <v>16.48</v>
      </c>
    </row>
    <row r="1427" spans="43:46" x14ac:dyDescent="0.25">
      <c r="AQ1427">
        <v>345</v>
      </c>
      <c r="AR1427">
        <v>16.12</v>
      </c>
      <c r="AS1427">
        <v>32.6</v>
      </c>
      <c r="AT1427">
        <v>16.48</v>
      </c>
    </row>
    <row r="1428" spans="43:46" x14ac:dyDescent="0.25">
      <c r="AQ1428">
        <v>346</v>
      </c>
      <c r="AR1428">
        <v>16.12</v>
      </c>
      <c r="AS1428">
        <v>32.6</v>
      </c>
      <c r="AT1428">
        <v>16.48</v>
      </c>
    </row>
    <row r="1429" spans="43:46" x14ac:dyDescent="0.25">
      <c r="AQ1429">
        <v>347</v>
      </c>
      <c r="AR1429">
        <v>16.12</v>
      </c>
      <c r="AS1429">
        <v>32.6</v>
      </c>
      <c r="AT1429">
        <v>16.48</v>
      </c>
    </row>
    <row r="1430" spans="43:46" x14ac:dyDescent="0.25">
      <c r="AQ1430">
        <v>348</v>
      </c>
      <c r="AR1430">
        <v>16.12</v>
      </c>
      <c r="AS1430">
        <v>32.6</v>
      </c>
      <c r="AT1430">
        <v>16.48</v>
      </c>
    </row>
    <row r="1431" spans="43:46" x14ac:dyDescent="0.25">
      <c r="AQ1431">
        <v>349</v>
      </c>
      <c r="AR1431">
        <v>16.12</v>
      </c>
      <c r="AS1431">
        <v>32.6</v>
      </c>
      <c r="AT1431">
        <v>16.48</v>
      </c>
    </row>
    <row r="1432" spans="43:46" x14ac:dyDescent="0.25">
      <c r="AQ1432">
        <v>350</v>
      </c>
      <c r="AR1432">
        <v>16.12</v>
      </c>
      <c r="AS1432">
        <v>32.6</v>
      </c>
      <c r="AT1432">
        <v>16.48</v>
      </c>
    </row>
    <row r="1433" spans="43:46" x14ac:dyDescent="0.25">
      <c r="AQ1433">
        <v>351</v>
      </c>
      <c r="AR1433">
        <v>16.12</v>
      </c>
      <c r="AS1433">
        <v>32.6</v>
      </c>
      <c r="AT1433">
        <v>16.48</v>
      </c>
    </row>
    <row r="1434" spans="43:46" x14ac:dyDescent="0.25">
      <c r="AQ1434">
        <v>352</v>
      </c>
      <c r="AR1434">
        <v>16.12</v>
      </c>
      <c r="AS1434">
        <v>32.6</v>
      </c>
      <c r="AT1434">
        <v>16.48</v>
      </c>
    </row>
    <row r="1435" spans="43:46" x14ac:dyDescent="0.25">
      <c r="AQ1435">
        <v>353</v>
      </c>
      <c r="AR1435">
        <v>16.12</v>
      </c>
      <c r="AS1435">
        <v>32.6</v>
      </c>
      <c r="AT1435">
        <v>16.48</v>
      </c>
    </row>
    <row r="1436" spans="43:46" x14ac:dyDescent="0.25">
      <c r="AQ1436">
        <v>354</v>
      </c>
      <c r="AR1436">
        <v>16.12</v>
      </c>
      <c r="AS1436">
        <v>32.6</v>
      </c>
      <c r="AT1436">
        <v>16.48</v>
      </c>
    </row>
    <row r="1437" spans="43:46" x14ac:dyDescent="0.25">
      <c r="AQ1437">
        <v>355</v>
      </c>
      <c r="AR1437">
        <v>16.12</v>
      </c>
      <c r="AS1437">
        <v>32.6</v>
      </c>
      <c r="AT1437">
        <v>16.48</v>
      </c>
    </row>
    <row r="1438" spans="43:46" x14ac:dyDescent="0.25">
      <c r="AQ1438">
        <v>356</v>
      </c>
      <c r="AR1438">
        <v>16.12</v>
      </c>
      <c r="AS1438">
        <v>32.6</v>
      </c>
      <c r="AT1438">
        <v>16.48</v>
      </c>
    </row>
    <row r="1439" spans="43:46" x14ac:dyDescent="0.25">
      <c r="AQ1439">
        <v>357</v>
      </c>
      <c r="AR1439">
        <v>16.12</v>
      </c>
      <c r="AS1439">
        <v>32.6</v>
      </c>
      <c r="AT1439">
        <v>16.48</v>
      </c>
    </row>
    <row r="1440" spans="43:46" x14ac:dyDescent="0.25">
      <c r="AQ1440">
        <v>358</v>
      </c>
      <c r="AR1440">
        <v>16.12</v>
      </c>
      <c r="AS1440">
        <v>32.6</v>
      </c>
      <c r="AT1440">
        <v>16.48</v>
      </c>
    </row>
    <row r="1441" spans="42:46" x14ac:dyDescent="0.25">
      <c r="AQ1441">
        <v>359</v>
      </c>
      <c r="AR1441">
        <v>16.12</v>
      </c>
      <c r="AS1441">
        <v>32.6</v>
      </c>
      <c r="AT1441">
        <v>16.48</v>
      </c>
    </row>
    <row r="1442" spans="42:46" x14ac:dyDescent="0.25">
      <c r="AQ1442">
        <v>360</v>
      </c>
      <c r="AR1442">
        <v>16.12</v>
      </c>
      <c r="AS1442">
        <v>32.6</v>
      </c>
      <c r="AT1442">
        <v>16.48</v>
      </c>
    </row>
    <row r="1443" spans="42:46" x14ac:dyDescent="0.25">
      <c r="AP1443" t="s">
        <v>206</v>
      </c>
      <c r="AQ1443">
        <v>1</v>
      </c>
      <c r="AR1443">
        <v>40.200000000000003</v>
      </c>
      <c r="AS1443">
        <v>32.6</v>
      </c>
      <c r="AT1443">
        <v>-7.6</v>
      </c>
    </row>
    <row r="1444" spans="42:46" x14ac:dyDescent="0.25">
      <c r="AQ1444">
        <v>2</v>
      </c>
      <c r="AR1444">
        <v>40.200000000000003</v>
      </c>
      <c r="AS1444">
        <v>32.6</v>
      </c>
      <c r="AT1444">
        <v>-7.6</v>
      </c>
    </row>
    <row r="1445" spans="42:46" x14ac:dyDescent="0.25">
      <c r="AQ1445">
        <v>3</v>
      </c>
      <c r="AR1445">
        <v>40.200000000000003</v>
      </c>
      <c r="AS1445">
        <v>32.6</v>
      </c>
      <c r="AT1445">
        <v>-7.6</v>
      </c>
    </row>
    <row r="1446" spans="42:46" x14ac:dyDescent="0.25">
      <c r="AQ1446">
        <v>4</v>
      </c>
      <c r="AR1446">
        <v>40.200000000000003</v>
      </c>
      <c r="AS1446">
        <v>32.6</v>
      </c>
      <c r="AT1446">
        <v>-7.6</v>
      </c>
    </row>
    <row r="1447" spans="42:46" x14ac:dyDescent="0.25">
      <c r="AQ1447">
        <v>5</v>
      </c>
      <c r="AR1447">
        <v>40.200000000000003</v>
      </c>
      <c r="AS1447">
        <v>32.6</v>
      </c>
      <c r="AT1447">
        <v>-7.6</v>
      </c>
    </row>
    <row r="1448" spans="42:46" x14ac:dyDescent="0.25">
      <c r="AQ1448">
        <v>6</v>
      </c>
      <c r="AR1448">
        <v>40.200000000000003</v>
      </c>
      <c r="AS1448">
        <v>32.6</v>
      </c>
      <c r="AT1448">
        <v>-7.6</v>
      </c>
    </row>
    <row r="1449" spans="42:46" x14ac:dyDescent="0.25">
      <c r="AQ1449">
        <v>7</v>
      </c>
      <c r="AR1449">
        <v>40.200000000000003</v>
      </c>
      <c r="AS1449">
        <v>32.6</v>
      </c>
      <c r="AT1449">
        <v>-7.6</v>
      </c>
    </row>
    <row r="1450" spans="42:46" x14ac:dyDescent="0.25">
      <c r="AQ1450">
        <v>8</v>
      </c>
      <c r="AR1450">
        <v>40.200000000000003</v>
      </c>
      <c r="AS1450">
        <v>32.6</v>
      </c>
      <c r="AT1450">
        <v>-7.6</v>
      </c>
    </row>
    <row r="1451" spans="42:46" x14ac:dyDescent="0.25">
      <c r="AQ1451">
        <v>9</v>
      </c>
      <c r="AR1451">
        <v>40.200000000000003</v>
      </c>
      <c r="AS1451">
        <v>32.6</v>
      </c>
      <c r="AT1451">
        <v>-7.6</v>
      </c>
    </row>
    <row r="1452" spans="42:46" x14ac:dyDescent="0.25">
      <c r="AQ1452">
        <v>10</v>
      </c>
      <c r="AR1452">
        <v>40.200000000000003</v>
      </c>
      <c r="AS1452">
        <v>32.6</v>
      </c>
      <c r="AT1452">
        <v>-7.6</v>
      </c>
    </row>
    <row r="1453" spans="42:46" x14ac:dyDescent="0.25">
      <c r="AQ1453">
        <v>11</v>
      </c>
      <c r="AR1453">
        <v>40.200000000000003</v>
      </c>
      <c r="AS1453">
        <v>32.6</v>
      </c>
      <c r="AT1453">
        <v>-7.6</v>
      </c>
    </row>
    <row r="1454" spans="42:46" x14ac:dyDescent="0.25">
      <c r="AQ1454">
        <v>12</v>
      </c>
      <c r="AR1454">
        <v>40.200000000000003</v>
      </c>
      <c r="AS1454">
        <v>32.6</v>
      </c>
      <c r="AT1454">
        <v>-7.6</v>
      </c>
    </row>
    <row r="1455" spans="42:46" x14ac:dyDescent="0.25">
      <c r="AQ1455">
        <v>13</v>
      </c>
      <c r="AR1455">
        <v>40.200000000000003</v>
      </c>
      <c r="AS1455">
        <v>32.6</v>
      </c>
      <c r="AT1455">
        <v>-7.6</v>
      </c>
    </row>
    <row r="1456" spans="42:46" x14ac:dyDescent="0.25">
      <c r="AQ1456">
        <v>14</v>
      </c>
      <c r="AR1456">
        <v>40.200000000000003</v>
      </c>
      <c r="AS1456">
        <v>32.6</v>
      </c>
      <c r="AT1456">
        <v>-7.6</v>
      </c>
    </row>
    <row r="1457" spans="43:46" x14ac:dyDescent="0.25">
      <c r="AQ1457">
        <v>15</v>
      </c>
      <c r="AR1457">
        <v>40.200000000000003</v>
      </c>
      <c r="AS1457">
        <v>32.6</v>
      </c>
      <c r="AT1457">
        <v>-7.6</v>
      </c>
    </row>
    <row r="1458" spans="43:46" x14ac:dyDescent="0.25">
      <c r="AQ1458">
        <v>16</v>
      </c>
      <c r="AR1458">
        <v>40.200000000000003</v>
      </c>
      <c r="AS1458">
        <v>32.6</v>
      </c>
      <c r="AT1458">
        <v>-7.6</v>
      </c>
    </row>
    <row r="1459" spans="43:46" x14ac:dyDescent="0.25">
      <c r="AQ1459">
        <v>17</v>
      </c>
      <c r="AR1459">
        <v>40.200000000000003</v>
      </c>
      <c r="AS1459">
        <v>32.6</v>
      </c>
      <c r="AT1459">
        <v>-7.6</v>
      </c>
    </row>
    <row r="1460" spans="43:46" x14ac:dyDescent="0.25">
      <c r="AQ1460">
        <v>18</v>
      </c>
      <c r="AR1460">
        <v>40.200000000000003</v>
      </c>
      <c r="AS1460">
        <v>32.6</v>
      </c>
      <c r="AT1460">
        <v>-7.6</v>
      </c>
    </row>
    <row r="1461" spans="43:46" x14ac:dyDescent="0.25">
      <c r="AQ1461">
        <v>19</v>
      </c>
      <c r="AR1461">
        <v>40.200000000000003</v>
      </c>
      <c r="AS1461">
        <v>32.6</v>
      </c>
      <c r="AT1461">
        <v>-7.6</v>
      </c>
    </row>
    <row r="1462" spans="43:46" x14ac:dyDescent="0.25">
      <c r="AQ1462">
        <v>20</v>
      </c>
      <c r="AR1462">
        <v>40.200000000000003</v>
      </c>
      <c r="AS1462">
        <v>32.6</v>
      </c>
      <c r="AT1462">
        <v>-7.6</v>
      </c>
    </row>
    <row r="1463" spans="43:46" x14ac:dyDescent="0.25">
      <c r="AQ1463">
        <v>21</v>
      </c>
      <c r="AR1463">
        <v>40.200000000000003</v>
      </c>
      <c r="AS1463">
        <v>32.6</v>
      </c>
      <c r="AT1463">
        <v>-7.6</v>
      </c>
    </row>
    <row r="1464" spans="43:46" x14ac:dyDescent="0.25">
      <c r="AQ1464">
        <v>22</v>
      </c>
      <c r="AR1464">
        <v>40.200000000000003</v>
      </c>
      <c r="AS1464">
        <v>32.6</v>
      </c>
      <c r="AT1464">
        <v>-7.6</v>
      </c>
    </row>
    <row r="1465" spans="43:46" x14ac:dyDescent="0.25">
      <c r="AQ1465">
        <v>23</v>
      </c>
      <c r="AR1465">
        <v>40.200000000000003</v>
      </c>
      <c r="AS1465">
        <v>32.6</v>
      </c>
      <c r="AT1465">
        <v>-7.6</v>
      </c>
    </row>
    <row r="1466" spans="43:46" x14ac:dyDescent="0.25">
      <c r="AQ1466">
        <v>24</v>
      </c>
      <c r="AR1466">
        <v>40.200000000000003</v>
      </c>
      <c r="AS1466">
        <v>32.6</v>
      </c>
      <c r="AT1466">
        <v>-7.6</v>
      </c>
    </row>
    <row r="1467" spans="43:46" x14ac:dyDescent="0.25">
      <c r="AQ1467">
        <v>25</v>
      </c>
      <c r="AR1467">
        <v>40.200000000000003</v>
      </c>
      <c r="AS1467">
        <v>32.6</v>
      </c>
      <c r="AT1467">
        <v>-7.6</v>
      </c>
    </row>
    <row r="1468" spans="43:46" x14ac:dyDescent="0.25">
      <c r="AQ1468">
        <v>26</v>
      </c>
      <c r="AR1468">
        <v>40.200000000000003</v>
      </c>
      <c r="AS1468">
        <v>32.6</v>
      </c>
      <c r="AT1468">
        <v>-7.6</v>
      </c>
    </row>
    <row r="1469" spans="43:46" x14ac:dyDescent="0.25">
      <c r="AQ1469">
        <v>27</v>
      </c>
      <c r="AR1469">
        <v>40.200000000000003</v>
      </c>
      <c r="AS1469">
        <v>32.6</v>
      </c>
      <c r="AT1469">
        <v>-7.6</v>
      </c>
    </row>
    <row r="1470" spans="43:46" x14ac:dyDescent="0.25">
      <c r="AQ1470">
        <v>28</v>
      </c>
      <c r="AR1470">
        <v>40.200000000000003</v>
      </c>
      <c r="AS1470">
        <v>32.6</v>
      </c>
      <c r="AT1470">
        <v>-7.6</v>
      </c>
    </row>
    <row r="1471" spans="43:46" x14ac:dyDescent="0.25">
      <c r="AQ1471">
        <v>29</v>
      </c>
      <c r="AR1471">
        <v>40.200000000000003</v>
      </c>
      <c r="AS1471">
        <v>32.6</v>
      </c>
      <c r="AT1471">
        <v>-7.6</v>
      </c>
    </row>
    <row r="1472" spans="43:46" x14ac:dyDescent="0.25">
      <c r="AQ1472">
        <v>30</v>
      </c>
      <c r="AR1472">
        <v>40.200000000000003</v>
      </c>
      <c r="AS1472">
        <v>32.6</v>
      </c>
      <c r="AT1472">
        <v>-7.6</v>
      </c>
    </row>
    <row r="1473" spans="43:46" x14ac:dyDescent="0.25">
      <c r="AQ1473">
        <v>31</v>
      </c>
      <c r="AR1473">
        <v>40.200000000000003</v>
      </c>
      <c r="AS1473">
        <v>32.6</v>
      </c>
      <c r="AT1473">
        <v>-7.6</v>
      </c>
    </row>
    <row r="1474" spans="43:46" x14ac:dyDescent="0.25">
      <c r="AQ1474">
        <v>32</v>
      </c>
      <c r="AR1474">
        <v>40.200000000000003</v>
      </c>
      <c r="AS1474">
        <v>32.6</v>
      </c>
      <c r="AT1474">
        <v>-7.6</v>
      </c>
    </row>
    <row r="1475" spans="43:46" x14ac:dyDescent="0.25">
      <c r="AQ1475">
        <v>33</v>
      </c>
      <c r="AR1475">
        <v>40.200000000000003</v>
      </c>
      <c r="AS1475">
        <v>32.6</v>
      </c>
      <c r="AT1475">
        <v>-7.6</v>
      </c>
    </row>
    <row r="1476" spans="43:46" x14ac:dyDescent="0.25">
      <c r="AQ1476">
        <v>34</v>
      </c>
      <c r="AR1476">
        <v>40.200000000000003</v>
      </c>
      <c r="AS1476">
        <v>32.6</v>
      </c>
      <c r="AT1476">
        <v>-7.6</v>
      </c>
    </row>
    <row r="1477" spans="43:46" x14ac:dyDescent="0.25">
      <c r="AQ1477">
        <v>35</v>
      </c>
      <c r="AR1477">
        <v>40.200000000000003</v>
      </c>
      <c r="AS1477">
        <v>32.6</v>
      </c>
      <c r="AT1477">
        <v>-7.6</v>
      </c>
    </row>
    <row r="1478" spans="43:46" x14ac:dyDescent="0.25">
      <c r="AQ1478">
        <v>36</v>
      </c>
      <c r="AR1478">
        <v>40.200000000000003</v>
      </c>
      <c r="AS1478">
        <v>32.6</v>
      </c>
      <c r="AT1478">
        <v>-7.6</v>
      </c>
    </row>
    <row r="1479" spans="43:46" x14ac:dyDescent="0.25">
      <c r="AQ1479">
        <v>37</v>
      </c>
      <c r="AR1479">
        <v>40.200000000000003</v>
      </c>
      <c r="AS1479">
        <v>32.6</v>
      </c>
      <c r="AT1479">
        <v>-7.6</v>
      </c>
    </row>
    <row r="1480" spans="43:46" x14ac:dyDescent="0.25">
      <c r="AQ1480">
        <v>38</v>
      </c>
      <c r="AR1480">
        <v>40.200000000000003</v>
      </c>
      <c r="AS1480">
        <v>32.6</v>
      </c>
      <c r="AT1480">
        <v>-7.6</v>
      </c>
    </row>
    <row r="1481" spans="43:46" x14ac:dyDescent="0.25">
      <c r="AQ1481">
        <v>39</v>
      </c>
      <c r="AR1481">
        <v>40.200000000000003</v>
      </c>
      <c r="AS1481">
        <v>32.6</v>
      </c>
      <c r="AT1481">
        <v>-7.6</v>
      </c>
    </row>
    <row r="1482" spans="43:46" x14ac:dyDescent="0.25">
      <c r="AQ1482">
        <v>40</v>
      </c>
      <c r="AR1482">
        <v>40.200000000000003</v>
      </c>
      <c r="AS1482">
        <v>32.6</v>
      </c>
      <c r="AT1482">
        <v>-7.6</v>
      </c>
    </row>
    <row r="1483" spans="43:46" x14ac:dyDescent="0.25">
      <c r="AQ1483">
        <v>41</v>
      </c>
      <c r="AR1483">
        <v>40.200000000000003</v>
      </c>
      <c r="AS1483">
        <v>32.6</v>
      </c>
      <c r="AT1483">
        <v>-7.6</v>
      </c>
    </row>
    <row r="1484" spans="43:46" x14ac:dyDescent="0.25">
      <c r="AQ1484">
        <v>42</v>
      </c>
      <c r="AR1484">
        <v>40.200000000000003</v>
      </c>
      <c r="AS1484">
        <v>32.6</v>
      </c>
      <c r="AT1484">
        <v>-7.6</v>
      </c>
    </row>
    <row r="1485" spans="43:46" x14ac:dyDescent="0.25">
      <c r="AQ1485">
        <v>43</v>
      </c>
      <c r="AR1485">
        <v>40.200000000000003</v>
      </c>
      <c r="AS1485">
        <v>32.6</v>
      </c>
      <c r="AT1485">
        <v>-7.6</v>
      </c>
    </row>
    <row r="1486" spans="43:46" x14ac:dyDescent="0.25">
      <c r="AQ1486">
        <v>44</v>
      </c>
      <c r="AR1486">
        <v>40.200000000000003</v>
      </c>
      <c r="AS1486">
        <v>32.6</v>
      </c>
      <c r="AT1486">
        <v>-7.6</v>
      </c>
    </row>
    <row r="1487" spans="43:46" x14ac:dyDescent="0.25">
      <c r="AQ1487">
        <v>45</v>
      </c>
      <c r="AR1487">
        <v>40.200000000000003</v>
      </c>
      <c r="AS1487">
        <v>32.6</v>
      </c>
      <c r="AT1487">
        <v>-7.6</v>
      </c>
    </row>
    <row r="1488" spans="43:46" x14ac:dyDescent="0.25">
      <c r="AQ1488">
        <v>46</v>
      </c>
      <c r="AR1488">
        <v>40.200000000000003</v>
      </c>
      <c r="AS1488">
        <v>32.6</v>
      </c>
      <c r="AT1488">
        <v>-7.6</v>
      </c>
    </row>
    <row r="1489" spans="43:46" x14ac:dyDescent="0.25">
      <c r="AQ1489">
        <v>47</v>
      </c>
      <c r="AR1489">
        <v>40.200000000000003</v>
      </c>
      <c r="AS1489">
        <v>32.6</v>
      </c>
      <c r="AT1489">
        <v>-7.6</v>
      </c>
    </row>
    <row r="1490" spans="43:46" x14ac:dyDescent="0.25">
      <c r="AQ1490">
        <v>48</v>
      </c>
      <c r="AR1490">
        <v>40.200000000000003</v>
      </c>
      <c r="AS1490">
        <v>32.6</v>
      </c>
      <c r="AT1490">
        <v>-7.6</v>
      </c>
    </row>
    <row r="1491" spans="43:46" x14ac:dyDescent="0.25">
      <c r="AQ1491">
        <v>49</v>
      </c>
      <c r="AR1491">
        <v>40.200000000000003</v>
      </c>
      <c r="AS1491">
        <v>32.6</v>
      </c>
      <c r="AT1491">
        <v>-7.6</v>
      </c>
    </row>
    <row r="1492" spans="43:46" x14ac:dyDescent="0.25">
      <c r="AQ1492">
        <v>50</v>
      </c>
      <c r="AR1492">
        <v>40.200000000000003</v>
      </c>
      <c r="AS1492">
        <v>32.6</v>
      </c>
      <c r="AT1492">
        <v>-7.6</v>
      </c>
    </row>
    <row r="1493" spans="43:46" x14ac:dyDescent="0.25">
      <c r="AQ1493">
        <v>51</v>
      </c>
      <c r="AR1493">
        <v>40.200000000000003</v>
      </c>
      <c r="AS1493">
        <v>32.6</v>
      </c>
      <c r="AT1493">
        <v>-7.6</v>
      </c>
    </row>
    <row r="1494" spans="43:46" x14ac:dyDescent="0.25">
      <c r="AQ1494">
        <v>52</v>
      </c>
      <c r="AR1494">
        <v>40.200000000000003</v>
      </c>
      <c r="AS1494">
        <v>32.6</v>
      </c>
      <c r="AT1494">
        <v>-7.6</v>
      </c>
    </row>
    <row r="1495" spans="43:46" x14ac:dyDescent="0.25">
      <c r="AQ1495">
        <v>53</v>
      </c>
      <c r="AR1495">
        <v>40.200000000000003</v>
      </c>
      <c r="AS1495">
        <v>32.6</v>
      </c>
      <c r="AT1495">
        <v>-7.6</v>
      </c>
    </row>
    <row r="1496" spans="43:46" x14ac:dyDescent="0.25">
      <c r="AQ1496">
        <v>54</v>
      </c>
      <c r="AR1496">
        <v>40.200000000000003</v>
      </c>
      <c r="AS1496">
        <v>32.6</v>
      </c>
      <c r="AT1496">
        <v>-7.6</v>
      </c>
    </row>
    <row r="1497" spans="43:46" x14ac:dyDescent="0.25">
      <c r="AQ1497">
        <v>55</v>
      </c>
      <c r="AR1497">
        <v>40.200000000000003</v>
      </c>
      <c r="AS1497">
        <v>32.6</v>
      </c>
      <c r="AT1497">
        <v>-7.6</v>
      </c>
    </row>
    <row r="1498" spans="43:46" x14ac:dyDescent="0.25">
      <c r="AQ1498">
        <v>56</v>
      </c>
      <c r="AR1498">
        <v>40.200000000000003</v>
      </c>
      <c r="AS1498">
        <v>32.6</v>
      </c>
      <c r="AT1498">
        <v>-7.6</v>
      </c>
    </row>
    <row r="1499" spans="43:46" x14ac:dyDescent="0.25">
      <c r="AQ1499">
        <v>57</v>
      </c>
      <c r="AR1499">
        <v>40.200000000000003</v>
      </c>
      <c r="AS1499">
        <v>32.6</v>
      </c>
      <c r="AT1499">
        <v>-7.6</v>
      </c>
    </row>
    <row r="1500" spans="43:46" x14ac:dyDescent="0.25">
      <c r="AQ1500">
        <v>58</v>
      </c>
      <c r="AR1500">
        <v>40.200000000000003</v>
      </c>
      <c r="AS1500">
        <v>32.6</v>
      </c>
      <c r="AT1500">
        <v>-7.6</v>
      </c>
    </row>
    <row r="1501" spans="43:46" x14ac:dyDescent="0.25">
      <c r="AQ1501">
        <v>59</v>
      </c>
      <c r="AR1501">
        <v>40.200000000000003</v>
      </c>
      <c r="AS1501">
        <v>32.6</v>
      </c>
      <c r="AT1501">
        <v>-7.6</v>
      </c>
    </row>
    <row r="1502" spans="43:46" x14ac:dyDescent="0.25">
      <c r="AQ1502">
        <v>60</v>
      </c>
      <c r="AR1502">
        <v>40.200000000000003</v>
      </c>
      <c r="AS1502">
        <v>32.6</v>
      </c>
      <c r="AT1502">
        <v>-7.6</v>
      </c>
    </row>
    <row r="1503" spans="43:46" x14ac:dyDescent="0.25">
      <c r="AQ1503">
        <v>61</v>
      </c>
      <c r="AR1503">
        <v>40.200000000000003</v>
      </c>
      <c r="AS1503">
        <v>32.6</v>
      </c>
      <c r="AT1503">
        <v>-7.6</v>
      </c>
    </row>
    <row r="1504" spans="43:46" x14ac:dyDescent="0.25">
      <c r="AQ1504">
        <v>62</v>
      </c>
      <c r="AR1504">
        <v>40.200000000000003</v>
      </c>
      <c r="AS1504">
        <v>32.6</v>
      </c>
      <c r="AT1504">
        <v>-7.6</v>
      </c>
    </row>
    <row r="1505" spans="43:46" x14ac:dyDescent="0.25">
      <c r="AQ1505">
        <v>63</v>
      </c>
      <c r="AR1505">
        <v>40.200000000000003</v>
      </c>
      <c r="AS1505">
        <v>32.6</v>
      </c>
      <c r="AT1505">
        <v>-7.6</v>
      </c>
    </row>
    <row r="1506" spans="43:46" x14ac:dyDescent="0.25">
      <c r="AQ1506">
        <v>64</v>
      </c>
      <c r="AR1506">
        <v>40.200000000000003</v>
      </c>
      <c r="AS1506">
        <v>32.6</v>
      </c>
      <c r="AT1506">
        <v>-7.6</v>
      </c>
    </row>
    <row r="1507" spans="43:46" x14ac:dyDescent="0.25">
      <c r="AQ1507">
        <v>65</v>
      </c>
      <c r="AR1507">
        <v>40.200000000000003</v>
      </c>
      <c r="AS1507">
        <v>32.6</v>
      </c>
      <c r="AT1507">
        <v>-7.6</v>
      </c>
    </row>
    <row r="1508" spans="43:46" x14ac:dyDescent="0.25">
      <c r="AQ1508">
        <v>66</v>
      </c>
      <c r="AR1508">
        <v>40.200000000000003</v>
      </c>
      <c r="AS1508">
        <v>32.6</v>
      </c>
      <c r="AT1508">
        <v>-7.6</v>
      </c>
    </row>
    <row r="1509" spans="43:46" x14ac:dyDescent="0.25">
      <c r="AQ1509">
        <v>67</v>
      </c>
      <c r="AR1509">
        <v>40.200000000000003</v>
      </c>
      <c r="AS1509">
        <v>32.6</v>
      </c>
      <c r="AT1509">
        <v>-7.6</v>
      </c>
    </row>
    <row r="1510" spans="43:46" x14ac:dyDescent="0.25">
      <c r="AQ1510">
        <v>68</v>
      </c>
      <c r="AR1510">
        <v>40.200000000000003</v>
      </c>
      <c r="AS1510">
        <v>32.6</v>
      </c>
      <c r="AT1510">
        <v>-7.6</v>
      </c>
    </row>
    <row r="1511" spans="43:46" x14ac:dyDescent="0.25">
      <c r="AQ1511">
        <v>69</v>
      </c>
      <c r="AR1511">
        <v>40.200000000000003</v>
      </c>
      <c r="AS1511">
        <v>32.6</v>
      </c>
      <c r="AT1511">
        <v>-7.6</v>
      </c>
    </row>
    <row r="1512" spans="43:46" x14ac:dyDescent="0.25">
      <c r="AQ1512">
        <v>70</v>
      </c>
      <c r="AR1512">
        <v>40.200000000000003</v>
      </c>
      <c r="AS1512">
        <v>32.6</v>
      </c>
      <c r="AT1512">
        <v>-7.6</v>
      </c>
    </row>
    <row r="1513" spans="43:46" x14ac:dyDescent="0.25">
      <c r="AQ1513">
        <v>71</v>
      </c>
      <c r="AR1513">
        <v>40.200000000000003</v>
      </c>
      <c r="AS1513">
        <v>32.6</v>
      </c>
      <c r="AT1513">
        <v>-7.6</v>
      </c>
    </row>
    <row r="1514" spans="43:46" x14ac:dyDescent="0.25">
      <c r="AQ1514">
        <v>72</v>
      </c>
      <c r="AR1514">
        <v>40.200000000000003</v>
      </c>
      <c r="AS1514">
        <v>32.6</v>
      </c>
      <c r="AT1514">
        <v>-7.6</v>
      </c>
    </row>
    <row r="1515" spans="43:46" x14ac:dyDescent="0.25">
      <c r="AQ1515">
        <v>73</v>
      </c>
      <c r="AR1515">
        <v>40.200000000000003</v>
      </c>
      <c r="AS1515">
        <v>32.6</v>
      </c>
      <c r="AT1515">
        <v>-7.6</v>
      </c>
    </row>
    <row r="1516" spans="43:46" x14ac:dyDescent="0.25">
      <c r="AQ1516">
        <v>74</v>
      </c>
      <c r="AR1516">
        <v>40.200000000000003</v>
      </c>
      <c r="AS1516">
        <v>32.6</v>
      </c>
      <c r="AT1516">
        <v>-7.6</v>
      </c>
    </row>
    <row r="1517" spans="43:46" x14ac:dyDescent="0.25">
      <c r="AQ1517">
        <v>75</v>
      </c>
      <c r="AR1517">
        <v>40.200000000000003</v>
      </c>
      <c r="AS1517">
        <v>32.6</v>
      </c>
      <c r="AT1517">
        <v>-7.6</v>
      </c>
    </row>
    <row r="1518" spans="43:46" x14ac:dyDescent="0.25">
      <c r="AQ1518">
        <v>76</v>
      </c>
      <c r="AR1518">
        <v>40.200000000000003</v>
      </c>
      <c r="AS1518">
        <v>32.6</v>
      </c>
      <c r="AT1518">
        <v>-7.6</v>
      </c>
    </row>
    <row r="1519" spans="43:46" x14ac:dyDescent="0.25">
      <c r="AQ1519">
        <v>77</v>
      </c>
      <c r="AR1519">
        <v>40.200000000000003</v>
      </c>
      <c r="AS1519">
        <v>32.6</v>
      </c>
      <c r="AT1519">
        <v>-7.6</v>
      </c>
    </row>
    <row r="1520" spans="43:46" x14ac:dyDescent="0.25">
      <c r="AQ1520">
        <v>78</v>
      </c>
      <c r="AR1520">
        <v>40.200000000000003</v>
      </c>
      <c r="AS1520">
        <v>32.6</v>
      </c>
      <c r="AT1520">
        <v>-7.6</v>
      </c>
    </row>
    <row r="1521" spans="43:46" x14ac:dyDescent="0.25">
      <c r="AQ1521">
        <v>79</v>
      </c>
      <c r="AR1521">
        <v>40.200000000000003</v>
      </c>
      <c r="AS1521">
        <v>32.6</v>
      </c>
      <c r="AT1521">
        <v>-7.6</v>
      </c>
    </row>
    <row r="1522" spans="43:46" x14ac:dyDescent="0.25">
      <c r="AQ1522">
        <v>80</v>
      </c>
      <c r="AR1522">
        <v>40.200000000000003</v>
      </c>
      <c r="AS1522">
        <v>32.6</v>
      </c>
      <c r="AT1522">
        <v>-7.6</v>
      </c>
    </row>
    <row r="1523" spans="43:46" x14ac:dyDescent="0.25">
      <c r="AQ1523">
        <v>81</v>
      </c>
      <c r="AR1523">
        <v>40.200000000000003</v>
      </c>
      <c r="AS1523">
        <v>32.6</v>
      </c>
      <c r="AT1523">
        <v>-7.6</v>
      </c>
    </row>
    <row r="1524" spans="43:46" x14ac:dyDescent="0.25">
      <c r="AQ1524">
        <v>82</v>
      </c>
      <c r="AR1524">
        <v>40.200000000000003</v>
      </c>
      <c r="AS1524">
        <v>32.6</v>
      </c>
      <c r="AT1524">
        <v>-7.6</v>
      </c>
    </row>
    <row r="1525" spans="43:46" x14ac:dyDescent="0.25">
      <c r="AQ1525">
        <v>83</v>
      </c>
      <c r="AR1525">
        <v>40.200000000000003</v>
      </c>
      <c r="AS1525">
        <v>32.6</v>
      </c>
      <c r="AT1525">
        <v>-7.6</v>
      </c>
    </row>
    <row r="1526" spans="43:46" x14ac:dyDescent="0.25">
      <c r="AQ1526">
        <v>84</v>
      </c>
      <c r="AR1526">
        <v>40.200000000000003</v>
      </c>
      <c r="AS1526">
        <v>32.6</v>
      </c>
      <c r="AT1526">
        <v>-7.6</v>
      </c>
    </row>
    <row r="1527" spans="43:46" x14ac:dyDescent="0.25">
      <c r="AQ1527">
        <v>85</v>
      </c>
      <c r="AR1527">
        <v>40.200000000000003</v>
      </c>
      <c r="AS1527">
        <v>32.6</v>
      </c>
      <c r="AT1527">
        <v>-7.6</v>
      </c>
    </row>
    <row r="1528" spans="43:46" x14ac:dyDescent="0.25">
      <c r="AQ1528">
        <v>86</v>
      </c>
      <c r="AR1528">
        <v>40.200000000000003</v>
      </c>
      <c r="AS1528">
        <v>32.6</v>
      </c>
      <c r="AT1528">
        <v>-7.6</v>
      </c>
    </row>
    <row r="1529" spans="43:46" x14ac:dyDescent="0.25">
      <c r="AQ1529">
        <v>87</v>
      </c>
      <c r="AR1529">
        <v>40.200000000000003</v>
      </c>
      <c r="AS1529">
        <v>32.6</v>
      </c>
      <c r="AT1529">
        <v>-7.6</v>
      </c>
    </row>
    <row r="1530" spans="43:46" x14ac:dyDescent="0.25">
      <c r="AQ1530">
        <v>88</v>
      </c>
      <c r="AR1530">
        <v>40.200000000000003</v>
      </c>
      <c r="AS1530">
        <v>32.6</v>
      </c>
      <c r="AT1530">
        <v>-7.6</v>
      </c>
    </row>
    <row r="1531" spans="43:46" x14ac:dyDescent="0.25">
      <c r="AQ1531">
        <v>89</v>
      </c>
      <c r="AR1531">
        <v>40.200000000000003</v>
      </c>
      <c r="AS1531">
        <v>32.6</v>
      </c>
      <c r="AT1531">
        <v>-7.6</v>
      </c>
    </row>
    <row r="1532" spans="43:46" x14ac:dyDescent="0.25">
      <c r="AQ1532">
        <v>90</v>
      </c>
      <c r="AR1532">
        <v>40.200000000000003</v>
      </c>
      <c r="AS1532">
        <v>32.6</v>
      </c>
      <c r="AT1532">
        <v>-7.6</v>
      </c>
    </row>
    <row r="1533" spans="43:46" x14ac:dyDescent="0.25">
      <c r="AQ1533">
        <v>91</v>
      </c>
      <c r="AR1533">
        <v>40.200000000000003</v>
      </c>
      <c r="AS1533">
        <v>32.6</v>
      </c>
      <c r="AT1533">
        <v>-7.6</v>
      </c>
    </row>
    <row r="1534" spans="43:46" x14ac:dyDescent="0.25">
      <c r="AQ1534">
        <v>92</v>
      </c>
      <c r="AR1534">
        <v>40.200000000000003</v>
      </c>
      <c r="AS1534">
        <v>32.6</v>
      </c>
      <c r="AT1534">
        <v>-7.6</v>
      </c>
    </row>
    <row r="1535" spans="43:46" x14ac:dyDescent="0.25">
      <c r="AQ1535">
        <v>93</v>
      </c>
      <c r="AR1535">
        <v>40.200000000000003</v>
      </c>
      <c r="AS1535">
        <v>32.6</v>
      </c>
      <c r="AT1535">
        <v>-7.6</v>
      </c>
    </row>
    <row r="1536" spans="43:46" x14ac:dyDescent="0.25">
      <c r="AQ1536">
        <v>94</v>
      </c>
      <c r="AR1536">
        <v>40.200000000000003</v>
      </c>
      <c r="AS1536">
        <v>32.6</v>
      </c>
      <c r="AT1536">
        <v>-7.6</v>
      </c>
    </row>
    <row r="1537" spans="43:46" x14ac:dyDescent="0.25">
      <c r="AQ1537">
        <v>95</v>
      </c>
      <c r="AR1537">
        <v>40.200000000000003</v>
      </c>
      <c r="AS1537">
        <v>32.6</v>
      </c>
      <c r="AT1537">
        <v>-7.6</v>
      </c>
    </row>
    <row r="1538" spans="43:46" x14ac:dyDescent="0.25">
      <c r="AQ1538">
        <v>96</v>
      </c>
      <c r="AR1538">
        <v>40.200000000000003</v>
      </c>
      <c r="AS1538">
        <v>32.6</v>
      </c>
      <c r="AT1538">
        <v>-7.6</v>
      </c>
    </row>
    <row r="1539" spans="43:46" x14ac:dyDescent="0.25">
      <c r="AQ1539">
        <v>97</v>
      </c>
      <c r="AR1539">
        <v>40.200000000000003</v>
      </c>
      <c r="AS1539">
        <v>32.6</v>
      </c>
      <c r="AT1539">
        <v>-7.6</v>
      </c>
    </row>
    <row r="1540" spans="43:46" x14ac:dyDescent="0.25">
      <c r="AQ1540">
        <v>98</v>
      </c>
      <c r="AR1540">
        <v>40.200000000000003</v>
      </c>
      <c r="AS1540">
        <v>32.6</v>
      </c>
      <c r="AT1540">
        <v>-7.6</v>
      </c>
    </row>
    <row r="1541" spans="43:46" x14ac:dyDescent="0.25">
      <c r="AQ1541">
        <v>99</v>
      </c>
      <c r="AR1541">
        <v>40.200000000000003</v>
      </c>
      <c r="AS1541">
        <v>32.6</v>
      </c>
      <c r="AT1541">
        <v>-7.6</v>
      </c>
    </row>
    <row r="1542" spans="43:46" x14ac:dyDescent="0.25">
      <c r="AQ1542">
        <v>100</v>
      </c>
      <c r="AR1542">
        <v>40.200000000000003</v>
      </c>
      <c r="AS1542">
        <v>32.6</v>
      </c>
      <c r="AT1542">
        <v>-7.6</v>
      </c>
    </row>
    <row r="1543" spans="43:46" x14ac:dyDescent="0.25">
      <c r="AQ1543">
        <v>101</v>
      </c>
      <c r="AR1543">
        <v>40.200000000000003</v>
      </c>
      <c r="AS1543">
        <v>32.6</v>
      </c>
      <c r="AT1543">
        <v>-7.6</v>
      </c>
    </row>
    <row r="1544" spans="43:46" x14ac:dyDescent="0.25">
      <c r="AQ1544">
        <v>102</v>
      </c>
      <c r="AR1544">
        <v>40.200000000000003</v>
      </c>
      <c r="AS1544">
        <v>32.6</v>
      </c>
      <c r="AT1544">
        <v>-7.6</v>
      </c>
    </row>
    <row r="1545" spans="43:46" x14ac:dyDescent="0.25">
      <c r="AQ1545">
        <v>103</v>
      </c>
      <c r="AR1545">
        <v>40.200000000000003</v>
      </c>
      <c r="AS1545">
        <v>32.6</v>
      </c>
      <c r="AT1545">
        <v>-7.6</v>
      </c>
    </row>
    <row r="1546" spans="43:46" x14ac:dyDescent="0.25">
      <c r="AQ1546">
        <v>104</v>
      </c>
      <c r="AR1546">
        <v>40.200000000000003</v>
      </c>
      <c r="AS1546">
        <v>32.6</v>
      </c>
      <c r="AT1546">
        <v>-7.6</v>
      </c>
    </row>
    <row r="1547" spans="43:46" x14ac:dyDescent="0.25">
      <c r="AQ1547">
        <v>105</v>
      </c>
      <c r="AR1547">
        <v>40.200000000000003</v>
      </c>
      <c r="AS1547">
        <v>32.6</v>
      </c>
      <c r="AT1547">
        <v>-7.6</v>
      </c>
    </row>
    <row r="1548" spans="43:46" x14ac:dyDescent="0.25">
      <c r="AQ1548">
        <v>106</v>
      </c>
      <c r="AR1548">
        <v>40.200000000000003</v>
      </c>
      <c r="AS1548">
        <v>32.6</v>
      </c>
      <c r="AT1548">
        <v>-7.6</v>
      </c>
    </row>
    <row r="1549" spans="43:46" x14ac:dyDescent="0.25">
      <c r="AQ1549">
        <v>107</v>
      </c>
      <c r="AR1549">
        <v>40.200000000000003</v>
      </c>
      <c r="AS1549">
        <v>32.6</v>
      </c>
      <c r="AT1549">
        <v>-7.6</v>
      </c>
    </row>
    <row r="1550" spans="43:46" x14ac:dyDescent="0.25">
      <c r="AQ1550">
        <v>108</v>
      </c>
      <c r="AR1550">
        <v>40.200000000000003</v>
      </c>
      <c r="AS1550">
        <v>32.6</v>
      </c>
      <c r="AT1550">
        <v>-7.6</v>
      </c>
    </row>
    <row r="1551" spans="43:46" x14ac:dyDescent="0.25">
      <c r="AQ1551">
        <v>109</v>
      </c>
      <c r="AR1551">
        <v>40.200000000000003</v>
      </c>
      <c r="AS1551">
        <v>32.6</v>
      </c>
      <c r="AT1551">
        <v>-7.6</v>
      </c>
    </row>
    <row r="1552" spans="43:46" x14ac:dyDescent="0.25">
      <c r="AQ1552">
        <v>110</v>
      </c>
      <c r="AR1552">
        <v>40.200000000000003</v>
      </c>
      <c r="AS1552">
        <v>32.6</v>
      </c>
      <c r="AT1552">
        <v>-7.6</v>
      </c>
    </row>
    <row r="1553" spans="43:46" x14ac:dyDescent="0.25">
      <c r="AQ1553">
        <v>111</v>
      </c>
      <c r="AR1553">
        <v>40.200000000000003</v>
      </c>
      <c r="AS1553">
        <v>32.6</v>
      </c>
      <c r="AT1553">
        <v>-7.6</v>
      </c>
    </row>
    <row r="1554" spans="43:46" x14ac:dyDescent="0.25">
      <c r="AQ1554">
        <v>112</v>
      </c>
      <c r="AR1554">
        <v>40.200000000000003</v>
      </c>
      <c r="AS1554">
        <v>32.6</v>
      </c>
      <c r="AT1554">
        <v>-7.6</v>
      </c>
    </row>
    <row r="1555" spans="43:46" x14ac:dyDescent="0.25">
      <c r="AQ1555">
        <v>113</v>
      </c>
      <c r="AR1555">
        <v>40.200000000000003</v>
      </c>
      <c r="AS1555">
        <v>32.6</v>
      </c>
      <c r="AT1555">
        <v>-7.6</v>
      </c>
    </row>
    <row r="1556" spans="43:46" x14ac:dyDescent="0.25">
      <c r="AQ1556">
        <v>114</v>
      </c>
      <c r="AR1556">
        <v>40.200000000000003</v>
      </c>
      <c r="AS1556">
        <v>32.6</v>
      </c>
      <c r="AT1556">
        <v>-7.6</v>
      </c>
    </row>
    <row r="1557" spans="43:46" x14ac:dyDescent="0.25">
      <c r="AQ1557">
        <v>115</v>
      </c>
      <c r="AR1557">
        <v>40.200000000000003</v>
      </c>
      <c r="AS1557">
        <v>32.6</v>
      </c>
      <c r="AT1557">
        <v>-7.6</v>
      </c>
    </row>
    <row r="1558" spans="43:46" x14ac:dyDescent="0.25">
      <c r="AQ1558">
        <v>116</v>
      </c>
      <c r="AR1558">
        <v>40.200000000000003</v>
      </c>
      <c r="AS1558">
        <v>32.6</v>
      </c>
      <c r="AT1558">
        <v>-7.6</v>
      </c>
    </row>
    <row r="1559" spans="43:46" x14ac:dyDescent="0.25">
      <c r="AQ1559">
        <v>117</v>
      </c>
      <c r="AR1559">
        <v>40.200000000000003</v>
      </c>
      <c r="AS1559">
        <v>32.6</v>
      </c>
      <c r="AT1559">
        <v>-7.6</v>
      </c>
    </row>
    <row r="1560" spans="43:46" x14ac:dyDescent="0.25">
      <c r="AQ1560">
        <v>118</v>
      </c>
      <c r="AR1560">
        <v>40.200000000000003</v>
      </c>
      <c r="AS1560">
        <v>32.6</v>
      </c>
      <c r="AT1560">
        <v>-7.6</v>
      </c>
    </row>
    <row r="1561" spans="43:46" x14ac:dyDescent="0.25">
      <c r="AQ1561">
        <v>119</v>
      </c>
      <c r="AR1561">
        <v>40.200000000000003</v>
      </c>
      <c r="AS1561">
        <v>32.6</v>
      </c>
      <c r="AT1561">
        <v>-7.6</v>
      </c>
    </row>
    <row r="1562" spans="43:46" x14ac:dyDescent="0.25">
      <c r="AQ1562">
        <v>120</v>
      </c>
      <c r="AR1562">
        <v>40.200000000000003</v>
      </c>
      <c r="AS1562">
        <v>32.6</v>
      </c>
      <c r="AT1562">
        <v>-7.6</v>
      </c>
    </row>
    <row r="1563" spans="43:46" x14ac:dyDescent="0.25">
      <c r="AQ1563">
        <v>121</v>
      </c>
      <c r="AR1563">
        <v>40.200000000000003</v>
      </c>
      <c r="AS1563">
        <v>32.6</v>
      </c>
      <c r="AT1563">
        <v>-7.6</v>
      </c>
    </row>
    <row r="1564" spans="43:46" x14ac:dyDescent="0.25">
      <c r="AQ1564">
        <v>122</v>
      </c>
      <c r="AR1564">
        <v>40.200000000000003</v>
      </c>
      <c r="AS1564">
        <v>32.6</v>
      </c>
      <c r="AT1564">
        <v>-7.6</v>
      </c>
    </row>
    <row r="1565" spans="43:46" x14ac:dyDescent="0.25">
      <c r="AQ1565">
        <v>123</v>
      </c>
      <c r="AR1565">
        <v>40.200000000000003</v>
      </c>
      <c r="AS1565">
        <v>32.6</v>
      </c>
      <c r="AT1565">
        <v>-7.6</v>
      </c>
    </row>
    <row r="1566" spans="43:46" x14ac:dyDescent="0.25">
      <c r="AQ1566">
        <v>124</v>
      </c>
      <c r="AR1566">
        <v>40.200000000000003</v>
      </c>
      <c r="AS1566">
        <v>32.6</v>
      </c>
      <c r="AT1566">
        <v>-7.6</v>
      </c>
    </row>
    <row r="1567" spans="43:46" x14ac:dyDescent="0.25">
      <c r="AQ1567">
        <v>125</v>
      </c>
      <c r="AR1567">
        <v>40.200000000000003</v>
      </c>
      <c r="AS1567">
        <v>32.6</v>
      </c>
      <c r="AT1567">
        <v>-7.6</v>
      </c>
    </row>
    <row r="1568" spans="43:46" x14ac:dyDescent="0.25">
      <c r="AQ1568">
        <v>126</v>
      </c>
      <c r="AR1568">
        <v>40.200000000000003</v>
      </c>
      <c r="AS1568">
        <v>32.6</v>
      </c>
      <c r="AT1568">
        <v>-7.6</v>
      </c>
    </row>
    <row r="1569" spans="43:46" x14ac:dyDescent="0.25">
      <c r="AQ1569">
        <v>127</v>
      </c>
      <c r="AR1569">
        <v>40.200000000000003</v>
      </c>
      <c r="AS1569">
        <v>32.6</v>
      </c>
      <c r="AT1569">
        <v>-7.6</v>
      </c>
    </row>
    <row r="1570" spans="43:46" x14ac:dyDescent="0.25">
      <c r="AQ1570">
        <v>128</v>
      </c>
      <c r="AR1570">
        <v>40.200000000000003</v>
      </c>
      <c r="AS1570">
        <v>32.6</v>
      </c>
      <c r="AT1570">
        <v>-7.6</v>
      </c>
    </row>
    <row r="1571" spans="43:46" x14ac:dyDescent="0.25">
      <c r="AQ1571">
        <v>129</v>
      </c>
      <c r="AR1571">
        <v>40.200000000000003</v>
      </c>
      <c r="AS1571">
        <v>32.6</v>
      </c>
      <c r="AT1571">
        <v>-7.6</v>
      </c>
    </row>
    <row r="1572" spans="43:46" x14ac:dyDescent="0.25">
      <c r="AQ1572">
        <v>130</v>
      </c>
      <c r="AR1572">
        <v>40.200000000000003</v>
      </c>
      <c r="AS1572">
        <v>32.6</v>
      </c>
      <c r="AT1572">
        <v>-7.6</v>
      </c>
    </row>
    <row r="1573" spans="43:46" x14ac:dyDescent="0.25">
      <c r="AQ1573">
        <v>131</v>
      </c>
      <c r="AR1573">
        <v>40.200000000000003</v>
      </c>
      <c r="AS1573">
        <v>32.6</v>
      </c>
      <c r="AT1573">
        <v>-7.6</v>
      </c>
    </row>
    <row r="1574" spans="43:46" x14ac:dyDescent="0.25">
      <c r="AQ1574">
        <v>132</v>
      </c>
      <c r="AR1574">
        <v>40.200000000000003</v>
      </c>
      <c r="AS1574">
        <v>32.6</v>
      </c>
      <c r="AT1574">
        <v>-7.6</v>
      </c>
    </row>
    <row r="1575" spans="43:46" x14ac:dyDescent="0.25">
      <c r="AQ1575">
        <v>133</v>
      </c>
      <c r="AR1575">
        <v>40.200000000000003</v>
      </c>
      <c r="AS1575">
        <v>32.6</v>
      </c>
      <c r="AT1575">
        <v>-7.6</v>
      </c>
    </row>
    <row r="1576" spans="43:46" x14ac:dyDescent="0.25">
      <c r="AQ1576">
        <v>134</v>
      </c>
      <c r="AR1576">
        <v>40.200000000000003</v>
      </c>
      <c r="AS1576">
        <v>32.6</v>
      </c>
      <c r="AT1576">
        <v>-7.6</v>
      </c>
    </row>
    <row r="1577" spans="43:46" x14ac:dyDescent="0.25">
      <c r="AQ1577">
        <v>135</v>
      </c>
      <c r="AR1577">
        <v>40.200000000000003</v>
      </c>
      <c r="AS1577">
        <v>32.6</v>
      </c>
      <c r="AT1577">
        <v>-7.6</v>
      </c>
    </row>
    <row r="1578" spans="43:46" x14ac:dyDescent="0.25">
      <c r="AQ1578">
        <v>136</v>
      </c>
      <c r="AR1578">
        <v>40.200000000000003</v>
      </c>
      <c r="AS1578">
        <v>32.6</v>
      </c>
      <c r="AT1578">
        <v>-7.6</v>
      </c>
    </row>
    <row r="1579" spans="43:46" x14ac:dyDescent="0.25">
      <c r="AQ1579">
        <v>137</v>
      </c>
      <c r="AR1579">
        <v>40.200000000000003</v>
      </c>
      <c r="AS1579">
        <v>32.6</v>
      </c>
      <c r="AT1579">
        <v>-7.6</v>
      </c>
    </row>
    <row r="1580" spans="43:46" x14ac:dyDescent="0.25">
      <c r="AQ1580">
        <v>138</v>
      </c>
      <c r="AR1580">
        <v>40.200000000000003</v>
      </c>
      <c r="AS1580">
        <v>32.6</v>
      </c>
      <c r="AT1580">
        <v>-7.6</v>
      </c>
    </row>
    <row r="1581" spans="43:46" x14ac:dyDescent="0.25">
      <c r="AQ1581">
        <v>139</v>
      </c>
      <c r="AR1581">
        <v>40.200000000000003</v>
      </c>
      <c r="AS1581">
        <v>32.6</v>
      </c>
      <c r="AT1581">
        <v>-7.6</v>
      </c>
    </row>
    <row r="1582" spans="43:46" x14ac:dyDescent="0.25">
      <c r="AQ1582">
        <v>140</v>
      </c>
      <c r="AR1582">
        <v>40.200000000000003</v>
      </c>
      <c r="AS1582">
        <v>32.6</v>
      </c>
      <c r="AT1582">
        <v>-7.6</v>
      </c>
    </row>
    <row r="1583" spans="43:46" x14ac:dyDescent="0.25">
      <c r="AQ1583">
        <v>141</v>
      </c>
      <c r="AR1583">
        <v>40.200000000000003</v>
      </c>
      <c r="AS1583">
        <v>32.6</v>
      </c>
      <c r="AT1583">
        <v>-7.6</v>
      </c>
    </row>
    <row r="1584" spans="43:46" x14ac:dyDescent="0.25">
      <c r="AQ1584">
        <v>142</v>
      </c>
      <c r="AR1584">
        <v>40.200000000000003</v>
      </c>
      <c r="AS1584">
        <v>32.6</v>
      </c>
      <c r="AT1584">
        <v>-7.6</v>
      </c>
    </row>
    <row r="1585" spans="43:46" x14ac:dyDescent="0.25">
      <c r="AQ1585">
        <v>143</v>
      </c>
      <c r="AR1585">
        <v>40.200000000000003</v>
      </c>
      <c r="AS1585">
        <v>32.6</v>
      </c>
      <c r="AT1585">
        <v>-7.6</v>
      </c>
    </row>
    <row r="1586" spans="43:46" x14ac:dyDescent="0.25">
      <c r="AQ1586">
        <v>144</v>
      </c>
      <c r="AR1586">
        <v>40.200000000000003</v>
      </c>
      <c r="AS1586">
        <v>32.6</v>
      </c>
      <c r="AT1586">
        <v>-7.6</v>
      </c>
    </row>
    <row r="1587" spans="43:46" x14ac:dyDescent="0.25">
      <c r="AQ1587">
        <v>145</v>
      </c>
      <c r="AR1587">
        <v>40.200000000000003</v>
      </c>
      <c r="AS1587">
        <v>32.6</v>
      </c>
      <c r="AT1587">
        <v>-7.6</v>
      </c>
    </row>
    <row r="1588" spans="43:46" x14ac:dyDescent="0.25">
      <c r="AQ1588">
        <v>146</v>
      </c>
      <c r="AR1588">
        <v>40.200000000000003</v>
      </c>
      <c r="AS1588">
        <v>32.6</v>
      </c>
      <c r="AT1588">
        <v>-7.6</v>
      </c>
    </row>
    <row r="1589" spans="43:46" x14ac:dyDescent="0.25">
      <c r="AQ1589">
        <v>147</v>
      </c>
      <c r="AR1589">
        <v>40.200000000000003</v>
      </c>
      <c r="AS1589">
        <v>32.6</v>
      </c>
      <c r="AT1589">
        <v>-7.6</v>
      </c>
    </row>
    <row r="1590" spans="43:46" x14ac:dyDescent="0.25">
      <c r="AQ1590">
        <v>148</v>
      </c>
      <c r="AR1590">
        <v>40.200000000000003</v>
      </c>
      <c r="AS1590">
        <v>32.6</v>
      </c>
      <c r="AT1590">
        <v>-7.6</v>
      </c>
    </row>
    <row r="1591" spans="43:46" x14ac:dyDescent="0.25">
      <c r="AQ1591">
        <v>149</v>
      </c>
      <c r="AR1591">
        <v>40.200000000000003</v>
      </c>
      <c r="AS1591">
        <v>32.6</v>
      </c>
      <c r="AT1591">
        <v>-7.6</v>
      </c>
    </row>
    <row r="1592" spans="43:46" x14ac:dyDescent="0.25">
      <c r="AQ1592">
        <v>150</v>
      </c>
      <c r="AR1592">
        <v>40.200000000000003</v>
      </c>
      <c r="AS1592">
        <v>32.6</v>
      </c>
      <c r="AT1592">
        <v>-7.6</v>
      </c>
    </row>
    <row r="1593" spans="43:46" x14ac:dyDescent="0.25">
      <c r="AQ1593">
        <v>151</v>
      </c>
      <c r="AR1593">
        <v>40.200000000000003</v>
      </c>
      <c r="AS1593">
        <v>32.6</v>
      </c>
      <c r="AT1593">
        <v>-7.6</v>
      </c>
    </row>
    <row r="1594" spans="43:46" x14ac:dyDescent="0.25">
      <c r="AQ1594">
        <v>152</v>
      </c>
      <c r="AR1594">
        <v>40.200000000000003</v>
      </c>
      <c r="AS1594">
        <v>32.6</v>
      </c>
      <c r="AT1594">
        <v>-7.6</v>
      </c>
    </row>
    <row r="1595" spans="43:46" x14ac:dyDescent="0.25">
      <c r="AQ1595">
        <v>153</v>
      </c>
      <c r="AR1595">
        <v>40.200000000000003</v>
      </c>
      <c r="AS1595">
        <v>32.6</v>
      </c>
      <c r="AT1595">
        <v>-7.6</v>
      </c>
    </row>
    <row r="1596" spans="43:46" x14ac:dyDescent="0.25">
      <c r="AQ1596">
        <v>154</v>
      </c>
      <c r="AR1596">
        <v>40.200000000000003</v>
      </c>
      <c r="AS1596">
        <v>32.6</v>
      </c>
      <c r="AT1596">
        <v>-7.6</v>
      </c>
    </row>
    <row r="1597" spans="43:46" x14ac:dyDescent="0.25">
      <c r="AQ1597">
        <v>155</v>
      </c>
      <c r="AR1597">
        <v>40.200000000000003</v>
      </c>
      <c r="AS1597">
        <v>32.6</v>
      </c>
      <c r="AT1597">
        <v>-7.6</v>
      </c>
    </row>
    <row r="1598" spans="43:46" x14ac:dyDescent="0.25">
      <c r="AQ1598">
        <v>156</v>
      </c>
      <c r="AR1598">
        <v>40.200000000000003</v>
      </c>
      <c r="AS1598">
        <v>32.6</v>
      </c>
      <c r="AT1598">
        <v>-7.6</v>
      </c>
    </row>
    <row r="1599" spans="43:46" x14ac:dyDescent="0.25">
      <c r="AQ1599">
        <v>157</v>
      </c>
      <c r="AR1599">
        <v>40.200000000000003</v>
      </c>
      <c r="AS1599">
        <v>32.6</v>
      </c>
      <c r="AT1599">
        <v>-7.6</v>
      </c>
    </row>
    <row r="1600" spans="43:46" x14ac:dyDescent="0.25">
      <c r="AQ1600">
        <v>158</v>
      </c>
      <c r="AR1600">
        <v>40.200000000000003</v>
      </c>
      <c r="AS1600">
        <v>32.6</v>
      </c>
      <c r="AT1600">
        <v>-7.6</v>
      </c>
    </row>
    <row r="1601" spans="43:46" x14ac:dyDescent="0.25">
      <c r="AQ1601">
        <v>159</v>
      </c>
      <c r="AR1601">
        <v>40.200000000000003</v>
      </c>
      <c r="AS1601">
        <v>32.6</v>
      </c>
      <c r="AT1601">
        <v>-7.6</v>
      </c>
    </row>
    <row r="1602" spans="43:46" x14ac:dyDescent="0.25">
      <c r="AQ1602">
        <v>160</v>
      </c>
      <c r="AR1602">
        <v>40.200000000000003</v>
      </c>
      <c r="AS1602">
        <v>32.6</v>
      </c>
      <c r="AT1602">
        <v>-7.6</v>
      </c>
    </row>
    <row r="1603" spans="43:46" x14ac:dyDescent="0.25">
      <c r="AQ1603">
        <v>161</v>
      </c>
      <c r="AR1603">
        <v>40.200000000000003</v>
      </c>
      <c r="AS1603">
        <v>32.6</v>
      </c>
      <c r="AT1603">
        <v>-7.6</v>
      </c>
    </row>
    <row r="1604" spans="43:46" x14ac:dyDescent="0.25">
      <c r="AQ1604">
        <v>162</v>
      </c>
      <c r="AR1604">
        <v>40.200000000000003</v>
      </c>
      <c r="AS1604">
        <v>32.6</v>
      </c>
      <c r="AT1604">
        <v>-7.6</v>
      </c>
    </row>
    <row r="1605" spans="43:46" x14ac:dyDescent="0.25">
      <c r="AQ1605">
        <v>163</v>
      </c>
      <c r="AR1605">
        <v>40.200000000000003</v>
      </c>
      <c r="AS1605">
        <v>32.6</v>
      </c>
      <c r="AT1605">
        <v>-7.6</v>
      </c>
    </row>
    <row r="1606" spans="43:46" x14ac:dyDescent="0.25">
      <c r="AQ1606">
        <v>164</v>
      </c>
      <c r="AR1606">
        <v>40.200000000000003</v>
      </c>
      <c r="AS1606">
        <v>32.6</v>
      </c>
      <c r="AT1606">
        <v>-7.6</v>
      </c>
    </row>
    <row r="1607" spans="43:46" x14ac:dyDescent="0.25">
      <c r="AQ1607">
        <v>165</v>
      </c>
      <c r="AR1607">
        <v>40.200000000000003</v>
      </c>
      <c r="AS1607">
        <v>32.6</v>
      </c>
      <c r="AT1607">
        <v>-7.6</v>
      </c>
    </row>
    <row r="1608" spans="43:46" x14ac:dyDescent="0.25">
      <c r="AQ1608">
        <v>166</v>
      </c>
      <c r="AR1608">
        <v>40.200000000000003</v>
      </c>
      <c r="AS1608">
        <v>32.6</v>
      </c>
      <c r="AT1608">
        <v>-7.6</v>
      </c>
    </row>
    <row r="1609" spans="43:46" x14ac:dyDescent="0.25">
      <c r="AQ1609">
        <v>167</v>
      </c>
      <c r="AR1609">
        <v>40.200000000000003</v>
      </c>
      <c r="AS1609">
        <v>32.6</v>
      </c>
      <c r="AT1609">
        <v>-7.6</v>
      </c>
    </row>
    <row r="1610" spans="43:46" x14ac:dyDescent="0.25">
      <c r="AQ1610">
        <v>168</v>
      </c>
      <c r="AR1610">
        <v>40.200000000000003</v>
      </c>
      <c r="AS1610">
        <v>32.6</v>
      </c>
      <c r="AT1610">
        <v>-7.6</v>
      </c>
    </row>
    <row r="1611" spans="43:46" x14ac:dyDescent="0.25">
      <c r="AQ1611">
        <v>169</v>
      </c>
      <c r="AR1611">
        <v>40.200000000000003</v>
      </c>
      <c r="AS1611">
        <v>32.6</v>
      </c>
      <c r="AT1611">
        <v>-7.6</v>
      </c>
    </row>
    <row r="1612" spans="43:46" x14ac:dyDescent="0.25">
      <c r="AQ1612">
        <v>170</v>
      </c>
      <c r="AR1612">
        <v>40.200000000000003</v>
      </c>
      <c r="AS1612">
        <v>32.6</v>
      </c>
      <c r="AT1612">
        <v>-7.6</v>
      </c>
    </row>
    <row r="1613" spans="43:46" x14ac:dyDescent="0.25">
      <c r="AQ1613">
        <v>171</v>
      </c>
      <c r="AR1613">
        <v>40.200000000000003</v>
      </c>
      <c r="AS1613">
        <v>32.6</v>
      </c>
      <c r="AT1613">
        <v>-7.6</v>
      </c>
    </row>
    <row r="1614" spans="43:46" x14ac:dyDescent="0.25">
      <c r="AQ1614">
        <v>172</v>
      </c>
      <c r="AR1614">
        <v>40.200000000000003</v>
      </c>
      <c r="AS1614">
        <v>32.6</v>
      </c>
      <c r="AT1614">
        <v>-7.6</v>
      </c>
    </row>
    <row r="1615" spans="43:46" x14ac:dyDescent="0.25">
      <c r="AQ1615">
        <v>173</v>
      </c>
      <c r="AR1615">
        <v>40.200000000000003</v>
      </c>
      <c r="AS1615">
        <v>32.6</v>
      </c>
      <c r="AT1615">
        <v>-7.6</v>
      </c>
    </row>
    <row r="1616" spans="43:46" x14ac:dyDescent="0.25">
      <c r="AQ1616">
        <v>174</v>
      </c>
      <c r="AR1616">
        <v>40.200000000000003</v>
      </c>
      <c r="AS1616">
        <v>32.6</v>
      </c>
      <c r="AT1616">
        <v>-7.6</v>
      </c>
    </row>
    <row r="1617" spans="43:46" x14ac:dyDescent="0.25">
      <c r="AQ1617">
        <v>175</v>
      </c>
      <c r="AR1617">
        <v>16.12</v>
      </c>
      <c r="AS1617">
        <v>32.6</v>
      </c>
      <c r="AT1617">
        <v>16.48</v>
      </c>
    </row>
    <row r="1618" spans="43:46" x14ac:dyDescent="0.25">
      <c r="AQ1618">
        <v>176</v>
      </c>
      <c r="AR1618">
        <v>16.12</v>
      </c>
      <c r="AS1618">
        <v>32.6</v>
      </c>
      <c r="AT1618">
        <v>16.48</v>
      </c>
    </row>
    <row r="1619" spans="43:46" x14ac:dyDescent="0.25">
      <c r="AQ1619">
        <v>177</v>
      </c>
      <c r="AR1619">
        <v>16.12</v>
      </c>
      <c r="AS1619">
        <v>32.6</v>
      </c>
      <c r="AT1619">
        <v>16.48</v>
      </c>
    </row>
    <row r="1620" spans="43:46" x14ac:dyDescent="0.25">
      <c r="AQ1620">
        <v>178</v>
      </c>
      <c r="AR1620">
        <v>16.12</v>
      </c>
      <c r="AS1620">
        <v>32.6</v>
      </c>
      <c r="AT1620">
        <v>16.48</v>
      </c>
    </row>
    <row r="1621" spans="43:46" x14ac:dyDescent="0.25">
      <c r="AQ1621">
        <v>179</v>
      </c>
      <c r="AR1621">
        <v>16.12</v>
      </c>
      <c r="AS1621">
        <v>32.6</v>
      </c>
      <c r="AT1621">
        <v>16.48</v>
      </c>
    </row>
    <row r="1622" spans="43:46" x14ac:dyDescent="0.25">
      <c r="AQ1622">
        <v>180</v>
      </c>
      <c r="AR1622">
        <v>16.12</v>
      </c>
      <c r="AS1622">
        <v>32.6</v>
      </c>
      <c r="AT1622">
        <v>16.48</v>
      </c>
    </row>
    <row r="1623" spans="43:46" x14ac:dyDescent="0.25">
      <c r="AQ1623">
        <v>181</v>
      </c>
      <c r="AR1623">
        <v>16.12</v>
      </c>
      <c r="AS1623">
        <v>32.6</v>
      </c>
      <c r="AT1623">
        <v>16.48</v>
      </c>
    </row>
    <row r="1624" spans="43:46" x14ac:dyDescent="0.25">
      <c r="AQ1624">
        <v>182</v>
      </c>
      <c r="AR1624">
        <v>16.12</v>
      </c>
      <c r="AS1624">
        <v>32.6</v>
      </c>
      <c r="AT1624">
        <v>16.48</v>
      </c>
    </row>
    <row r="1625" spans="43:46" x14ac:dyDescent="0.25">
      <c r="AQ1625">
        <v>183</v>
      </c>
      <c r="AR1625">
        <v>16.12</v>
      </c>
      <c r="AS1625">
        <v>32.6</v>
      </c>
      <c r="AT1625">
        <v>16.48</v>
      </c>
    </row>
    <row r="1626" spans="43:46" x14ac:dyDescent="0.25">
      <c r="AQ1626">
        <v>184</v>
      </c>
      <c r="AR1626">
        <v>16.12</v>
      </c>
      <c r="AS1626">
        <v>32.6</v>
      </c>
      <c r="AT1626">
        <v>16.48</v>
      </c>
    </row>
    <row r="1627" spans="43:46" x14ac:dyDescent="0.25">
      <c r="AQ1627">
        <v>185</v>
      </c>
      <c r="AR1627">
        <v>16.12</v>
      </c>
      <c r="AS1627">
        <v>32.6</v>
      </c>
      <c r="AT1627">
        <v>16.48</v>
      </c>
    </row>
    <row r="1628" spans="43:46" x14ac:dyDescent="0.25">
      <c r="AQ1628">
        <v>186</v>
      </c>
      <c r="AR1628">
        <v>16.12</v>
      </c>
      <c r="AS1628">
        <v>32.6</v>
      </c>
      <c r="AT1628">
        <v>16.48</v>
      </c>
    </row>
    <row r="1629" spans="43:46" x14ac:dyDescent="0.25">
      <c r="AQ1629">
        <v>187</v>
      </c>
      <c r="AR1629">
        <v>16.12</v>
      </c>
      <c r="AS1629">
        <v>32.6</v>
      </c>
      <c r="AT1629">
        <v>16.48</v>
      </c>
    </row>
    <row r="1630" spans="43:46" x14ac:dyDescent="0.25">
      <c r="AQ1630">
        <v>188</v>
      </c>
      <c r="AR1630">
        <v>16.12</v>
      </c>
      <c r="AS1630">
        <v>32.6</v>
      </c>
      <c r="AT1630">
        <v>16.48</v>
      </c>
    </row>
    <row r="1631" spans="43:46" x14ac:dyDescent="0.25">
      <c r="AQ1631">
        <v>189</v>
      </c>
      <c r="AR1631">
        <v>16.12</v>
      </c>
      <c r="AS1631">
        <v>32.6</v>
      </c>
      <c r="AT1631">
        <v>16.48</v>
      </c>
    </row>
    <row r="1632" spans="43:46" x14ac:dyDescent="0.25">
      <c r="AQ1632">
        <v>190</v>
      </c>
      <c r="AR1632">
        <v>16.12</v>
      </c>
      <c r="AS1632">
        <v>32.6</v>
      </c>
      <c r="AT1632">
        <v>16.48</v>
      </c>
    </row>
    <row r="1633" spans="43:46" x14ac:dyDescent="0.25">
      <c r="AQ1633">
        <v>191</v>
      </c>
      <c r="AR1633">
        <v>16.12</v>
      </c>
      <c r="AS1633">
        <v>32.6</v>
      </c>
      <c r="AT1633">
        <v>16.48</v>
      </c>
    </row>
    <row r="1634" spans="43:46" x14ac:dyDescent="0.25">
      <c r="AQ1634">
        <v>192</v>
      </c>
      <c r="AR1634">
        <v>16.12</v>
      </c>
      <c r="AS1634">
        <v>32.6</v>
      </c>
      <c r="AT1634">
        <v>16.48</v>
      </c>
    </row>
    <row r="1635" spans="43:46" x14ac:dyDescent="0.25">
      <c r="AQ1635">
        <v>193</v>
      </c>
      <c r="AR1635">
        <v>16.12</v>
      </c>
      <c r="AS1635">
        <v>32.6</v>
      </c>
      <c r="AT1635">
        <v>16.48</v>
      </c>
    </row>
    <row r="1636" spans="43:46" x14ac:dyDescent="0.25">
      <c r="AQ1636">
        <v>194</v>
      </c>
      <c r="AR1636">
        <v>16.12</v>
      </c>
      <c r="AS1636">
        <v>32.6</v>
      </c>
      <c r="AT1636">
        <v>16.48</v>
      </c>
    </row>
    <row r="1637" spans="43:46" x14ac:dyDescent="0.25">
      <c r="AQ1637">
        <v>195</v>
      </c>
      <c r="AR1637">
        <v>16.12</v>
      </c>
      <c r="AS1637">
        <v>32.6</v>
      </c>
      <c r="AT1637">
        <v>16.48</v>
      </c>
    </row>
    <row r="1638" spans="43:46" x14ac:dyDescent="0.25">
      <c r="AQ1638">
        <v>196</v>
      </c>
      <c r="AR1638">
        <v>16.12</v>
      </c>
      <c r="AS1638">
        <v>32.6</v>
      </c>
      <c r="AT1638">
        <v>16.48</v>
      </c>
    </row>
    <row r="1639" spans="43:46" x14ac:dyDescent="0.25">
      <c r="AQ1639">
        <v>197</v>
      </c>
      <c r="AR1639">
        <v>16.12</v>
      </c>
      <c r="AS1639">
        <v>32.6</v>
      </c>
      <c r="AT1639">
        <v>16.48</v>
      </c>
    </row>
    <row r="1640" spans="43:46" x14ac:dyDescent="0.25">
      <c r="AQ1640">
        <v>198</v>
      </c>
      <c r="AR1640">
        <v>16.12</v>
      </c>
      <c r="AS1640">
        <v>32.6</v>
      </c>
      <c r="AT1640">
        <v>16.48</v>
      </c>
    </row>
    <row r="1641" spans="43:46" x14ac:dyDescent="0.25">
      <c r="AQ1641">
        <v>199</v>
      </c>
      <c r="AR1641">
        <v>16.12</v>
      </c>
      <c r="AS1641">
        <v>32.6</v>
      </c>
      <c r="AT1641">
        <v>16.48</v>
      </c>
    </row>
    <row r="1642" spans="43:46" x14ac:dyDescent="0.25">
      <c r="AQ1642">
        <v>200</v>
      </c>
      <c r="AR1642">
        <v>16.12</v>
      </c>
      <c r="AS1642">
        <v>32.6</v>
      </c>
      <c r="AT1642">
        <v>16.48</v>
      </c>
    </row>
    <row r="1643" spans="43:46" x14ac:dyDescent="0.25">
      <c r="AQ1643">
        <v>201</v>
      </c>
      <c r="AR1643">
        <v>16.12</v>
      </c>
      <c r="AS1643">
        <v>32.6</v>
      </c>
      <c r="AT1643">
        <v>16.48</v>
      </c>
    </row>
    <row r="1644" spans="43:46" x14ac:dyDescent="0.25">
      <c r="AQ1644">
        <v>202</v>
      </c>
      <c r="AR1644">
        <v>16.12</v>
      </c>
      <c r="AS1644">
        <v>32.6</v>
      </c>
      <c r="AT1644">
        <v>16.48</v>
      </c>
    </row>
    <row r="1645" spans="43:46" x14ac:dyDescent="0.25">
      <c r="AQ1645">
        <v>203</v>
      </c>
      <c r="AR1645">
        <v>16.12</v>
      </c>
      <c r="AS1645">
        <v>32.6</v>
      </c>
      <c r="AT1645">
        <v>16.48</v>
      </c>
    </row>
    <row r="1646" spans="43:46" x14ac:dyDescent="0.25">
      <c r="AQ1646">
        <v>204</v>
      </c>
      <c r="AR1646">
        <v>16.12</v>
      </c>
      <c r="AS1646">
        <v>32.6</v>
      </c>
      <c r="AT1646">
        <v>16.48</v>
      </c>
    </row>
    <row r="1647" spans="43:46" x14ac:dyDescent="0.25">
      <c r="AQ1647">
        <v>205</v>
      </c>
      <c r="AR1647">
        <v>16.12</v>
      </c>
      <c r="AS1647">
        <v>32.6</v>
      </c>
      <c r="AT1647">
        <v>16.48</v>
      </c>
    </row>
    <row r="1648" spans="43:46" x14ac:dyDescent="0.25">
      <c r="AQ1648">
        <v>206</v>
      </c>
      <c r="AR1648">
        <v>16.12</v>
      </c>
      <c r="AS1648">
        <v>32.6</v>
      </c>
      <c r="AT1648">
        <v>16.48</v>
      </c>
    </row>
    <row r="1649" spans="43:46" x14ac:dyDescent="0.25">
      <c r="AQ1649">
        <v>207</v>
      </c>
      <c r="AR1649">
        <v>16.12</v>
      </c>
      <c r="AS1649">
        <v>32.6</v>
      </c>
      <c r="AT1649">
        <v>16.48</v>
      </c>
    </row>
    <row r="1650" spans="43:46" x14ac:dyDescent="0.25">
      <c r="AQ1650">
        <v>208</v>
      </c>
      <c r="AR1650">
        <v>16.12</v>
      </c>
      <c r="AS1650">
        <v>32.6</v>
      </c>
      <c r="AT1650">
        <v>16.48</v>
      </c>
    </row>
    <row r="1651" spans="43:46" x14ac:dyDescent="0.25">
      <c r="AQ1651">
        <v>209</v>
      </c>
      <c r="AR1651">
        <v>16.12</v>
      </c>
      <c r="AS1651">
        <v>32.6</v>
      </c>
      <c r="AT1651">
        <v>16.48</v>
      </c>
    </row>
    <row r="1652" spans="43:46" x14ac:dyDescent="0.25">
      <c r="AQ1652">
        <v>210</v>
      </c>
      <c r="AR1652">
        <v>16.12</v>
      </c>
      <c r="AS1652">
        <v>32.6</v>
      </c>
      <c r="AT1652">
        <v>16.48</v>
      </c>
    </row>
    <row r="1653" spans="43:46" x14ac:dyDescent="0.25">
      <c r="AQ1653">
        <v>211</v>
      </c>
      <c r="AR1653">
        <v>16.12</v>
      </c>
      <c r="AS1653">
        <v>32.6</v>
      </c>
      <c r="AT1653">
        <v>16.48</v>
      </c>
    </row>
    <row r="1654" spans="43:46" x14ac:dyDescent="0.25">
      <c r="AQ1654">
        <v>212</v>
      </c>
      <c r="AR1654">
        <v>16.12</v>
      </c>
      <c r="AS1654">
        <v>32.6</v>
      </c>
      <c r="AT1654">
        <v>16.48</v>
      </c>
    </row>
    <row r="1655" spans="43:46" x14ac:dyDescent="0.25">
      <c r="AQ1655">
        <v>213</v>
      </c>
      <c r="AR1655">
        <v>16.12</v>
      </c>
      <c r="AS1655">
        <v>32.6</v>
      </c>
      <c r="AT1655">
        <v>16.48</v>
      </c>
    </row>
    <row r="1656" spans="43:46" x14ac:dyDescent="0.25">
      <c r="AQ1656">
        <v>214</v>
      </c>
      <c r="AR1656">
        <v>16.12</v>
      </c>
      <c r="AS1656">
        <v>32.6</v>
      </c>
      <c r="AT1656">
        <v>16.48</v>
      </c>
    </row>
    <row r="1657" spans="43:46" x14ac:dyDescent="0.25">
      <c r="AQ1657">
        <v>215</v>
      </c>
      <c r="AR1657">
        <v>16.12</v>
      </c>
      <c r="AS1657">
        <v>32.6</v>
      </c>
      <c r="AT1657">
        <v>16.48</v>
      </c>
    </row>
    <row r="1658" spans="43:46" x14ac:dyDescent="0.25">
      <c r="AQ1658">
        <v>216</v>
      </c>
      <c r="AR1658">
        <v>16.12</v>
      </c>
      <c r="AS1658">
        <v>32.6</v>
      </c>
      <c r="AT1658">
        <v>16.48</v>
      </c>
    </row>
    <row r="1659" spans="43:46" x14ac:dyDescent="0.25">
      <c r="AQ1659">
        <v>217</v>
      </c>
      <c r="AR1659">
        <v>16.12</v>
      </c>
      <c r="AS1659">
        <v>32.6</v>
      </c>
      <c r="AT1659">
        <v>16.48</v>
      </c>
    </row>
    <row r="1660" spans="43:46" x14ac:dyDescent="0.25">
      <c r="AQ1660">
        <v>218</v>
      </c>
      <c r="AR1660">
        <v>16.12</v>
      </c>
      <c r="AS1660">
        <v>32.6</v>
      </c>
      <c r="AT1660">
        <v>16.48</v>
      </c>
    </row>
    <row r="1661" spans="43:46" x14ac:dyDescent="0.25">
      <c r="AQ1661">
        <v>219</v>
      </c>
      <c r="AR1661">
        <v>16.12</v>
      </c>
      <c r="AS1661">
        <v>32.6</v>
      </c>
      <c r="AT1661">
        <v>16.48</v>
      </c>
    </row>
    <row r="1662" spans="43:46" x14ac:dyDescent="0.25">
      <c r="AQ1662">
        <v>220</v>
      </c>
      <c r="AR1662">
        <v>16.12</v>
      </c>
      <c r="AS1662">
        <v>32.6</v>
      </c>
      <c r="AT1662">
        <v>16.48</v>
      </c>
    </row>
    <row r="1663" spans="43:46" x14ac:dyDescent="0.25">
      <c r="AQ1663">
        <v>221</v>
      </c>
      <c r="AR1663">
        <v>16.12</v>
      </c>
      <c r="AS1663">
        <v>32.6</v>
      </c>
      <c r="AT1663">
        <v>16.48</v>
      </c>
    </row>
    <row r="1664" spans="43:46" x14ac:dyDescent="0.25">
      <c r="AQ1664">
        <v>222</v>
      </c>
      <c r="AR1664">
        <v>16.12</v>
      </c>
      <c r="AS1664">
        <v>32.6</v>
      </c>
      <c r="AT1664">
        <v>16.48</v>
      </c>
    </row>
    <row r="1665" spans="43:46" x14ac:dyDescent="0.25">
      <c r="AQ1665">
        <v>223</v>
      </c>
      <c r="AR1665">
        <v>16.12</v>
      </c>
      <c r="AS1665">
        <v>32.6</v>
      </c>
      <c r="AT1665">
        <v>16.48</v>
      </c>
    </row>
    <row r="1666" spans="43:46" x14ac:dyDescent="0.25">
      <c r="AQ1666">
        <v>224</v>
      </c>
      <c r="AR1666">
        <v>16.12</v>
      </c>
      <c r="AS1666">
        <v>32.6</v>
      </c>
      <c r="AT1666">
        <v>16.48</v>
      </c>
    </row>
    <row r="1667" spans="43:46" x14ac:dyDescent="0.25">
      <c r="AQ1667">
        <v>225</v>
      </c>
      <c r="AR1667">
        <v>16.12</v>
      </c>
      <c r="AS1667">
        <v>32.6</v>
      </c>
      <c r="AT1667">
        <v>16.48</v>
      </c>
    </row>
    <row r="1668" spans="43:46" x14ac:dyDescent="0.25">
      <c r="AQ1668">
        <v>226</v>
      </c>
      <c r="AR1668">
        <v>16.12</v>
      </c>
      <c r="AS1668">
        <v>32.6</v>
      </c>
      <c r="AT1668">
        <v>16.48</v>
      </c>
    </row>
    <row r="1669" spans="43:46" x14ac:dyDescent="0.25">
      <c r="AQ1669">
        <v>227</v>
      </c>
      <c r="AR1669">
        <v>16.12</v>
      </c>
      <c r="AS1669">
        <v>32.6</v>
      </c>
      <c r="AT1669">
        <v>16.48</v>
      </c>
    </row>
    <row r="1670" spans="43:46" x14ac:dyDescent="0.25">
      <c r="AQ1670">
        <v>228</v>
      </c>
      <c r="AR1670">
        <v>16.12</v>
      </c>
      <c r="AS1670">
        <v>32.6</v>
      </c>
      <c r="AT1670">
        <v>16.48</v>
      </c>
    </row>
    <row r="1671" spans="43:46" x14ac:dyDescent="0.25">
      <c r="AQ1671">
        <v>229</v>
      </c>
      <c r="AR1671">
        <v>16.12</v>
      </c>
      <c r="AS1671">
        <v>32.6</v>
      </c>
      <c r="AT1671">
        <v>16.48</v>
      </c>
    </row>
    <row r="1672" spans="43:46" x14ac:dyDescent="0.25">
      <c r="AQ1672">
        <v>230</v>
      </c>
      <c r="AR1672">
        <v>16.12</v>
      </c>
      <c r="AS1672">
        <v>32.6</v>
      </c>
      <c r="AT1672">
        <v>16.48</v>
      </c>
    </row>
    <row r="1673" spans="43:46" x14ac:dyDescent="0.25">
      <c r="AQ1673">
        <v>231</v>
      </c>
      <c r="AR1673">
        <v>16.12</v>
      </c>
      <c r="AS1673">
        <v>32.6</v>
      </c>
      <c r="AT1673">
        <v>16.48</v>
      </c>
    </row>
    <row r="1674" spans="43:46" x14ac:dyDescent="0.25">
      <c r="AQ1674">
        <v>232</v>
      </c>
      <c r="AR1674">
        <v>16.12</v>
      </c>
      <c r="AS1674">
        <v>32.6</v>
      </c>
      <c r="AT1674">
        <v>16.48</v>
      </c>
    </row>
    <row r="1675" spans="43:46" x14ac:dyDescent="0.25">
      <c r="AQ1675">
        <v>233</v>
      </c>
      <c r="AR1675">
        <v>16.12</v>
      </c>
      <c r="AS1675">
        <v>32.6</v>
      </c>
      <c r="AT1675">
        <v>16.48</v>
      </c>
    </row>
    <row r="1676" spans="43:46" x14ac:dyDescent="0.25">
      <c r="AQ1676">
        <v>234</v>
      </c>
      <c r="AR1676">
        <v>16.12</v>
      </c>
      <c r="AS1676">
        <v>32.6</v>
      </c>
      <c r="AT1676">
        <v>16.48</v>
      </c>
    </row>
    <row r="1677" spans="43:46" x14ac:dyDescent="0.25">
      <c r="AQ1677">
        <v>235</v>
      </c>
      <c r="AR1677">
        <v>16.12</v>
      </c>
      <c r="AS1677">
        <v>32.6</v>
      </c>
      <c r="AT1677">
        <v>16.48</v>
      </c>
    </row>
    <row r="1678" spans="43:46" x14ac:dyDescent="0.25">
      <c r="AQ1678">
        <v>236</v>
      </c>
      <c r="AR1678">
        <v>16.12</v>
      </c>
      <c r="AS1678">
        <v>32.6</v>
      </c>
      <c r="AT1678">
        <v>16.48</v>
      </c>
    </row>
    <row r="1679" spans="43:46" x14ac:dyDescent="0.25">
      <c r="AQ1679">
        <v>237</v>
      </c>
      <c r="AR1679">
        <v>16.12</v>
      </c>
      <c r="AS1679">
        <v>32.6</v>
      </c>
      <c r="AT1679">
        <v>16.48</v>
      </c>
    </row>
    <row r="1680" spans="43:46" x14ac:dyDescent="0.25">
      <c r="AQ1680">
        <v>238</v>
      </c>
      <c r="AR1680">
        <v>16.12</v>
      </c>
      <c r="AS1680">
        <v>32.6</v>
      </c>
      <c r="AT1680">
        <v>16.48</v>
      </c>
    </row>
    <row r="1681" spans="43:46" x14ac:dyDescent="0.25">
      <c r="AQ1681">
        <v>239</v>
      </c>
      <c r="AR1681">
        <v>16.12</v>
      </c>
      <c r="AS1681">
        <v>32.6</v>
      </c>
      <c r="AT1681">
        <v>16.48</v>
      </c>
    </row>
    <row r="1682" spans="43:46" x14ac:dyDescent="0.25">
      <c r="AQ1682">
        <v>240</v>
      </c>
      <c r="AR1682">
        <v>16.12</v>
      </c>
      <c r="AS1682">
        <v>32.6</v>
      </c>
      <c r="AT1682">
        <v>16.48</v>
      </c>
    </row>
    <row r="1683" spans="43:46" x14ac:dyDescent="0.25">
      <c r="AQ1683">
        <v>241</v>
      </c>
      <c r="AR1683">
        <v>16.12</v>
      </c>
      <c r="AS1683">
        <v>32.6</v>
      </c>
      <c r="AT1683">
        <v>16.48</v>
      </c>
    </row>
    <row r="1684" spans="43:46" x14ac:dyDescent="0.25">
      <c r="AQ1684">
        <v>242</v>
      </c>
      <c r="AR1684">
        <v>16.12</v>
      </c>
      <c r="AS1684">
        <v>32.6</v>
      </c>
      <c r="AT1684">
        <v>16.48</v>
      </c>
    </row>
    <row r="1685" spans="43:46" x14ac:dyDescent="0.25">
      <c r="AQ1685">
        <v>243</v>
      </c>
      <c r="AR1685">
        <v>16.12</v>
      </c>
      <c r="AS1685">
        <v>32.6</v>
      </c>
      <c r="AT1685">
        <v>16.48</v>
      </c>
    </row>
    <row r="1686" spans="43:46" x14ac:dyDescent="0.25">
      <c r="AQ1686">
        <v>244</v>
      </c>
      <c r="AR1686">
        <v>16.12</v>
      </c>
      <c r="AS1686">
        <v>32.6</v>
      </c>
      <c r="AT1686">
        <v>16.48</v>
      </c>
    </row>
    <row r="1687" spans="43:46" x14ac:dyDescent="0.25">
      <c r="AQ1687">
        <v>245</v>
      </c>
      <c r="AR1687">
        <v>16.12</v>
      </c>
      <c r="AS1687">
        <v>32.6</v>
      </c>
      <c r="AT1687">
        <v>16.48</v>
      </c>
    </row>
    <row r="1688" spans="43:46" x14ac:dyDescent="0.25">
      <c r="AQ1688">
        <v>246</v>
      </c>
      <c r="AR1688">
        <v>16.12</v>
      </c>
      <c r="AS1688">
        <v>32.6</v>
      </c>
      <c r="AT1688">
        <v>16.48</v>
      </c>
    </row>
    <row r="1689" spans="43:46" x14ac:dyDescent="0.25">
      <c r="AQ1689">
        <v>247</v>
      </c>
      <c r="AR1689">
        <v>16.12</v>
      </c>
      <c r="AS1689">
        <v>32.6</v>
      </c>
      <c r="AT1689">
        <v>16.48</v>
      </c>
    </row>
    <row r="1690" spans="43:46" x14ac:dyDescent="0.25">
      <c r="AQ1690">
        <v>248</v>
      </c>
      <c r="AR1690">
        <v>16.12</v>
      </c>
      <c r="AS1690">
        <v>32.6</v>
      </c>
      <c r="AT1690">
        <v>16.48</v>
      </c>
    </row>
    <row r="1691" spans="43:46" x14ac:dyDescent="0.25">
      <c r="AQ1691">
        <v>249</v>
      </c>
      <c r="AR1691">
        <v>16.12</v>
      </c>
      <c r="AS1691">
        <v>32.6</v>
      </c>
      <c r="AT1691">
        <v>16.48</v>
      </c>
    </row>
    <row r="1692" spans="43:46" x14ac:dyDescent="0.25">
      <c r="AQ1692">
        <v>250</v>
      </c>
      <c r="AR1692">
        <v>16.12</v>
      </c>
      <c r="AS1692">
        <v>32.6</v>
      </c>
      <c r="AT1692">
        <v>16.48</v>
      </c>
    </row>
    <row r="1693" spans="43:46" x14ac:dyDescent="0.25">
      <c r="AQ1693">
        <v>251</v>
      </c>
      <c r="AR1693">
        <v>16.12</v>
      </c>
      <c r="AS1693">
        <v>32.6</v>
      </c>
      <c r="AT1693">
        <v>16.48</v>
      </c>
    </row>
    <row r="1694" spans="43:46" x14ac:dyDescent="0.25">
      <c r="AQ1694">
        <v>252</v>
      </c>
      <c r="AR1694">
        <v>16.12</v>
      </c>
      <c r="AS1694">
        <v>32.6</v>
      </c>
      <c r="AT1694">
        <v>16.48</v>
      </c>
    </row>
    <row r="1695" spans="43:46" x14ac:dyDescent="0.25">
      <c r="AQ1695">
        <v>253</v>
      </c>
      <c r="AR1695">
        <v>16.12</v>
      </c>
      <c r="AS1695">
        <v>32.6</v>
      </c>
      <c r="AT1695">
        <v>16.48</v>
      </c>
    </row>
    <row r="1696" spans="43:46" x14ac:dyDescent="0.25">
      <c r="AQ1696">
        <v>254</v>
      </c>
      <c r="AR1696">
        <v>16.12</v>
      </c>
      <c r="AS1696">
        <v>32.6</v>
      </c>
      <c r="AT1696">
        <v>16.48</v>
      </c>
    </row>
    <row r="1697" spans="43:46" x14ac:dyDescent="0.25">
      <c r="AQ1697">
        <v>255</v>
      </c>
      <c r="AR1697">
        <v>16.12</v>
      </c>
      <c r="AS1697">
        <v>32.6</v>
      </c>
      <c r="AT1697">
        <v>16.48</v>
      </c>
    </row>
    <row r="1698" spans="43:46" x14ac:dyDescent="0.25">
      <c r="AQ1698">
        <v>256</v>
      </c>
      <c r="AR1698">
        <v>16.12</v>
      </c>
      <c r="AS1698">
        <v>32.6</v>
      </c>
      <c r="AT1698">
        <v>16.48</v>
      </c>
    </row>
    <row r="1699" spans="43:46" x14ac:dyDescent="0.25">
      <c r="AQ1699">
        <v>257</v>
      </c>
      <c r="AR1699">
        <v>16.12</v>
      </c>
      <c r="AS1699">
        <v>32.6</v>
      </c>
      <c r="AT1699">
        <v>16.48</v>
      </c>
    </row>
    <row r="1700" spans="43:46" x14ac:dyDescent="0.25">
      <c r="AQ1700">
        <v>258</v>
      </c>
      <c r="AR1700">
        <v>16.12</v>
      </c>
      <c r="AS1700">
        <v>32.6</v>
      </c>
      <c r="AT1700">
        <v>16.48</v>
      </c>
    </row>
    <row r="1701" spans="43:46" x14ac:dyDescent="0.25">
      <c r="AQ1701">
        <v>259</v>
      </c>
      <c r="AR1701">
        <v>16.12</v>
      </c>
      <c r="AS1701">
        <v>32.6</v>
      </c>
      <c r="AT1701">
        <v>16.48</v>
      </c>
    </row>
    <row r="1702" spans="43:46" x14ac:dyDescent="0.25">
      <c r="AQ1702">
        <v>260</v>
      </c>
      <c r="AR1702">
        <v>16.12</v>
      </c>
      <c r="AS1702">
        <v>32.6</v>
      </c>
      <c r="AT1702">
        <v>16.48</v>
      </c>
    </row>
    <row r="1703" spans="43:46" x14ac:dyDescent="0.25">
      <c r="AQ1703">
        <v>261</v>
      </c>
      <c r="AR1703">
        <v>16.12</v>
      </c>
      <c r="AS1703">
        <v>32.6</v>
      </c>
      <c r="AT1703">
        <v>16.48</v>
      </c>
    </row>
    <row r="1704" spans="43:46" x14ac:dyDescent="0.25">
      <c r="AQ1704">
        <v>262</v>
      </c>
      <c r="AR1704">
        <v>16.12</v>
      </c>
      <c r="AS1704">
        <v>32.6</v>
      </c>
      <c r="AT1704">
        <v>16.48</v>
      </c>
    </row>
    <row r="1705" spans="43:46" x14ac:dyDescent="0.25">
      <c r="AQ1705">
        <v>263</v>
      </c>
      <c r="AR1705">
        <v>16.12</v>
      </c>
      <c r="AS1705">
        <v>32.6</v>
      </c>
      <c r="AT1705">
        <v>16.48</v>
      </c>
    </row>
    <row r="1706" spans="43:46" x14ac:dyDescent="0.25">
      <c r="AQ1706">
        <v>264</v>
      </c>
      <c r="AR1706">
        <v>16.12</v>
      </c>
      <c r="AS1706">
        <v>32.6</v>
      </c>
      <c r="AT1706">
        <v>16.48</v>
      </c>
    </row>
    <row r="1707" spans="43:46" x14ac:dyDescent="0.25">
      <c r="AQ1707">
        <v>265</v>
      </c>
      <c r="AR1707">
        <v>16.12</v>
      </c>
      <c r="AS1707">
        <v>32.6</v>
      </c>
      <c r="AT1707">
        <v>16.48</v>
      </c>
    </row>
    <row r="1708" spans="43:46" x14ac:dyDescent="0.25">
      <c r="AQ1708">
        <v>266</v>
      </c>
      <c r="AR1708">
        <v>16.12</v>
      </c>
      <c r="AS1708">
        <v>32.6</v>
      </c>
      <c r="AT1708">
        <v>16.48</v>
      </c>
    </row>
    <row r="1709" spans="43:46" x14ac:dyDescent="0.25">
      <c r="AQ1709">
        <v>267</v>
      </c>
      <c r="AR1709">
        <v>16.12</v>
      </c>
      <c r="AS1709">
        <v>32.6</v>
      </c>
      <c r="AT1709">
        <v>16.48</v>
      </c>
    </row>
    <row r="1710" spans="43:46" x14ac:dyDescent="0.25">
      <c r="AQ1710">
        <v>268</v>
      </c>
      <c r="AR1710">
        <v>16.12</v>
      </c>
      <c r="AS1710">
        <v>32.6</v>
      </c>
      <c r="AT1710">
        <v>16.48</v>
      </c>
    </row>
    <row r="1711" spans="43:46" x14ac:dyDescent="0.25">
      <c r="AQ1711">
        <v>269</v>
      </c>
      <c r="AR1711">
        <v>16.12</v>
      </c>
      <c r="AS1711">
        <v>32.6</v>
      </c>
      <c r="AT1711">
        <v>16.48</v>
      </c>
    </row>
    <row r="1712" spans="43:46" x14ac:dyDescent="0.25">
      <c r="AQ1712">
        <v>270</v>
      </c>
      <c r="AR1712">
        <v>16.12</v>
      </c>
      <c r="AS1712">
        <v>32.6</v>
      </c>
      <c r="AT1712">
        <v>16.48</v>
      </c>
    </row>
    <row r="1713" spans="43:46" x14ac:dyDescent="0.25">
      <c r="AQ1713">
        <v>271</v>
      </c>
      <c r="AR1713">
        <v>16.12</v>
      </c>
      <c r="AS1713">
        <v>32.6</v>
      </c>
      <c r="AT1713">
        <v>16.48</v>
      </c>
    </row>
    <row r="1714" spans="43:46" x14ac:dyDescent="0.25">
      <c r="AQ1714">
        <v>272</v>
      </c>
      <c r="AR1714">
        <v>16.12</v>
      </c>
      <c r="AS1714">
        <v>32.6</v>
      </c>
      <c r="AT1714">
        <v>16.48</v>
      </c>
    </row>
    <row r="1715" spans="43:46" x14ac:dyDescent="0.25">
      <c r="AQ1715">
        <v>273</v>
      </c>
      <c r="AR1715">
        <v>16.12</v>
      </c>
      <c r="AS1715">
        <v>32.6</v>
      </c>
      <c r="AT1715">
        <v>16.48</v>
      </c>
    </row>
    <row r="1716" spans="43:46" x14ac:dyDescent="0.25">
      <c r="AQ1716">
        <v>274</v>
      </c>
      <c r="AR1716">
        <v>16.12</v>
      </c>
      <c r="AS1716">
        <v>32.6</v>
      </c>
      <c r="AT1716">
        <v>16.48</v>
      </c>
    </row>
    <row r="1717" spans="43:46" x14ac:dyDescent="0.25">
      <c r="AQ1717">
        <v>275</v>
      </c>
      <c r="AR1717">
        <v>16.12</v>
      </c>
      <c r="AS1717">
        <v>32.6</v>
      </c>
      <c r="AT1717">
        <v>16.48</v>
      </c>
    </row>
    <row r="1718" spans="43:46" x14ac:dyDescent="0.25">
      <c r="AQ1718">
        <v>276</v>
      </c>
      <c r="AR1718">
        <v>16.12</v>
      </c>
      <c r="AS1718">
        <v>32.6</v>
      </c>
      <c r="AT1718">
        <v>16.48</v>
      </c>
    </row>
    <row r="1719" spans="43:46" x14ac:dyDescent="0.25">
      <c r="AQ1719">
        <v>277</v>
      </c>
      <c r="AR1719">
        <v>16.12</v>
      </c>
      <c r="AS1719">
        <v>32.6</v>
      </c>
      <c r="AT1719">
        <v>16.48</v>
      </c>
    </row>
    <row r="1720" spans="43:46" x14ac:dyDescent="0.25">
      <c r="AQ1720">
        <v>278</v>
      </c>
      <c r="AR1720">
        <v>16.12</v>
      </c>
      <c r="AS1720">
        <v>32.6</v>
      </c>
      <c r="AT1720">
        <v>16.48</v>
      </c>
    </row>
    <row r="1721" spans="43:46" x14ac:dyDescent="0.25">
      <c r="AQ1721">
        <v>279</v>
      </c>
      <c r="AR1721">
        <v>16.12</v>
      </c>
      <c r="AS1721">
        <v>32.6</v>
      </c>
      <c r="AT1721">
        <v>16.48</v>
      </c>
    </row>
    <row r="1722" spans="43:46" x14ac:dyDescent="0.25">
      <c r="AQ1722">
        <v>280</v>
      </c>
      <c r="AR1722">
        <v>16.12</v>
      </c>
      <c r="AS1722">
        <v>32.6</v>
      </c>
      <c r="AT1722">
        <v>16.48</v>
      </c>
    </row>
    <row r="1723" spans="43:46" x14ac:dyDescent="0.25">
      <c r="AQ1723">
        <v>281</v>
      </c>
      <c r="AR1723">
        <v>16.12</v>
      </c>
      <c r="AS1723">
        <v>32.6</v>
      </c>
      <c r="AT1723">
        <v>16.48</v>
      </c>
    </row>
    <row r="1724" spans="43:46" x14ac:dyDescent="0.25">
      <c r="AQ1724">
        <v>282</v>
      </c>
      <c r="AR1724">
        <v>16.12</v>
      </c>
      <c r="AS1724">
        <v>32.6</v>
      </c>
      <c r="AT1724">
        <v>16.48</v>
      </c>
    </row>
    <row r="1725" spans="43:46" x14ac:dyDescent="0.25">
      <c r="AQ1725">
        <v>283</v>
      </c>
      <c r="AR1725">
        <v>16.12</v>
      </c>
      <c r="AS1725">
        <v>32.6</v>
      </c>
      <c r="AT1725">
        <v>16.48</v>
      </c>
    </row>
    <row r="1726" spans="43:46" x14ac:dyDescent="0.25">
      <c r="AQ1726">
        <v>284</v>
      </c>
      <c r="AR1726">
        <v>16.12</v>
      </c>
      <c r="AS1726">
        <v>32.6</v>
      </c>
      <c r="AT1726">
        <v>16.48</v>
      </c>
    </row>
    <row r="1727" spans="43:46" x14ac:dyDescent="0.25">
      <c r="AQ1727">
        <v>285</v>
      </c>
      <c r="AR1727">
        <v>16.12</v>
      </c>
      <c r="AS1727">
        <v>32.6</v>
      </c>
      <c r="AT1727">
        <v>16.48</v>
      </c>
    </row>
    <row r="1728" spans="43:46" x14ac:dyDescent="0.25">
      <c r="AQ1728">
        <v>286</v>
      </c>
      <c r="AR1728">
        <v>16.12</v>
      </c>
      <c r="AS1728">
        <v>32.6</v>
      </c>
      <c r="AT1728">
        <v>16.48</v>
      </c>
    </row>
    <row r="1729" spans="43:46" x14ac:dyDescent="0.25">
      <c r="AQ1729">
        <v>287</v>
      </c>
      <c r="AR1729">
        <v>16.12</v>
      </c>
      <c r="AS1729">
        <v>32.6</v>
      </c>
      <c r="AT1729">
        <v>16.48</v>
      </c>
    </row>
    <row r="1730" spans="43:46" x14ac:dyDescent="0.25">
      <c r="AQ1730">
        <v>288</v>
      </c>
      <c r="AR1730">
        <v>16.12</v>
      </c>
      <c r="AS1730">
        <v>32.6</v>
      </c>
      <c r="AT1730">
        <v>16.48</v>
      </c>
    </row>
    <row r="1731" spans="43:46" x14ac:dyDescent="0.25">
      <c r="AQ1731">
        <v>289</v>
      </c>
      <c r="AR1731">
        <v>16.12</v>
      </c>
      <c r="AS1731">
        <v>32.6</v>
      </c>
      <c r="AT1731">
        <v>16.48</v>
      </c>
    </row>
    <row r="1732" spans="43:46" x14ac:dyDescent="0.25">
      <c r="AQ1732">
        <v>290</v>
      </c>
      <c r="AR1732">
        <v>16.12</v>
      </c>
      <c r="AS1732">
        <v>32.6</v>
      </c>
      <c r="AT1732">
        <v>16.48</v>
      </c>
    </row>
    <row r="1733" spans="43:46" x14ac:dyDescent="0.25">
      <c r="AQ1733">
        <v>291</v>
      </c>
      <c r="AR1733">
        <v>16.12</v>
      </c>
      <c r="AS1733">
        <v>32.6</v>
      </c>
      <c r="AT1733">
        <v>16.48</v>
      </c>
    </row>
    <row r="1734" spans="43:46" x14ac:dyDescent="0.25">
      <c r="AQ1734">
        <v>292</v>
      </c>
      <c r="AR1734">
        <v>16.12</v>
      </c>
      <c r="AS1734">
        <v>32.6</v>
      </c>
      <c r="AT1734">
        <v>16.48</v>
      </c>
    </row>
    <row r="1735" spans="43:46" x14ac:dyDescent="0.25">
      <c r="AQ1735">
        <v>293</v>
      </c>
      <c r="AR1735">
        <v>16.12</v>
      </c>
      <c r="AS1735">
        <v>32.6</v>
      </c>
      <c r="AT1735">
        <v>16.48</v>
      </c>
    </row>
    <row r="1736" spans="43:46" x14ac:dyDescent="0.25">
      <c r="AQ1736">
        <v>294</v>
      </c>
      <c r="AR1736">
        <v>16.12</v>
      </c>
      <c r="AS1736">
        <v>32.6</v>
      </c>
      <c r="AT1736">
        <v>16.48</v>
      </c>
    </row>
    <row r="1737" spans="43:46" x14ac:dyDescent="0.25">
      <c r="AQ1737">
        <v>295</v>
      </c>
      <c r="AR1737">
        <v>16.12</v>
      </c>
      <c r="AS1737">
        <v>32.6</v>
      </c>
      <c r="AT1737">
        <v>16.48</v>
      </c>
    </row>
    <row r="1738" spans="43:46" x14ac:dyDescent="0.25">
      <c r="AQ1738">
        <v>296</v>
      </c>
      <c r="AR1738">
        <v>16.12</v>
      </c>
      <c r="AS1738">
        <v>32.6</v>
      </c>
      <c r="AT1738">
        <v>16.48</v>
      </c>
    </row>
    <row r="1739" spans="43:46" x14ac:dyDescent="0.25">
      <c r="AQ1739">
        <v>297</v>
      </c>
      <c r="AR1739">
        <v>16.12</v>
      </c>
      <c r="AS1739">
        <v>32.6</v>
      </c>
      <c r="AT1739">
        <v>16.48</v>
      </c>
    </row>
    <row r="1740" spans="43:46" x14ac:dyDescent="0.25">
      <c r="AQ1740">
        <v>298</v>
      </c>
      <c r="AR1740">
        <v>16.12</v>
      </c>
      <c r="AS1740">
        <v>32.6</v>
      </c>
      <c r="AT1740">
        <v>16.48</v>
      </c>
    </row>
    <row r="1741" spans="43:46" x14ac:dyDescent="0.25">
      <c r="AQ1741">
        <v>299</v>
      </c>
      <c r="AR1741">
        <v>16.12</v>
      </c>
      <c r="AS1741">
        <v>32.6</v>
      </c>
      <c r="AT1741">
        <v>16.48</v>
      </c>
    </row>
    <row r="1742" spans="43:46" x14ac:dyDescent="0.25">
      <c r="AQ1742">
        <v>300</v>
      </c>
      <c r="AR1742">
        <v>16.12</v>
      </c>
      <c r="AS1742">
        <v>32.6</v>
      </c>
      <c r="AT1742">
        <v>16.48</v>
      </c>
    </row>
    <row r="1743" spans="43:46" x14ac:dyDescent="0.25">
      <c r="AQ1743">
        <v>301</v>
      </c>
      <c r="AR1743">
        <v>16.12</v>
      </c>
      <c r="AS1743">
        <v>32.6</v>
      </c>
      <c r="AT1743">
        <v>16.48</v>
      </c>
    </row>
    <row r="1744" spans="43:46" x14ac:dyDescent="0.25">
      <c r="AQ1744">
        <v>302</v>
      </c>
      <c r="AR1744">
        <v>16.12</v>
      </c>
      <c r="AS1744">
        <v>32.6</v>
      </c>
      <c r="AT1744">
        <v>16.48</v>
      </c>
    </row>
    <row r="1745" spans="43:46" x14ac:dyDescent="0.25">
      <c r="AQ1745">
        <v>303</v>
      </c>
      <c r="AR1745">
        <v>16.12</v>
      </c>
      <c r="AS1745">
        <v>32.6</v>
      </c>
      <c r="AT1745">
        <v>16.48</v>
      </c>
    </row>
    <row r="1746" spans="43:46" x14ac:dyDescent="0.25">
      <c r="AQ1746">
        <v>304</v>
      </c>
      <c r="AR1746">
        <v>16.12</v>
      </c>
      <c r="AS1746">
        <v>32.6</v>
      </c>
      <c r="AT1746">
        <v>16.48</v>
      </c>
    </row>
    <row r="1747" spans="43:46" x14ac:dyDescent="0.25">
      <c r="AQ1747">
        <v>305</v>
      </c>
      <c r="AR1747">
        <v>16.12</v>
      </c>
      <c r="AS1747">
        <v>32.6</v>
      </c>
      <c r="AT1747">
        <v>16.48</v>
      </c>
    </row>
    <row r="1748" spans="43:46" x14ac:dyDescent="0.25">
      <c r="AQ1748">
        <v>306</v>
      </c>
      <c r="AR1748">
        <v>16.12</v>
      </c>
      <c r="AS1748">
        <v>32.6</v>
      </c>
      <c r="AT1748">
        <v>16.48</v>
      </c>
    </row>
    <row r="1749" spans="43:46" x14ac:dyDescent="0.25">
      <c r="AQ1749">
        <v>307</v>
      </c>
      <c r="AR1749">
        <v>16.12</v>
      </c>
      <c r="AS1749">
        <v>32.6</v>
      </c>
      <c r="AT1749">
        <v>16.48</v>
      </c>
    </row>
    <row r="1750" spans="43:46" x14ac:dyDescent="0.25">
      <c r="AQ1750">
        <v>308</v>
      </c>
      <c r="AR1750">
        <v>16.12</v>
      </c>
      <c r="AS1750">
        <v>32.6</v>
      </c>
      <c r="AT1750">
        <v>16.48</v>
      </c>
    </row>
    <row r="1751" spans="43:46" x14ac:dyDescent="0.25">
      <c r="AQ1751">
        <v>309</v>
      </c>
      <c r="AR1751">
        <v>16.12</v>
      </c>
      <c r="AS1751">
        <v>32.6</v>
      </c>
      <c r="AT1751">
        <v>16.48</v>
      </c>
    </row>
    <row r="1752" spans="43:46" x14ac:dyDescent="0.25">
      <c r="AQ1752">
        <v>310</v>
      </c>
      <c r="AR1752">
        <v>16.12</v>
      </c>
      <c r="AS1752">
        <v>32.6</v>
      </c>
      <c r="AT1752">
        <v>16.48</v>
      </c>
    </row>
    <row r="1753" spans="43:46" x14ac:dyDescent="0.25">
      <c r="AQ1753">
        <v>311</v>
      </c>
      <c r="AR1753">
        <v>16.12</v>
      </c>
      <c r="AS1753">
        <v>32.6</v>
      </c>
      <c r="AT1753">
        <v>16.48</v>
      </c>
    </row>
    <row r="1754" spans="43:46" x14ac:dyDescent="0.25">
      <c r="AQ1754">
        <v>312</v>
      </c>
      <c r="AR1754">
        <v>16.12</v>
      </c>
      <c r="AS1754">
        <v>32.6</v>
      </c>
      <c r="AT1754">
        <v>16.48</v>
      </c>
    </row>
    <row r="1755" spans="43:46" x14ac:dyDescent="0.25">
      <c r="AQ1755">
        <v>313</v>
      </c>
      <c r="AR1755">
        <v>16.12</v>
      </c>
      <c r="AS1755">
        <v>32.6</v>
      </c>
      <c r="AT1755">
        <v>16.48</v>
      </c>
    </row>
    <row r="1756" spans="43:46" x14ac:dyDescent="0.25">
      <c r="AQ1756">
        <v>314</v>
      </c>
      <c r="AR1756">
        <v>16.12</v>
      </c>
      <c r="AS1756">
        <v>32.6</v>
      </c>
      <c r="AT1756">
        <v>16.48</v>
      </c>
    </row>
    <row r="1757" spans="43:46" x14ac:dyDescent="0.25">
      <c r="AQ1757">
        <v>315</v>
      </c>
      <c r="AR1757">
        <v>16.12</v>
      </c>
      <c r="AS1757">
        <v>32.6</v>
      </c>
      <c r="AT1757">
        <v>16.48</v>
      </c>
    </row>
    <row r="1758" spans="43:46" x14ac:dyDescent="0.25">
      <c r="AQ1758">
        <v>316</v>
      </c>
      <c r="AR1758">
        <v>16.12</v>
      </c>
      <c r="AS1758">
        <v>32.6</v>
      </c>
      <c r="AT1758">
        <v>16.48</v>
      </c>
    </row>
    <row r="1759" spans="43:46" x14ac:dyDescent="0.25">
      <c r="AQ1759">
        <v>317</v>
      </c>
      <c r="AR1759">
        <v>16.12</v>
      </c>
      <c r="AS1759">
        <v>32.6</v>
      </c>
      <c r="AT1759">
        <v>16.48</v>
      </c>
    </row>
    <row r="1760" spans="43:46" x14ac:dyDescent="0.25">
      <c r="AQ1760">
        <v>318</v>
      </c>
      <c r="AR1760">
        <v>16.12</v>
      </c>
      <c r="AS1760">
        <v>32.6</v>
      </c>
      <c r="AT1760">
        <v>16.48</v>
      </c>
    </row>
    <row r="1761" spans="43:46" x14ac:dyDescent="0.25">
      <c r="AQ1761">
        <v>319</v>
      </c>
      <c r="AR1761">
        <v>16.12</v>
      </c>
      <c r="AS1761">
        <v>32.6</v>
      </c>
      <c r="AT1761">
        <v>16.48</v>
      </c>
    </row>
    <row r="1762" spans="43:46" x14ac:dyDescent="0.25">
      <c r="AQ1762">
        <v>320</v>
      </c>
      <c r="AR1762">
        <v>16.12</v>
      </c>
      <c r="AS1762">
        <v>32.6</v>
      </c>
      <c r="AT1762">
        <v>16.48</v>
      </c>
    </row>
    <row r="1763" spans="43:46" x14ac:dyDescent="0.25">
      <c r="AQ1763">
        <v>321</v>
      </c>
      <c r="AR1763">
        <v>16.12</v>
      </c>
      <c r="AS1763">
        <v>32.6</v>
      </c>
      <c r="AT1763">
        <v>16.48</v>
      </c>
    </row>
    <row r="1764" spans="43:46" x14ac:dyDescent="0.25">
      <c r="AQ1764">
        <v>322</v>
      </c>
      <c r="AR1764">
        <v>16.12</v>
      </c>
      <c r="AS1764">
        <v>32.6</v>
      </c>
      <c r="AT1764">
        <v>16.48</v>
      </c>
    </row>
    <row r="1765" spans="43:46" x14ac:dyDescent="0.25">
      <c r="AQ1765">
        <v>323</v>
      </c>
      <c r="AR1765">
        <v>16.12</v>
      </c>
      <c r="AS1765">
        <v>32.6</v>
      </c>
      <c r="AT1765">
        <v>16.48</v>
      </c>
    </row>
    <row r="1766" spans="43:46" x14ac:dyDescent="0.25">
      <c r="AQ1766">
        <v>324</v>
      </c>
      <c r="AR1766">
        <v>16.12</v>
      </c>
      <c r="AS1766">
        <v>32.6</v>
      </c>
      <c r="AT1766">
        <v>16.48</v>
      </c>
    </row>
    <row r="1767" spans="43:46" x14ac:dyDescent="0.25">
      <c r="AQ1767">
        <v>325</v>
      </c>
      <c r="AR1767">
        <v>16.12</v>
      </c>
      <c r="AS1767">
        <v>32.6</v>
      </c>
      <c r="AT1767">
        <v>16.48</v>
      </c>
    </row>
    <row r="1768" spans="43:46" x14ac:dyDescent="0.25">
      <c r="AQ1768">
        <v>326</v>
      </c>
      <c r="AR1768">
        <v>16.12</v>
      </c>
      <c r="AS1768">
        <v>32.6</v>
      </c>
      <c r="AT1768">
        <v>16.48</v>
      </c>
    </row>
    <row r="1769" spans="43:46" x14ac:dyDescent="0.25">
      <c r="AQ1769">
        <v>327</v>
      </c>
      <c r="AR1769">
        <v>16.12</v>
      </c>
      <c r="AS1769">
        <v>32.6</v>
      </c>
      <c r="AT1769">
        <v>16.48</v>
      </c>
    </row>
    <row r="1770" spans="43:46" x14ac:dyDescent="0.25">
      <c r="AQ1770">
        <v>328</v>
      </c>
      <c r="AR1770">
        <v>16.12</v>
      </c>
      <c r="AS1770">
        <v>32.6</v>
      </c>
      <c r="AT1770">
        <v>16.48</v>
      </c>
    </row>
    <row r="1771" spans="43:46" x14ac:dyDescent="0.25">
      <c r="AQ1771">
        <v>329</v>
      </c>
      <c r="AR1771">
        <v>16.12</v>
      </c>
      <c r="AS1771">
        <v>32.6</v>
      </c>
      <c r="AT1771">
        <v>16.48</v>
      </c>
    </row>
    <row r="1772" spans="43:46" x14ac:dyDescent="0.25">
      <c r="AQ1772">
        <v>330</v>
      </c>
      <c r="AR1772">
        <v>16.12</v>
      </c>
      <c r="AS1772">
        <v>32.6</v>
      </c>
      <c r="AT1772">
        <v>16.48</v>
      </c>
    </row>
    <row r="1773" spans="43:46" x14ac:dyDescent="0.25">
      <c r="AQ1773">
        <v>331</v>
      </c>
      <c r="AR1773">
        <v>16.12</v>
      </c>
      <c r="AS1773">
        <v>32.6</v>
      </c>
      <c r="AT1773">
        <v>16.48</v>
      </c>
    </row>
    <row r="1774" spans="43:46" x14ac:dyDescent="0.25">
      <c r="AQ1774">
        <v>332</v>
      </c>
      <c r="AR1774">
        <v>16.12</v>
      </c>
      <c r="AS1774">
        <v>32.6</v>
      </c>
      <c r="AT1774">
        <v>16.48</v>
      </c>
    </row>
    <row r="1775" spans="43:46" x14ac:dyDescent="0.25">
      <c r="AQ1775">
        <v>333</v>
      </c>
      <c r="AR1775">
        <v>16.12</v>
      </c>
      <c r="AS1775">
        <v>32.6</v>
      </c>
      <c r="AT1775">
        <v>16.48</v>
      </c>
    </row>
    <row r="1776" spans="43:46" x14ac:dyDescent="0.25">
      <c r="AQ1776">
        <v>334</v>
      </c>
      <c r="AR1776">
        <v>16.12</v>
      </c>
      <c r="AS1776">
        <v>32.6</v>
      </c>
      <c r="AT1776">
        <v>16.48</v>
      </c>
    </row>
    <row r="1777" spans="43:46" x14ac:dyDescent="0.25">
      <c r="AQ1777">
        <v>335</v>
      </c>
      <c r="AR1777">
        <v>16.12</v>
      </c>
      <c r="AS1777">
        <v>32.6</v>
      </c>
      <c r="AT1777">
        <v>16.48</v>
      </c>
    </row>
    <row r="1778" spans="43:46" x14ac:dyDescent="0.25">
      <c r="AQ1778">
        <v>336</v>
      </c>
      <c r="AR1778">
        <v>16.12</v>
      </c>
      <c r="AS1778">
        <v>32.6</v>
      </c>
      <c r="AT1778">
        <v>16.48</v>
      </c>
    </row>
    <row r="1779" spans="43:46" x14ac:dyDescent="0.25">
      <c r="AQ1779">
        <v>337</v>
      </c>
      <c r="AR1779">
        <v>16.12</v>
      </c>
      <c r="AS1779">
        <v>32.6</v>
      </c>
      <c r="AT1779">
        <v>16.48</v>
      </c>
    </row>
    <row r="1780" spans="43:46" x14ac:dyDescent="0.25">
      <c r="AQ1780">
        <v>338</v>
      </c>
      <c r="AR1780">
        <v>16.12</v>
      </c>
      <c r="AS1780">
        <v>32.6</v>
      </c>
      <c r="AT1780">
        <v>16.48</v>
      </c>
    </row>
    <row r="1781" spans="43:46" x14ac:dyDescent="0.25">
      <c r="AQ1781">
        <v>339</v>
      </c>
      <c r="AR1781">
        <v>16.12</v>
      </c>
      <c r="AS1781">
        <v>32.6</v>
      </c>
      <c r="AT1781">
        <v>16.48</v>
      </c>
    </row>
    <row r="1782" spans="43:46" x14ac:dyDescent="0.25">
      <c r="AQ1782">
        <v>340</v>
      </c>
      <c r="AR1782">
        <v>16.12</v>
      </c>
      <c r="AS1782">
        <v>32.6</v>
      </c>
      <c r="AT1782">
        <v>16.48</v>
      </c>
    </row>
    <row r="1783" spans="43:46" x14ac:dyDescent="0.25">
      <c r="AQ1783">
        <v>341</v>
      </c>
      <c r="AR1783">
        <v>16.12</v>
      </c>
      <c r="AS1783">
        <v>32.6</v>
      </c>
      <c r="AT1783">
        <v>16.48</v>
      </c>
    </row>
    <row r="1784" spans="43:46" x14ac:dyDescent="0.25">
      <c r="AQ1784">
        <v>342</v>
      </c>
      <c r="AR1784">
        <v>16.12</v>
      </c>
      <c r="AS1784">
        <v>32.6</v>
      </c>
      <c r="AT1784">
        <v>16.48</v>
      </c>
    </row>
    <row r="1785" spans="43:46" x14ac:dyDescent="0.25">
      <c r="AQ1785">
        <v>343</v>
      </c>
      <c r="AR1785">
        <v>16.12</v>
      </c>
      <c r="AS1785">
        <v>32.6</v>
      </c>
      <c r="AT1785">
        <v>16.48</v>
      </c>
    </row>
    <row r="1786" spans="43:46" x14ac:dyDescent="0.25">
      <c r="AQ1786">
        <v>344</v>
      </c>
      <c r="AR1786">
        <v>16.12</v>
      </c>
      <c r="AS1786">
        <v>32.6</v>
      </c>
      <c r="AT1786">
        <v>16.48</v>
      </c>
    </row>
    <row r="1787" spans="43:46" x14ac:dyDescent="0.25">
      <c r="AQ1787">
        <v>345</v>
      </c>
      <c r="AR1787">
        <v>16.12</v>
      </c>
      <c r="AS1787">
        <v>32.6</v>
      </c>
      <c r="AT1787">
        <v>16.48</v>
      </c>
    </row>
    <row r="1788" spans="43:46" x14ac:dyDescent="0.25">
      <c r="AQ1788">
        <v>346</v>
      </c>
      <c r="AR1788">
        <v>16.12</v>
      </c>
      <c r="AS1788">
        <v>32.6</v>
      </c>
      <c r="AT1788">
        <v>16.48</v>
      </c>
    </row>
    <row r="1789" spans="43:46" x14ac:dyDescent="0.25">
      <c r="AQ1789">
        <v>347</v>
      </c>
      <c r="AR1789">
        <v>16.12</v>
      </c>
      <c r="AS1789">
        <v>32.6</v>
      </c>
      <c r="AT1789">
        <v>16.48</v>
      </c>
    </row>
    <row r="1790" spans="43:46" x14ac:dyDescent="0.25">
      <c r="AQ1790">
        <v>348</v>
      </c>
      <c r="AR1790">
        <v>16.12</v>
      </c>
      <c r="AS1790">
        <v>32.6</v>
      </c>
      <c r="AT1790">
        <v>16.48</v>
      </c>
    </row>
    <row r="1791" spans="43:46" x14ac:dyDescent="0.25">
      <c r="AQ1791">
        <v>349</v>
      </c>
      <c r="AR1791">
        <v>16.12</v>
      </c>
      <c r="AS1791">
        <v>32.6</v>
      </c>
      <c r="AT1791">
        <v>16.48</v>
      </c>
    </row>
    <row r="1792" spans="43:46" x14ac:dyDescent="0.25">
      <c r="AQ1792">
        <v>350</v>
      </c>
      <c r="AR1792">
        <v>16.12</v>
      </c>
      <c r="AS1792">
        <v>32.6</v>
      </c>
      <c r="AT1792">
        <v>16.48</v>
      </c>
    </row>
    <row r="1793" spans="42:46" x14ac:dyDescent="0.25">
      <c r="AQ1793">
        <v>351</v>
      </c>
      <c r="AR1793">
        <v>16.12</v>
      </c>
      <c r="AS1793">
        <v>32.6</v>
      </c>
      <c r="AT1793">
        <v>16.48</v>
      </c>
    </row>
    <row r="1794" spans="42:46" x14ac:dyDescent="0.25">
      <c r="AQ1794">
        <v>352</v>
      </c>
      <c r="AR1794">
        <v>16.12</v>
      </c>
      <c r="AS1794">
        <v>32.6</v>
      </c>
      <c r="AT1794">
        <v>16.48</v>
      </c>
    </row>
    <row r="1795" spans="42:46" x14ac:dyDescent="0.25">
      <c r="AQ1795">
        <v>353</v>
      </c>
      <c r="AR1795">
        <v>16.12</v>
      </c>
      <c r="AS1795">
        <v>32.6</v>
      </c>
      <c r="AT1795">
        <v>16.48</v>
      </c>
    </row>
    <row r="1796" spans="42:46" x14ac:dyDescent="0.25">
      <c r="AQ1796">
        <v>354</v>
      </c>
      <c r="AR1796">
        <v>16.12</v>
      </c>
      <c r="AS1796">
        <v>32.6</v>
      </c>
      <c r="AT1796">
        <v>16.48</v>
      </c>
    </row>
    <row r="1797" spans="42:46" x14ac:dyDescent="0.25">
      <c r="AQ1797">
        <v>355</v>
      </c>
      <c r="AR1797">
        <v>16.12</v>
      </c>
      <c r="AS1797">
        <v>32.6</v>
      </c>
      <c r="AT1797">
        <v>16.48</v>
      </c>
    </row>
    <row r="1798" spans="42:46" x14ac:dyDescent="0.25">
      <c r="AQ1798">
        <v>356</v>
      </c>
      <c r="AR1798">
        <v>16.12</v>
      </c>
      <c r="AS1798">
        <v>32.6</v>
      </c>
      <c r="AT1798">
        <v>16.48</v>
      </c>
    </row>
    <row r="1799" spans="42:46" x14ac:dyDescent="0.25">
      <c r="AQ1799">
        <v>357</v>
      </c>
      <c r="AR1799">
        <v>16.12</v>
      </c>
      <c r="AS1799">
        <v>32.6</v>
      </c>
      <c r="AT1799">
        <v>16.48</v>
      </c>
    </row>
    <row r="1800" spans="42:46" x14ac:dyDescent="0.25">
      <c r="AQ1800">
        <v>358</v>
      </c>
      <c r="AR1800">
        <v>16.12</v>
      </c>
      <c r="AS1800">
        <v>32.6</v>
      </c>
      <c r="AT1800">
        <v>16.48</v>
      </c>
    </row>
    <row r="1801" spans="42:46" x14ac:dyDescent="0.25">
      <c r="AQ1801">
        <v>359</v>
      </c>
      <c r="AR1801">
        <v>16.12</v>
      </c>
      <c r="AS1801">
        <v>32.6</v>
      </c>
      <c r="AT1801">
        <v>16.48</v>
      </c>
    </row>
    <row r="1802" spans="42:46" x14ac:dyDescent="0.25">
      <c r="AQ1802">
        <v>360</v>
      </c>
      <c r="AR1802">
        <v>16.12</v>
      </c>
      <c r="AS1802">
        <v>32.6</v>
      </c>
      <c r="AT1802">
        <v>16.48</v>
      </c>
    </row>
    <row r="1803" spans="42:46" x14ac:dyDescent="0.25">
      <c r="AP1803" t="s">
        <v>207</v>
      </c>
      <c r="AQ1803">
        <v>1</v>
      </c>
      <c r="AR1803">
        <v>40.200000000000003</v>
      </c>
      <c r="AS1803">
        <v>32.6</v>
      </c>
      <c r="AT1803">
        <v>-7.6</v>
      </c>
    </row>
    <row r="1804" spans="42:46" x14ac:dyDescent="0.25">
      <c r="AQ1804">
        <v>2</v>
      </c>
      <c r="AR1804">
        <v>40.200000000000003</v>
      </c>
      <c r="AS1804">
        <v>32.6</v>
      </c>
      <c r="AT1804">
        <v>-7.6</v>
      </c>
    </row>
    <row r="1805" spans="42:46" x14ac:dyDescent="0.25">
      <c r="AQ1805">
        <v>3</v>
      </c>
      <c r="AR1805">
        <v>40.200000000000003</v>
      </c>
      <c r="AS1805">
        <v>32.6</v>
      </c>
      <c r="AT1805">
        <v>-7.6</v>
      </c>
    </row>
    <row r="1806" spans="42:46" x14ac:dyDescent="0.25">
      <c r="AQ1806">
        <v>4</v>
      </c>
      <c r="AR1806">
        <v>40.200000000000003</v>
      </c>
      <c r="AS1806">
        <v>32.6</v>
      </c>
      <c r="AT1806">
        <v>-7.6</v>
      </c>
    </row>
    <row r="1807" spans="42:46" x14ac:dyDescent="0.25">
      <c r="AQ1807">
        <v>5</v>
      </c>
      <c r="AR1807">
        <v>40.200000000000003</v>
      </c>
      <c r="AS1807">
        <v>32.6</v>
      </c>
      <c r="AT1807">
        <v>-7.6</v>
      </c>
    </row>
    <row r="1808" spans="42:46" x14ac:dyDescent="0.25">
      <c r="AQ1808">
        <v>6</v>
      </c>
      <c r="AR1808">
        <v>40.200000000000003</v>
      </c>
      <c r="AS1808">
        <v>32.6</v>
      </c>
      <c r="AT1808">
        <v>-7.6</v>
      </c>
    </row>
    <row r="1809" spans="43:46" x14ac:dyDescent="0.25">
      <c r="AQ1809">
        <v>7</v>
      </c>
      <c r="AR1809">
        <v>40.200000000000003</v>
      </c>
      <c r="AS1809">
        <v>32.6</v>
      </c>
      <c r="AT1809">
        <v>-7.6</v>
      </c>
    </row>
    <row r="1810" spans="43:46" x14ac:dyDescent="0.25">
      <c r="AQ1810">
        <v>8</v>
      </c>
      <c r="AR1810">
        <v>40.200000000000003</v>
      </c>
      <c r="AS1810">
        <v>32.6</v>
      </c>
      <c r="AT1810">
        <v>-7.6</v>
      </c>
    </row>
    <row r="1811" spans="43:46" x14ac:dyDescent="0.25">
      <c r="AQ1811">
        <v>9</v>
      </c>
      <c r="AR1811">
        <v>40.200000000000003</v>
      </c>
      <c r="AS1811">
        <v>32.6</v>
      </c>
      <c r="AT1811">
        <v>-7.6</v>
      </c>
    </row>
    <row r="1812" spans="43:46" x14ac:dyDescent="0.25">
      <c r="AQ1812">
        <v>10</v>
      </c>
      <c r="AR1812">
        <v>40.200000000000003</v>
      </c>
      <c r="AS1812">
        <v>32.6</v>
      </c>
      <c r="AT1812">
        <v>-7.6</v>
      </c>
    </row>
    <row r="1813" spans="43:46" x14ac:dyDescent="0.25">
      <c r="AQ1813">
        <v>11</v>
      </c>
      <c r="AR1813">
        <v>40.200000000000003</v>
      </c>
      <c r="AS1813">
        <v>32.6</v>
      </c>
      <c r="AT1813">
        <v>-7.6</v>
      </c>
    </row>
    <row r="1814" spans="43:46" x14ac:dyDescent="0.25">
      <c r="AQ1814">
        <v>12</v>
      </c>
      <c r="AR1814">
        <v>40.200000000000003</v>
      </c>
      <c r="AS1814">
        <v>32.6</v>
      </c>
      <c r="AT1814">
        <v>-7.6</v>
      </c>
    </row>
    <row r="1815" spans="43:46" x14ac:dyDescent="0.25">
      <c r="AQ1815">
        <v>13</v>
      </c>
      <c r="AR1815">
        <v>40.200000000000003</v>
      </c>
      <c r="AS1815">
        <v>32.6</v>
      </c>
      <c r="AT1815">
        <v>-7.6</v>
      </c>
    </row>
    <row r="1816" spans="43:46" x14ac:dyDescent="0.25">
      <c r="AQ1816">
        <v>14</v>
      </c>
      <c r="AR1816">
        <v>40.200000000000003</v>
      </c>
      <c r="AS1816">
        <v>32.6</v>
      </c>
      <c r="AT1816">
        <v>-7.6</v>
      </c>
    </row>
    <row r="1817" spans="43:46" x14ac:dyDescent="0.25">
      <c r="AQ1817">
        <v>15</v>
      </c>
      <c r="AR1817">
        <v>40.200000000000003</v>
      </c>
      <c r="AS1817">
        <v>32.6</v>
      </c>
      <c r="AT1817">
        <v>-7.6</v>
      </c>
    </row>
    <row r="1818" spans="43:46" x14ac:dyDescent="0.25">
      <c r="AQ1818">
        <v>16</v>
      </c>
      <c r="AR1818">
        <v>40.200000000000003</v>
      </c>
      <c r="AS1818">
        <v>32.6</v>
      </c>
      <c r="AT1818">
        <v>-7.6</v>
      </c>
    </row>
    <row r="1819" spans="43:46" x14ac:dyDescent="0.25">
      <c r="AQ1819">
        <v>17</v>
      </c>
      <c r="AR1819">
        <v>40.200000000000003</v>
      </c>
      <c r="AS1819">
        <v>32.6</v>
      </c>
      <c r="AT1819">
        <v>-7.6</v>
      </c>
    </row>
    <row r="1820" spans="43:46" x14ac:dyDescent="0.25">
      <c r="AQ1820">
        <v>18</v>
      </c>
      <c r="AR1820">
        <v>40.200000000000003</v>
      </c>
      <c r="AS1820">
        <v>32.6</v>
      </c>
      <c r="AT1820">
        <v>-7.6</v>
      </c>
    </row>
    <row r="1821" spans="43:46" x14ac:dyDescent="0.25">
      <c r="AQ1821">
        <v>19</v>
      </c>
      <c r="AR1821">
        <v>40.200000000000003</v>
      </c>
      <c r="AS1821">
        <v>32.6</v>
      </c>
      <c r="AT1821">
        <v>-7.6</v>
      </c>
    </row>
    <row r="1822" spans="43:46" x14ac:dyDescent="0.25">
      <c r="AQ1822">
        <v>20</v>
      </c>
      <c r="AR1822">
        <v>40.200000000000003</v>
      </c>
      <c r="AS1822">
        <v>32.6</v>
      </c>
      <c r="AT1822">
        <v>-7.6</v>
      </c>
    </row>
    <row r="1823" spans="43:46" x14ac:dyDescent="0.25">
      <c r="AQ1823">
        <v>21</v>
      </c>
      <c r="AR1823">
        <v>40.200000000000003</v>
      </c>
      <c r="AS1823">
        <v>32.6</v>
      </c>
      <c r="AT1823">
        <v>-7.6</v>
      </c>
    </row>
    <row r="1824" spans="43:46" x14ac:dyDescent="0.25">
      <c r="AQ1824">
        <v>22</v>
      </c>
      <c r="AR1824">
        <v>40.200000000000003</v>
      </c>
      <c r="AS1824">
        <v>32.6</v>
      </c>
      <c r="AT1824">
        <v>-7.6</v>
      </c>
    </row>
    <row r="1825" spans="43:46" x14ac:dyDescent="0.25">
      <c r="AQ1825">
        <v>23</v>
      </c>
      <c r="AR1825">
        <v>40.200000000000003</v>
      </c>
      <c r="AS1825">
        <v>32.6</v>
      </c>
      <c r="AT1825">
        <v>-7.6</v>
      </c>
    </row>
    <row r="1826" spans="43:46" x14ac:dyDescent="0.25">
      <c r="AQ1826">
        <v>24</v>
      </c>
      <c r="AR1826">
        <v>40.200000000000003</v>
      </c>
      <c r="AS1826">
        <v>32.6</v>
      </c>
      <c r="AT1826">
        <v>-7.6</v>
      </c>
    </row>
    <row r="1827" spans="43:46" x14ac:dyDescent="0.25">
      <c r="AQ1827">
        <v>25</v>
      </c>
      <c r="AR1827">
        <v>40.200000000000003</v>
      </c>
      <c r="AS1827">
        <v>32.6</v>
      </c>
      <c r="AT1827">
        <v>-7.6</v>
      </c>
    </row>
    <row r="1828" spans="43:46" x14ac:dyDescent="0.25">
      <c r="AQ1828">
        <v>26</v>
      </c>
      <c r="AR1828">
        <v>40.200000000000003</v>
      </c>
      <c r="AS1828">
        <v>32.6</v>
      </c>
      <c r="AT1828">
        <v>-7.6</v>
      </c>
    </row>
    <row r="1829" spans="43:46" x14ac:dyDescent="0.25">
      <c r="AQ1829">
        <v>27</v>
      </c>
      <c r="AR1829">
        <v>40.200000000000003</v>
      </c>
      <c r="AS1829">
        <v>32.6</v>
      </c>
      <c r="AT1829">
        <v>-7.6</v>
      </c>
    </row>
    <row r="1830" spans="43:46" x14ac:dyDescent="0.25">
      <c r="AQ1830">
        <v>28</v>
      </c>
      <c r="AR1830">
        <v>40.200000000000003</v>
      </c>
      <c r="AS1830">
        <v>32.6</v>
      </c>
      <c r="AT1830">
        <v>-7.6</v>
      </c>
    </row>
    <row r="1831" spans="43:46" x14ac:dyDescent="0.25">
      <c r="AQ1831">
        <v>29</v>
      </c>
      <c r="AR1831">
        <v>40.200000000000003</v>
      </c>
      <c r="AS1831">
        <v>32.6</v>
      </c>
      <c r="AT1831">
        <v>-7.6</v>
      </c>
    </row>
    <row r="1832" spans="43:46" x14ac:dyDescent="0.25">
      <c r="AQ1832">
        <v>30</v>
      </c>
      <c r="AR1832">
        <v>40.200000000000003</v>
      </c>
      <c r="AS1832">
        <v>32.6</v>
      </c>
      <c r="AT1832">
        <v>-7.6</v>
      </c>
    </row>
    <row r="1833" spans="43:46" x14ac:dyDescent="0.25">
      <c r="AQ1833">
        <v>31</v>
      </c>
      <c r="AR1833">
        <v>40.200000000000003</v>
      </c>
      <c r="AS1833">
        <v>32.6</v>
      </c>
      <c r="AT1833">
        <v>-7.6</v>
      </c>
    </row>
    <row r="1834" spans="43:46" x14ac:dyDescent="0.25">
      <c r="AQ1834">
        <v>32</v>
      </c>
      <c r="AR1834">
        <v>40.200000000000003</v>
      </c>
      <c r="AS1834">
        <v>32.6</v>
      </c>
      <c r="AT1834">
        <v>-7.6</v>
      </c>
    </row>
    <row r="1835" spans="43:46" x14ac:dyDescent="0.25">
      <c r="AQ1835">
        <v>33</v>
      </c>
      <c r="AR1835">
        <v>40.200000000000003</v>
      </c>
      <c r="AS1835">
        <v>32.6</v>
      </c>
      <c r="AT1835">
        <v>-7.6</v>
      </c>
    </row>
    <row r="1836" spans="43:46" x14ac:dyDescent="0.25">
      <c r="AQ1836">
        <v>34</v>
      </c>
      <c r="AR1836">
        <v>40.200000000000003</v>
      </c>
      <c r="AS1836">
        <v>32.6</v>
      </c>
      <c r="AT1836">
        <v>-7.6</v>
      </c>
    </row>
    <row r="1837" spans="43:46" x14ac:dyDescent="0.25">
      <c r="AQ1837">
        <v>35</v>
      </c>
      <c r="AR1837">
        <v>40.200000000000003</v>
      </c>
      <c r="AS1837">
        <v>32.6</v>
      </c>
      <c r="AT1837">
        <v>-7.6</v>
      </c>
    </row>
    <row r="1838" spans="43:46" x14ac:dyDescent="0.25">
      <c r="AQ1838">
        <v>36</v>
      </c>
      <c r="AR1838">
        <v>40.200000000000003</v>
      </c>
      <c r="AS1838">
        <v>32.6</v>
      </c>
      <c r="AT1838">
        <v>-7.6</v>
      </c>
    </row>
    <row r="1839" spans="43:46" x14ac:dyDescent="0.25">
      <c r="AQ1839">
        <v>37</v>
      </c>
      <c r="AR1839">
        <v>40.200000000000003</v>
      </c>
      <c r="AS1839">
        <v>32.6</v>
      </c>
      <c r="AT1839">
        <v>-7.6</v>
      </c>
    </row>
    <row r="1840" spans="43:46" x14ac:dyDescent="0.25">
      <c r="AQ1840">
        <v>38</v>
      </c>
      <c r="AR1840">
        <v>40.200000000000003</v>
      </c>
      <c r="AS1840">
        <v>32.6</v>
      </c>
      <c r="AT1840">
        <v>-7.6</v>
      </c>
    </row>
    <row r="1841" spans="43:46" x14ac:dyDescent="0.25">
      <c r="AQ1841">
        <v>39</v>
      </c>
      <c r="AR1841">
        <v>40.200000000000003</v>
      </c>
      <c r="AS1841">
        <v>32.6</v>
      </c>
      <c r="AT1841">
        <v>-7.6</v>
      </c>
    </row>
    <row r="1842" spans="43:46" x14ac:dyDescent="0.25">
      <c r="AQ1842">
        <v>40</v>
      </c>
      <c r="AR1842">
        <v>40.200000000000003</v>
      </c>
      <c r="AS1842">
        <v>32.6</v>
      </c>
      <c r="AT1842">
        <v>-7.6</v>
      </c>
    </row>
    <row r="1843" spans="43:46" x14ac:dyDescent="0.25">
      <c r="AQ1843">
        <v>41</v>
      </c>
      <c r="AR1843">
        <v>40.200000000000003</v>
      </c>
      <c r="AS1843">
        <v>32.6</v>
      </c>
      <c r="AT1843">
        <v>-7.6</v>
      </c>
    </row>
    <row r="1844" spans="43:46" x14ac:dyDescent="0.25">
      <c r="AQ1844">
        <v>42</v>
      </c>
      <c r="AR1844">
        <v>40.200000000000003</v>
      </c>
      <c r="AS1844">
        <v>32.6</v>
      </c>
      <c r="AT1844">
        <v>-7.6</v>
      </c>
    </row>
    <row r="1845" spans="43:46" x14ac:dyDescent="0.25">
      <c r="AQ1845">
        <v>43</v>
      </c>
      <c r="AR1845">
        <v>40.200000000000003</v>
      </c>
      <c r="AS1845">
        <v>32.6</v>
      </c>
      <c r="AT1845">
        <v>-7.6</v>
      </c>
    </row>
    <row r="1846" spans="43:46" x14ac:dyDescent="0.25">
      <c r="AQ1846">
        <v>44</v>
      </c>
      <c r="AR1846">
        <v>40.200000000000003</v>
      </c>
      <c r="AS1846">
        <v>32.6</v>
      </c>
      <c r="AT1846">
        <v>-7.6</v>
      </c>
    </row>
    <row r="1847" spans="43:46" x14ac:dyDescent="0.25">
      <c r="AQ1847">
        <v>45</v>
      </c>
      <c r="AR1847">
        <v>40.200000000000003</v>
      </c>
      <c r="AS1847">
        <v>32.6</v>
      </c>
      <c r="AT1847">
        <v>-7.6</v>
      </c>
    </row>
    <row r="1848" spans="43:46" x14ac:dyDescent="0.25">
      <c r="AQ1848">
        <v>46</v>
      </c>
      <c r="AR1848">
        <v>40.200000000000003</v>
      </c>
      <c r="AS1848">
        <v>32.6</v>
      </c>
      <c r="AT1848">
        <v>-7.6</v>
      </c>
    </row>
    <row r="1849" spans="43:46" x14ac:dyDescent="0.25">
      <c r="AQ1849">
        <v>47</v>
      </c>
      <c r="AR1849">
        <v>40.200000000000003</v>
      </c>
      <c r="AS1849">
        <v>32.6</v>
      </c>
      <c r="AT1849">
        <v>-7.6</v>
      </c>
    </row>
    <row r="1850" spans="43:46" x14ac:dyDescent="0.25">
      <c r="AQ1850">
        <v>48</v>
      </c>
      <c r="AR1850">
        <v>40.200000000000003</v>
      </c>
      <c r="AS1850">
        <v>32.6</v>
      </c>
      <c r="AT1850">
        <v>-7.6</v>
      </c>
    </row>
    <row r="1851" spans="43:46" x14ac:dyDescent="0.25">
      <c r="AQ1851">
        <v>49</v>
      </c>
      <c r="AR1851">
        <v>40.200000000000003</v>
      </c>
      <c r="AS1851">
        <v>32.6</v>
      </c>
      <c r="AT1851">
        <v>-7.6</v>
      </c>
    </row>
    <row r="1852" spans="43:46" x14ac:dyDescent="0.25">
      <c r="AQ1852">
        <v>50</v>
      </c>
      <c r="AR1852">
        <v>40.200000000000003</v>
      </c>
      <c r="AS1852">
        <v>32.6</v>
      </c>
      <c r="AT1852">
        <v>-7.6</v>
      </c>
    </row>
    <row r="1853" spans="43:46" x14ac:dyDescent="0.25">
      <c r="AQ1853">
        <v>51</v>
      </c>
      <c r="AR1853">
        <v>40.200000000000003</v>
      </c>
      <c r="AS1853">
        <v>32.6</v>
      </c>
      <c r="AT1853">
        <v>-7.6</v>
      </c>
    </row>
    <row r="1854" spans="43:46" x14ac:dyDescent="0.25">
      <c r="AQ1854">
        <v>52</v>
      </c>
      <c r="AR1854">
        <v>40.200000000000003</v>
      </c>
      <c r="AS1854">
        <v>32.6</v>
      </c>
      <c r="AT1854">
        <v>-7.6</v>
      </c>
    </row>
    <row r="1855" spans="43:46" x14ac:dyDescent="0.25">
      <c r="AQ1855">
        <v>53</v>
      </c>
      <c r="AR1855">
        <v>40.200000000000003</v>
      </c>
      <c r="AS1855">
        <v>32.6</v>
      </c>
      <c r="AT1855">
        <v>-7.6</v>
      </c>
    </row>
    <row r="1856" spans="43:46" x14ac:dyDescent="0.25">
      <c r="AQ1856">
        <v>54</v>
      </c>
      <c r="AR1856">
        <v>40.200000000000003</v>
      </c>
      <c r="AS1856">
        <v>32.6</v>
      </c>
      <c r="AT1856">
        <v>-7.6</v>
      </c>
    </row>
    <row r="1857" spans="43:46" x14ac:dyDescent="0.25">
      <c r="AQ1857">
        <v>55</v>
      </c>
      <c r="AR1857">
        <v>40.200000000000003</v>
      </c>
      <c r="AS1857">
        <v>32.6</v>
      </c>
      <c r="AT1857">
        <v>-7.6</v>
      </c>
    </row>
    <row r="1858" spans="43:46" x14ac:dyDescent="0.25">
      <c r="AQ1858">
        <v>56</v>
      </c>
      <c r="AR1858">
        <v>40.200000000000003</v>
      </c>
      <c r="AS1858">
        <v>32.6</v>
      </c>
      <c r="AT1858">
        <v>-7.6</v>
      </c>
    </row>
    <row r="1859" spans="43:46" x14ac:dyDescent="0.25">
      <c r="AQ1859">
        <v>57</v>
      </c>
      <c r="AR1859">
        <v>40.200000000000003</v>
      </c>
      <c r="AS1859">
        <v>32.6</v>
      </c>
      <c r="AT1859">
        <v>-7.6</v>
      </c>
    </row>
    <row r="1860" spans="43:46" x14ac:dyDescent="0.25">
      <c r="AQ1860">
        <v>58</v>
      </c>
      <c r="AR1860">
        <v>40.200000000000003</v>
      </c>
      <c r="AS1860">
        <v>32.6</v>
      </c>
      <c r="AT1860">
        <v>-7.6</v>
      </c>
    </row>
    <row r="1861" spans="43:46" x14ac:dyDescent="0.25">
      <c r="AQ1861">
        <v>59</v>
      </c>
      <c r="AR1861">
        <v>40.200000000000003</v>
      </c>
      <c r="AS1861">
        <v>32.6</v>
      </c>
      <c r="AT1861">
        <v>-7.6</v>
      </c>
    </row>
    <row r="1862" spans="43:46" x14ac:dyDescent="0.25">
      <c r="AQ1862">
        <v>60</v>
      </c>
      <c r="AR1862">
        <v>40.200000000000003</v>
      </c>
      <c r="AS1862">
        <v>32.6</v>
      </c>
      <c r="AT1862">
        <v>-7.6</v>
      </c>
    </row>
    <row r="1863" spans="43:46" x14ac:dyDescent="0.25">
      <c r="AQ1863">
        <v>61</v>
      </c>
      <c r="AR1863">
        <v>40.200000000000003</v>
      </c>
      <c r="AS1863">
        <v>32.6</v>
      </c>
      <c r="AT1863">
        <v>-7.6</v>
      </c>
    </row>
    <row r="1864" spans="43:46" x14ac:dyDescent="0.25">
      <c r="AQ1864">
        <v>62</v>
      </c>
      <c r="AR1864">
        <v>40.200000000000003</v>
      </c>
      <c r="AS1864">
        <v>32.6</v>
      </c>
      <c r="AT1864">
        <v>-7.6</v>
      </c>
    </row>
    <row r="1865" spans="43:46" x14ac:dyDescent="0.25">
      <c r="AQ1865">
        <v>63</v>
      </c>
      <c r="AR1865">
        <v>40.200000000000003</v>
      </c>
      <c r="AS1865">
        <v>32.6</v>
      </c>
      <c r="AT1865">
        <v>-7.6</v>
      </c>
    </row>
    <row r="1866" spans="43:46" x14ac:dyDescent="0.25">
      <c r="AQ1866">
        <v>64</v>
      </c>
      <c r="AR1866">
        <v>40.200000000000003</v>
      </c>
      <c r="AS1866">
        <v>32.6</v>
      </c>
      <c r="AT1866">
        <v>-7.6</v>
      </c>
    </row>
    <row r="1867" spans="43:46" x14ac:dyDescent="0.25">
      <c r="AQ1867">
        <v>65</v>
      </c>
      <c r="AR1867">
        <v>40.200000000000003</v>
      </c>
      <c r="AS1867">
        <v>32.6</v>
      </c>
      <c r="AT1867">
        <v>-7.6</v>
      </c>
    </row>
    <row r="1868" spans="43:46" x14ac:dyDescent="0.25">
      <c r="AQ1868">
        <v>66</v>
      </c>
      <c r="AR1868">
        <v>40.200000000000003</v>
      </c>
      <c r="AS1868">
        <v>32.6</v>
      </c>
      <c r="AT1868">
        <v>-7.6</v>
      </c>
    </row>
    <row r="1869" spans="43:46" x14ac:dyDescent="0.25">
      <c r="AQ1869">
        <v>67</v>
      </c>
      <c r="AR1869">
        <v>40.200000000000003</v>
      </c>
      <c r="AS1869">
        <v>32.6</v>
      </c>
      <c r="AT1869">
        <v>-7.6</v>
      </c>
    </row>
    <row r="1870" spans="43:46" x14ac:dyDescent="0.25">
      <c r="AQ1870">
        <v>68</v>
      </c>
      <c r="AR1870">
        <v>40.200000000000003</v>
      </c>
      <c r="AS1870">
        <v>32.6</v>
      </c>
      <c r="AT1870">
        <v>-7.6</v>
      </c>
    </row>
    <row r="1871" spans="43:46" x14ac:dyDescent="0.25">
      <c r="AQ1871">
        <v>69</v>
      </c>
      <c r="AR1871">
        <v>40.200000000000003</v>
      </c>
      <c r="AS1871">
        <v>32.6</v>
      </c>
      <c r="AT1871">
        <v>-7.6</v>
      </c>
    </row>
    <row r="1872" spans="43:46" x14ac:dyDescent="0.25">
      <c r="AQ1872">
        <v>70</v>
      </c>
      <c r="AR1872">
        <v>40.200000000000003</v>
      </c>
      <c r="AS1872">
        <v>32.6</v>
      </c>
      <c r="AT1872">
        <v>-7.6</v>
      </c>
    </row>
    <row r="1873" spans="43:46" x14ac:dyDescent="0.25">
      <c r="AQ1873">
        <v>71</v>
      </c>
      <c r="AR1873">
        <v>40.200000000000003</v>
      </c>
      <c r="AS1873">
        <v>32.6</v>
      </c>
      <c r="AT1873">
        <v>-7.6</v>
      </c>
    </row>
    <row r="1874" spans="43:46" x14ac:dyDescent="0.25">
      <c r="AQ1874">
        <v>72</v>
      </c>
      <c r="AR1874">
        <v>40.200000000000003</v>
      </c>
      <c r="AS1874">
        <v>32.6</v>
      </c>
      <c r="AT1874">
        <v>-7.6</v>
      </c>
    </row>
    <row r="1875" spans="43:46" x14ac:dyDescent="0.25">
      <c r="AQ1875">
        <v>73</v>
      </c>
      <c r="AR1875">
        <v>40.200000000000003</v>
      </c>
      <c r="AS1875">
        <v>32.6</v>
      </c>
      <c r="AT1875">
        <v>-7.6</v>
      </c>
    </row>
    <row r="1876" spans="43:46" x14ac:dyDescent="0.25">
      <c r="AQ1876">
        <v>74</v>
      </c>
      <c r="AR1876">
        <v>40.200000000000003</v>
      </c>
      <c r="AS1876">
        <v>32.6</v>
      </c>
      <c r="AT1876">
        <v>-7.6</v>
      </c>
    </row>
    <row r="1877" spans="43:46" x14ac:dyDescent="0.25">
      <c r="AQ1877">
        <v>75</v>
      </c>
      <c r="AR1877">
        <v>40.200000000000003</v>
      </c>
      <c r="AS1877">
        <v>32.6</v>
      </c>
      <c r="AT1877">
        <v>-7.6</v>
      </c>
    </row>
    <row r="1878" spans="43:46" x14ac:dyDescent="0.25">
      <c r="AQ1878">
        <v>76</v>
      </c>
      <c r="AR1878">
        <v>40.200000000000003</v>
      </c>
      <c r="AS1878">
        <v>32.6</v>
      </c>
      <c r="AT1878">
        <v>-7.6</v>
      </c>
    </row>
    <row r="1879" spans="43:46" x14ac:dyDescent="0.25">
      <c r="AQ1879">
        <v>77</v>
      </c>
      <c r="AR1879">
        <v>40.200000000000003</v>
      </c>
      <c r="AS1879">
        <v>32.6</v>
      </c>
      <c r="AT1879">
        <v>-7.6</v>
      </c>
    </row>
    <row r="1880" spans="43:46" x14ac:dyDescent="0.25">
      <c r="AQ1880">
        <v>78</v>
      </c>
      <c r="AR1880">
        <v>40.200000000000003</v>
      </c>
      <c r="AS1880">
        <v>32.6</v>
      </c>
      <c r="AT1880">
        <v>-7.6</v>
      </c>
    </row>
    <row r="1881" spans="43:46" x14ac:dyDescent="0.25">
      <c r="AQ1881">
        <v>79</v>
      </c>
      <c r="AR1881">
        <v>40.200000000000003</v>
      </c>
      <c r="AS1881">
        <v>32.6</v>
      </c>
      <c r="AT1881">
        <v>-7.6</v>
      </c>
    </row>
    <row r="1882" spans="43:46" x14ac:dyDescent="0.25">
      <c r="AQ1882">
        <v>80</v>
      </c>
      <c r="AR1882">
        <v>40.200000000000003</v>
      </c>
      <c r="AS1882">
        <v>32.6</v>
      </c>
      <c r="AT1882">
        <v>-7.6</v>
      </c>
    </row>
    <row r="1883" spans="43:46" x14ac:dyDescent="0.25">
      <c r="AQ1883">
        <v>81</v>
      </c>
      <c r="AR1883">
        <v>40.200000000000003</v>
      </c>
      <c r="AS1883">
        <v>32.6</v>
      </c>
      <c r="AT1883">
        <v>-7.6</v>
      </c>
    </row>
    <row r="1884" spans="43:46" x14ac:dyDescent="0.25">
      <c r="AQ1884">
        <v>82</v>
      </c>
      <c r="AR1884">
        <v>40.200000000000003</v>
      </c>
      <c r="AS1884">
        <v>32.6</v>
      </c>
      <c r="AT1884">
        <v>-7.6</v>
      </c>
    </row>
    <row r="1885" spans="43:46" x14ac:dyDescent="0.25">
      <c r="AQ1885">
        <v>83</v>
      </c>
      <c r="AR1885">
        <v>40.200000000000003</v>
      </c>
      <c r="AS1885">
        <v>32.6</v>
      </c>
      <c r="AT1885">
        <v>-7.6</v>
      </c>
    </row>
    <row r="1886" spans="43:46" x14ac:dyDescent="0.25">
      <c r="AQ1886">
        <v>84</v>
      </c>
      <c r="AR1886">
        <v>40.200000000000003</v>
      </c>
      <c r="AS1886">
        <v>32.6</v>
      </c>
      <c r="AT1886">
        <v>-7.6</v>
      </c>
    </row>
    <row r="1887" spans="43:46" x14ac:dyDescent="0.25">
      <c r="AQ1887">
        <v>85</v>
      </c>
      <c r="AR1887">
        <v>40.200000000000003</v>
      </c>
      <c r="AS1887">
        <v>32.6</v>
      </c>
      <c r="AT1887">
        <v>-7.6</v>
      </c>
    </row>
    <row r="1888" spans="43:46" x14ac:dyDescent="0.25">
      <c r="AQ1888">
        <v>86</v>
      </c>
      <c r="AR1888">
        <v>40.200000000000003</v>
      </c>
      <c r="AS1888">
        <v>32.6</v>
      </c>
      <c r="AT1888">
        <v>-7.6</v>
      </c>
    </row>
    <row r="1889" spans="43:46" x14ac:dyDescent="0.25">
      <c r="AQ1889">
        <v>87</v>
      </c>
      <c r="AR1889">
        <v>40.200000000000003</v>
      </c>
      <c r="AS1889">
        <v>32.6</v>
      </c>
      <c r="AT1889">
        <v>-7.6</v>
      </c>
    </row>
    <row r="1890" spans="43:46" x14ac:dyDescent="0.25">
      <c r="AQ1890">
        <v>88</v>
      </c>
      <c r="AR1890">
        <v>40.200000000000003</v>
      </c>
      <c r="AS1890">
        <v>32.6</v>
      </c>
      <c r="AT1890">
        <v>-7.6</v>
      </c>
    </row>
    <row r="1891" spans="43:46" x14ac:dyDescent="0.25">
      <c r="AQ1891">
        <v>89</v>
      </c>
      <c r="AR1891">
        <v>40.200000000000003</v>
      </c>
      <c r="AS1891">
        <v>32.6</v>
      </c>
      <c r="AT1891">
        <v>-7.6</v>
      </c>
    </row>
    <row r="1892" spans="43:46" x14ac:dyDescent="0.25">
      <c r="AQ1892">
        <v>90</v>
      </c>
      <c r="AR1892">
        <v>40.200000000000003</v>
      </c>
      <c r="AS1892">
        <v>32.6</v>
      </c>
      <c r="AT1892">
        <v>-7.6</v>
      </c>
    </row>
    <row r="1893" spans="43:46" x14ac:dyDescent="0.25">
      <c r="AQ1893">
        <v>91</v>
      </c>
      <c r="AR1893">
        <v>40.200000000000003</v>
      </c>
      <c r="AS1893">
        <v>32.6</v>
      </c>
      <c r="AT1893">
        <v>-7.6</v>
      </c>
    </row>
    <row r="1894" spans="43:46" x14ac:dyDescent="0.25">
      <c r="AQ1894">
        <v>92</v>
      </c>
      <c r="AR1894">
        <v>40.200000000000003</v>
      </c>
      <c r="AS1894">
        <v>32.6</v>
      </c>
      <c r="AT1894">
        <v>-7.6</v>
      </c>
    </row>
    <row r="1895" spans="43:46" x14ac:dyDescent="0.25">
      <c r="AQ1895">
        <v>93</v>
      </c>
      <c r="AR1895">
        <v>40.200000000000003</v>
      </c>
      <c r="AS1895">
        <v>32.6</v>
      </c>
      <c r="AT1895">
        <v>-7.6</v>
      </c>
    </row>
    <row r="1896" spans="43:46" x14ac:dyDescent="0.25">
      <c r="AQ1896">
        <v>94</v>
      </c>
      <c r="AR1896">
        <v>40.200000000000003</v>
      </c>
      <c r="AS1896">
        <v>32.6</v>
      </c>
      <c r="AT1896">
        <v>-7.6</v>
      </c>
    </row>
    <row r="1897" spans="43:46" x14ac:dyDescent="0.25">
      <c r="AQ1897">
        <v>95</v>
      </c>
      <c r="AR1897">
        <v>40.200000000000003</v>
      </c>
      <c r="AS1897">
        <v>32.6</v>
      </c>
      <c r="AT1897">
        <v>-7.6</v>
      </c>
    </row>
    <row r="1898" spans="43:46" x14ac:dyDescent="0.25">
      <c r="AQ1898">
        <v>96</v>
      </c>
      <c r="AR1898">
        <v>40.200000000000003</v>
      </c>
      <c r="AS1898">
        <v>32.6</v>
      </c>
      <c r="AT1898">
        <v>-7.6</v>
      </c>
    </row>
    <row r="1899" spans="43:46" x14ac:dyDescent="0.25">
      <c r="AQ1899">
        <v>97</v>
      </c>
      <c r="AR1899">
        <v>40.200000000000003</v>
      </c>
      <c r="AS1899">
        <v>32.6</v>
      </c>
      <c r="AT1899">
        <v>-7.6</v>
      </c>
    </row>
    <row r="1900" spans="43:46" x14ac:dyDescent="0.25">
      <c r="AQ1900">
        <v>98</v>
      </c>
      <c r="AR1900">
        <v>40.200000000000003</v>
      </c>
      <c r="AS1900">
        <v>32.6</v>
      </c>
      <c r="AT1900">
        <v>-7.6</v>
      </c>
    </row>
    <row r="1901" spans="43:46" x14ac:dyDescent="0.25">
      <c r="AQ1901">
        <v>99</v>
      </c>
      <c r="AR1901">
        <v>40.200000000000003</v>
      </c>
      <c r="AS1901">
        <v>32.6</v>
      </c>
      <c r="AT1901">
        <v>-7.6</v>
      </c>
    </row>
    <row r="1902" spans="43:46" x14ac:dyDescent="0.25">
      <c r="AQ1902">
        <v>100</v>
      </c>
      <c r="AR1902">
        <v>40.200000000000003</v>
      </c>
      <c r="AS1902">
        <v>32.6</v>
      </c>
      <c r="AT1902">
        <v>-7.6</v>
      </c>
    </row>
    <row r="1903" spans="43:46" x14ac:dyDescent="0.25">
      <c r="AQ1903">
        <v>101</v>
      </c>
      <c r="AR1903">
        <v>40.200000000000003</v>
      </c>
      <c r="AS1903">
        <v>32.6</v>
      </c>
      <c r="AT1903">
        <v>-7.6</v>
      </c>
    </row>
    <row r="1904" spans="43:46" x14ac:dyDescent="0.25">
      <c r="AQ1904">
        <v>102</v>
      </c>
      <c r="AR1904">
        <v>40.200000000000003</v>
      </c>
      <c r="AS1904">
        <v>32.6</v>
      </c>
      <c r="AT1904">
        <v>-7.6</v>
      </c>
    </row>
    <row r="1905" spans="43:46" x14ac:dyDescent="0.25">
      <c r="AQ1905">
        <v>103</v>
      </c>
      <c r="AR1905">
        <v>40.200000000000003</v>
      </c>
      <c r="AS1905">
        <v>32.6</v>
      </c>
      <c r="AT1905">
        <v>-7.6</v>
      </c>
    </row>
    <row r="1906" spans="43:46" x14ac:dyDescent="0.25">
      <c r="AQ1906">
        <v>104</v>
      </c>
      <c r="AR1906">
        <v>40.200000000000003</v>
      </c>
      <c r="AS1906">
        <v>32.6</v>
      </c>
      <c r="AT1906">
        <v>-7.6</v>
      </c>
    </row>
    <row r="1907" spans="43:46" x14ac:dyDescent="0.25">
      <c r="AQ1907">
        <v>105</v>
      </c>
      <c r="AR1907">
        <v>40.200000000000003</v>
      </c>
      <c r="AS1907">
        <v>32.6</v>
      </c>
      <c r="AT1907">
        <v>-7.6</v>
      </c>
    </row>
    <row r="1908" spans="43:46" x14ac:dyDescent="0.25">
      <c r="AQ1908">
        <v>106</v>
      </c>
      <c r="AR1908">
        <v>40.200000000000003</v>
      </c>
      <c r="AS1908">
        <v>32.6</v>
      </c>
      <c r="AT1908">
        <v>-7.6</v>
      </c>
    </row>
    <row r="1909" spans="43:46" x14ac:dyDescent="0.25">
      <c r="AQ1909">
        <v>107</v>
      </c>
      <c r="AR1909">
        <v>40.200000000000003</v>
      </c>
      <c r="AS1909">
        <v>32.6</v>
      </c>
      <c r="AT1909">
        <v>-7.6</v>
      </c>
    </row>
    <row r="1910" spans="43:46" x14ac:dyDescent="0.25">
      <c r="AQ1910">
        <v>108</v>
      </c>
      <c r="AR1910">
        <v>40.200000000000003</v>
      </c>
      <c r="AS1910">
        <v>32.6</v>
      </c>
      <c r="AT1910">
        <v>-7.6</v>
      </c>
    </row>
    <row r="1911" spans="43:46" x14ac:dyDescent="0.25">
      <c r="AQ1911">
        <v>109</v>
      </c>
      <c r="AR1911">
        <v>40.200000000000003</v>
      </c>
      <c r="AS1911">
        <v>32.6</v>
      </c>
      <c r="AT1911">
        <v>-7.6</v>
      </c>
    </row>
    <row r="1912" spans="43:46" x14ac:dyDescent="0.25">
      <c r="AQ1912">
        <v>110</v>
      </c>
      <c r="AR1912">
        <v>40.200000000000003</v>
      </c>
      <c r="AS1912">
        <v>32.6</v>
      </c>
      <c r="AT1912">
        <v>-7.6</v>
      </c>
    </row>
    <row r="1913" spans="43:46" x14ac:dyDescent="0.25">
      <c r="AQ1913">
        <v>111</v>
      </c>
      <c r="AR1913">
        <v>40.200000000000003</v>
      </c>
      <c r="AS1913">
        <v>32.6</v>
      </c>
      <c r="AT1913">
        <v>-7.6</v>
      </c>
    </row>
    <row r="1914" spans="43:46" x14ac:dyDescent="0.25">
      <c r="AQ1914">
        <v>112</v>
      </c>
      <c r="AR1914">
        <v>40.200000000000003</v>
      </c>
      <c r="AS1914">
        <v>32.6</v>
      </c>
      <c r="AT1914">
        <v>-7.6</v>
      </c>
    </row>
    <row r="1915" spans="43:46" x14ac:dyDescent="0.25">
      <c r="AQ1915">
        <v>113</v>
      </c>
      <c r="AR1915">
        <v>40.200000000000003</v>
      </c>
      <c r="AS1915">
        <v>32.6</v>
      </c>
      <c r="AT1915">
        <v>-7.6</v>
      </c>
    </row>
    <row r="1916" spans="43:46" x14ac:dyDescent="0.25">
      <c r="AQ1916">
        <v>114</v>
      </c>
      <c r="AR1916">
        <v>40.200000000000003</v>
      </c>
      <c r="AS1916">
        <v>32.6</v>
      </c>
      <c r="AT1916">
        <v>-7.6</v>
      </c>
    </row>
    <row r="1917" spans="43:46" x14ac:dyDescent="0.25">
      <c r="AQ1917">
        <v>115</v>
      </c>
      <c r="AR1917">
        <v>40.200000000000003</v>
      </c>
      <c r="AS1917">
        <v>32.6</v>
      </c>
      <c r="AT1917">
        <v>-7.6</v>
      </c>
    </row>
    <row r="1918" spans="43:46" x14ac:dyDescent="0.25">
      <c r="AQ1918">
        <v>116</v>
      </c>
      <c r="AR1918">
        <v>40.200000000000003</v>
      </c>
      <c r="AS1918">
        <v>32.6</v>
      </c>
      <c r="AT1918">
        <v>-7.6</v>
      </c>
    </row>
    <row r="1919" spans="43:46" x14ac:dyDescent="0.25">
      <c r="AQ1919">
        <v>117</v>
      </c>
      <c r="AR1919">
        <v>40.200000000000003</v>
      </c>
      <c r="AS1919">
        <v>32.6</v>
      </c>
      <c r="AT1919">
        <v>-7.6</v>
      </c>
    </row>
    <row r="1920" spans="43:46" x14ac:dyDescent="0.25">
      <c r="AQ1920">
        <v>118</v>
      </c>
      <c r="AR1920">
        <v>40.200000000000003</v>
      </c>
      <c r="AS1920">
        <v>32.6</v>
      </c>
      <c r="AT1920">
        <v>-7.6</v>
      </c>
    </row>
    <row r="1921" spans="43:46" x14ac:dyDescent="0.25">
      <c r="AQ1921">
        <v>119</v>
      </c>
      <c r="AR1921">
        <v>40.200000000000003</v>
      </c>
      <c r="AS1921">
        <v>32.6</v>
      </c>
      <c r="AT1921">
        <v>-7.6</v>
      </c>
    </row>
    <row r="1922" spans="43:46" x14ac:dyDescent="0.25">
      <c r="AQ1922">
        <v>120</v>
      </c>
      <c r="AR1922">
        <v>40.200000000000003</v>
      </c>
      <c r="AS1922">
        <v>32.6</v>
      </c>
      <c r="AT1922">
        <v>-7.6</v>
      </c>
    </row>
    <row r="1923" spans="43:46" x14ac:dyDescent="0.25">
      <c r="AQ1923">
        <v>121</v>
      </c>
      <c r="AR1923">
        <v>40.200000000000003</v>
      </c>
      <c r="AS1923">
        <v>32.6</v>
      </c>
      <c r="AT1923">
        <v>-7.6</v>
      </c>
    </row>
    <row r="1924" spans="43:46" x14ac:dyDescent="0.25">
      <c r="AQ1924">
        <v>122</v>
      </c>
      <c r="AR1924">
        <v>40.200000000000003</v>
      </c>
      <c r="AS1924">
        <v>32.6</v>
      </c>
      <c r="AT1924">
        <v>-7.6</v>
      </c>
    </row>
    <row r="1925" spans="43:46" x14ac:dyDescent="0.25">
      <c r="AQ1925">
        <v>123</v>
      </c>
      <c r="AR1925">
        <v>40.200000000000003</v>
      </c>
      <c r="AS1925">
        <v>32.6</v>
      </c>
      <c r="AT1925">
        <v>-7.6</v>
      </c>
    </row>
    <row r="1926" spans="43:46" x14ac:dyDescent="0.25">
      <c r="AQ1926">
        <v>124</v>
      </c>
      <c r="AR1926">
        <v>40.200000000000003</v>
      </c>
      <c r="AS1926">
        <v>32.6</v>
      </c>
      <c r="AT1926">
        <v>-7.6</v>
      </c>
    </row>
    <row r="1927" spans="43:46" x14ac:dyDescent="0.25">
      <c r="AQ1927">
        <v>125</v>
      </c>
      <c r="AR1927">
        <v>40.200000000000003</v>
      </c>
      <c r="AS1927">
        <v>32.6</v>
      </c>
      <c r="AT1927">
        <v>-7.6</v>
      </c>
    </row>
    <row r="1928" spans="43:46" x14ac:dyDescent="0.25">
      <c r="AQ1928">
        <v>126</v>
      </c>
      <c r="AR1928">
        <v>40.200000000000003</v>
      </c>
      <c r="AS1928">
        <v>32.6</v>
      </c>
      <c r="AT1928">
        <v>-7.6</v>
      </c>
    </row>
    <row r="1929" spans="43:46" x14ac:dyDescent="0.25">
      <c r="AQ1929">
        <v>127</v>
      </c>
      <c r="AR1929">
        <v>40.200000000000003</v>
      </c>
      <c r="AS1929">
        <v>32.6</v>
      </c>
      <c r="AT1929">
        <v>-7.6</v>
      </c>
    </row>
    <row r="1930" spans="43:46" x14ac:dyDescent="0.25">
      <c r="AQ1930">
        <v>128</v>
      </c>
      <c r="AR1930">
        <v>40.200000000000003</v>
      </c>
      <c r="AS1930">
        <v>32.6</v>
      </c>
      <c r="AT1930">
        <v>-7.6</v>
      </c>
    </row>
    <row r="1931" spans="43:46" x14ac:dyDescent="0.25">
      <c r="AQ1931">
        <v>129</v>
      </c>
      <c r="AR1931">
        <v>40.200000000000003</v>
      </c>
      <c r="AS1931">
        <v>32.6</v>
      </c>
      <c r="AT1931">
        <v>-7.6</v>
      </c>
    </row>
    <row r="1932" spans="43:46" x14ac:dyDescent="0.25">
      <c r="AQ1932">
        <v>130</v>
      </c>
      <c r="AR1932">
        <v>40.200000000000003</v>
      </c>
      <c r="AS1932">
        <v>32.6</v>
      </c>
      <c r="AT1932">
        <v>-7.6</v>
      </c>
    </row>
    <row r="1933" spans="43:46" x14ac:dyDescent="0.25">
      <c r="AQ1933">
        <v>131</v>
      </c>
      <c r="AR1933">
        <v>40.200000000000003</v>
      </c>
      <c r="AS1933">
        <v>32.6</v>
      </c>
      <c r="AT1933">
        <v>-7.6</v>
      </c>
    </row>
    <row r="1934" spans="43:46" x14ac:dyDescent="0.25">
      <c r="AQ1934">
        <v>132</v>
      </c>
      <c r="AR1934">
        <v>40.200000000000003</v>
      </c>
      <c r="AS1934">
        <v>32.6</v>
      </c>
      <c r="AT1934">
        <v>-7.6</v>
      </c>
    </row>
    <row r="1935" spans="43:46" x14ac:dyDescent="0.25">
      <c r="AQ1935">
        <v>133</v>
      </c>
      <c r="AR1935">
        <v>40.200000000000003</v>
      </c>
      <c r="AS1935">
        <v>32.6</v>
      </c>
      <c r="AT1935">
        <v>-7.6</v>
      </c>
    </row>
    <row r="1936" spans="43:46" x14ac:dyDescent="0.25">
      <c r="AQ1936">
        <v>134</v>
      </c>
      <c r="AR1936">
        <v>40.200000000000003</v>
      </c>
      <c r="AS1936">
        <v>32.6</v>
      </c>
      <c r="AT1936">
        <v>-7.6</v>
      </c>
    </row>
    <row r="1937" spans="43:46" x14ac:dyDescent="0.25">
      <c r="AQ1937">
        <v>135</v>
      </c>
      <c r="AR1937">
        <v>40.200000000000003</v>
      </c>
      <c r="AS1937">
        <v>32.6</v>
      </c>
      <c r="AT1937">
        <v>-7.6</v>
      </c>
    </row>
    <row r="1938" spans="43:46" x14ac:dyDescent="0.25">
      <c r="AQ1938">
        <v>136</v>
      </c>
      <c r="AR1938">
        <v>40.200000000000003</v>
      </c>
      <c r="AS1938">
        <v>32.6</v>
      </c>
      <c r="AT1938">
        <v>-7.6</v>
      </c>
    </row>
    <row r="1939" spans="43:46" x14ac:dyDescent="0.25">
      <c r="AQ1939">
        <v>137</v>
      </c>
      <c r="AR1939">
        <v>40.200000000000003</v>
      </c>
      <c r="AS1939">
        <v>32.6</v>
      </c>
      <c r="AT1939">
        <v>-7.6</v>
      </c>
    </row>
    <row r="1940" spans="43:46" x14ac:dyDescent="0.25">
      <c r="AQ1940">
        <v>138</v>
      </c>
      <c r="AR1940">
        <v>40.200000000000003</v>
      </c>
      <c r="AS1940">
        <v>32.6</v>
      </c>
      <c r="AT1940">
        <v>-7.6</v>
      </c>
    </row>
    <row r="1941" spans="43:46" x14ac:dyDescent="0.25">
      <c r="AQ1941">
        <v>139</v>
      </c>
      <c r="AR1941">
        <v>40.200000000000003</v>
      </c>
      <c r="AS1941">
        <v>32.6</v>
      </c>
      <c r="AT1941">
        <v>-7.6</v>
      </c>
    </row>
    <row r="1942" spans="43:46" x14ac:dyDescent="0.25">
      <c r="AQ1942">
        <v>140</v>
      </c>
      <c r="AR1942">
        <v>40.200000000000003</v>
      </c>
      <c r="AS1942">
        <v>32.6</v>
      </c>
      <c r="AT1942">
        <v>-7.6</v>
      </c>
    </row>
    <row r="1943" spans="43:46" x14ac:dyDescent="0.25">
      <c r="AQ1943">
        <v>141</v>
      </c>
      <c r="AR1943">
        <v>40.200000000000003</v>
      </c>
      <c r="AS1943">
        <v>32.6</v>
      </c>
      <c r="AT1943">
        <v>-7.6</v>
      </c>
    </row>
    <row r="1944" spans="43:46" x14ac:dyDescent="0.25">
      <c r="AQ1944">
        <v>142</v>
      </c>
      <c r="AR1944">
        <v>40.200000000000003</v>
      </c>
      <c r="AS1944">
        <v>32.6</v>
      </c>
      <c r="AT1944">
        <v>-7.6</v>
      </c>
    </row>
    <row r="1945" spans="43:46" x14ac:dyDescent="0.25">
      <c r="AQ1945">
        <v>143</v>
      </c>
      <c r="AR1945">
        <v>40.200000000000003</v>
      </c>
      <c r="AS1945">
        <v>32.6</v>
      </c>
      <c r="AT1945">
        <v>-7.6</v>
      </c>
    </row>
    <row r="1946" spans="43:46" x14ac:dyDescent="0.25">
      <c r="AQ1946">
        <v>144</v>
      </c>
      <c r="AR1946">
        <v>40.200000000000003</v>
      </c>
      <c r="AS1946">
        <v>32.6</v>
      </c>
      <c r="AT1946">
        <v>-7.6</v>
      </c>
    </row>
    <row r="1947" spans="43:46" x14ac:dyDescent="0.25">
      <c r="AQ1947">
        <v>145</v>
      </c>
      <c r="AR1947">
        <v>40.200000000000003</v>
      </c>
      <c r="AS1947">
        <v>32.6</v>
      </c>
      <c r="AT1947">
        <v>-7.6</v>
      </c>
    </row>
    <row r="1948" spans="43:46" x14ac:dyDescent="0.25">
      <c r="AQ1948">
        <v>146</v>
      </c>
      <c r="AR1948">
        <v>40.200000000000003</v>
      </c>
      <c r="AS1948">
        <v>32.6</v>
      </c>
      <c r="AT1948">
        <v>-7.6</v>
      </c>
    </row>
    <row r="1949" spans="43:46" x14ac:dyDescent="0.25">
      <c r="AQ1949">
        <v>147</v>
      </c>
      <c r="AR1949">
        <v>40.200000000000003</v>
      </c>
      <c r="AS1949">
        <v>32.6</v>
      </c>
      <c r="AT1949">
        <v>-7.6</v>
      </c>
    </row>
    <row r="1950" spans="43:46" x14ac:dyDescent="0.25">
      <c r="AQ1950">
        <v>148</v>
      </c>
      <c r="AR1950">
        <v>40.200000000000003</v>
      </c>
      <c r="AS1950">
        <v>32.6</v>
      </c>
      <c r="AT1950">
        <v>-7.6</v>
      </c>
    </row>
    <row r="1951" spans="43:46" x14ac:dyDescent="0.25">
      <c r="AQ1951">
        <v>149</v>
      </c>
      <c r="AR1951">
        <v>40.200000000000003</v>
      </c>
      <c r="AS1951">
        <v>32.6</v>
      </c>
      <c r="AT1951">
        <v>-7.6</v>
      </c>
    </row>
    <row r="1952" spans="43:46" x14ac:dyDescent="0.25">
      <c r="AQ1952">
        <v>150</v>
      </c>
      <c r="AR1952">
        <v>40.200000000000003</v>
      </c>
      <c r="AS1952">
        <v>32.6</v>
      </c>
      <c r="AT1952">
        <v>-7.6</v>
      </c>
    </row>
    <row r="1953" spans="43:46" x14ac:dyDescent="0.25">
      <c r="AQ1953">
        <v>151</v>
      </c>
      <c r="AR1953">
        <v>40.200000000000003</v>
      </c>
      <c r="AS1953">
        <v>32.6</v>
      </c>
      <c r="AT1953">
        <v>-7.6</v>
      </c>
    </row>
    <row r="1954" spans="43:46" x14ac:dyDescent="0.25">
      <c r="AQ1954">
        <v>152</v>
      </c>
      <c r="AR1954">
        <v>40.200000000000003</v>
      </c>
      <c r="AS1954">
        <v>32.6</v>
      </c>
      <c r="AT1954">
        <v>-7.6</v>
      </c>
    </row>
    <row r="1955" spans="43:46" x14ac:dyDescent="0.25">
      <c r="AQ1955">
        <v>153</v>
      </c>
      <c r="AR1955">
        <v>40.200000000000003</v>
      </c>
      <c r="AS1955">
        <v>32.6</v>
      </c>
      <c r="AT1955">
        <v>-7.6</v>
      </c>
    </row>
    <row r="1956" spans="43:46" x14ac:dyDescent="0.25">
      <c r="AQ1956">
        <v>154</v>
      </c>
      <c r="AR1956">
        <v>40.200000000000003</v>
      </c>
      <c r="AS1956">
        <v>32.6</v>
      </c>
      <c r="AT1956">
        <v>-7.6</v>
      </c>
    </row>
    <row r="1957" spans="43:46" x14ac:dyDescent="0.25">
      <c r="AQ1957">
        <v>155</v>
      </c>
      <c r="AR1957">
        <v>40.200000000000003</v>
      </c>
      <c r="AS1957">
        <v>32.6</v>
      </c>
      <c r="AT1957">
        <v>-7.6</v>
      </c>
    </row>
    <row r="1958" spans="43:46" x14ac:dyDescent="0.25">
      <c r="AQ1958">
        <v>156</v>
      </c>
      <c r="AR1958">
        <v>40.200000000000003</v>
      </c>
      <c r="AS1958">
        <v>32.6</v>
      </c>
      <c r="AT1958">
        <v>-7.6</v>
      </c>
    </row>
    <row r="1959" spans="43:46" x14ac:dyDescent="0.25">
      <c r="AQ1959">
        <v>157</v>
      </c>
      <c r="AR1959">
        <v>40.200000000000003</v>
      </c>
      <c r="AS1959">
        <v>32.6</v>
      </c>
      <c r="AT1959">
        <v>-7.6</v>
      </c>
    </row>
    <row r="1960" spans="43:46" x14ac:dyDescent="0.25">
      <c r="AQ1960">
        <v>158</v>
      </c>
      <c r="AR1960">
        <v>40.200000000000003</v>
      </c>
      <c r="AS1960">
        <v>32.6</v>
      </c>
      <c r="AT1960">
        <v>-7.6</v>
      </c>
    </row>
    <row r="1961" spans="43:46" x14ac:dyDescent="0.25">
      <c r="AQ1961">
        <v>159</v>
      </c>
      <c r="AR1961">
        <v>40.200000000000003</v>
      </c>
      <c r="AS1961">
        <v>32.6</v>
      </c>
      <c r="AT1961">
        <v>-7.6</v>
      </c>
    </row>
    <row r="1962" spans="43:46" x14ac:dyDescent="0.25">
      <c r="AQ1962">
        <v>160</v>
      </c>
      <c r="AR1962">
        <v>40.200000000000003</v>
      </c>
      <c r="AS1962">
        <v>32.6</v>
      </c>
      <c r="AT1962">
        <v>-7.6</v>
      </c>
    </row>
    <row r="1963" spans="43:46" x14ac:dyDescent="0.25">
      <c r="AQ1963">
        <v>161</v>
      </c>
      <c r="AR1963">
        <v>40.200000000000003</v>
      </c>
      <c r="AS1963">
        <v>32.6</v>
      </c>
      <c r="AT1963">
        <v>-7.6</v>
      </c>
    </row>
    <row r="1964" spans="43:46" x14ac:dyDescent="0.25">
      <c r="AQ1964">
        <v>162</v>
      </c>
      <c r="AR1964">
        <v>40.200000000000003</v>
      </c>
      <c r="AS1964">
        <v>32.6</v>
      </c>
      <c r="AT1964">
        <v>-7.6</v>
      </c>
    </row>
    <row r="1965" spans="43:46" x14ac:dyDescent="0.25">
      <c r="AQ1965">
        <v>163</v>
      </c>
      <c r="AR1965">
        <v>40.200000000000003</v>
      </c>
      <c r="AS1965">
        <v>32.6</v>
      </c>
      <c r="AT1965">
        <v>-7.6</v>
      </c>
    </row>
    <row r="1966" spans="43:46" x14ac:dyDescent="0.25">
      <c r="AQ1966">
        <v>164</v>
      </c>
      <c r="AR1966">
        <v>40.200000000000003</v>
      </c>
      <c r="AS1966">
        <v>32.6</v>
      </c>
      <c r="AT1966">
        <v>-7.6</v>
      </c>
    </row>
    <row r="1967" spans="43:46" x14ac:dyDescent="0.25">
      <c r="AQ1967">
        <v>165</v>
      </c>
      <c r="AR1967">
        <v>40.200000000000003</v>
      </c>
      <c r="AS1967">
        <v>32.6</v>
      </c>
      <c r="AT1967">
        <v>-7.6</v>
      </c>
    </row>
    <row r="1968" spans="43:46" x14ac:dyDescent="0.25">
      <c r="AQ1968">
        <v>166</v>
      </c>
      <c r="AR1968">
        <v>40.200000000000003</v>
      </c>
      <c r="AS1968">
        <v>32.6</v>
      </c>
      <c r="AT1968">
        <v>-7.6</v>
      </c>
    </row>
    <row r="1969" spans="43:46" x14ac:dyDescent="0.25">
      <c r="AQ1969">
        <v>167</v>
      </c>
      <c r="AR1969">
        <v>40.200000000000003</v>
      </c>
      <c r="AS1969">
        <v>32.6</v>
      </c>
      <c r="AT1969">
        <v>-7.6</v>
      </c>
    </row>
    <row r="1970" spans="43:46" x14ac:dyDescent="0.25">
      <c r="AQ1970">
        <v>168</v>
      </c>
      <c r="AR1970">
        <v>40.200000000000003</v>
      </c>
      <c r="AS1970">
        <v>32.6</v>
      </c>
      <c r="AT1970">
        <v>-7.6</v>
      </c>
    </row>
    <row r="1971" spans="43:46" x14ac:dyDescent="0.25">
      <c r="AQ1971">
        <v>169</v>
      </c>
      <c r="AR1971">
        <v>40.200000000000003</v>
      </c>
      <c r="AS1971">
        <v>32.6</v>
      </c>
      <c r="AT1971">
        <v>-7.6</v>
      </c>
    </row>
    <row r="1972" spans="43:46" x14ac:dyDescent="0.25">
      <c r="AQ1972">
        <v>170</v>
      </c>
      <c r="AR1972">
        <v>40.200000000000003</v>
      </c>
      <c r="AS1972">
        <v>32.6</v>
      </c>
      <c r="AT1972">
        <v>-7.6</v>
      </c>
    </row>
    <row r="1973" spans="43:46" x14ac:dyDescent="0.25">
      <c r="AQ1973">
        <v>171</v>
      </c>
      <c r="AR1973">
        <v>40.200000000000003</v>
      </c>
      <c r="AS1973">
        <v>32.6</v>
      </c>
      <c r="AT1973">
        <v>-7.6</v>
      </c>
    </row>
    <row r="1974" spans="43:46" x14ac:dyDescent="0.25">
      <c r="AQ1974">
        <v>172</v>
      </c>
      <c r="AR1974">
        <v>40.200000000000003</v>
      </c>
      <c r="AS1974">
        <v>32.6</v>
      </c>
      <c r="AT1974">
        <v>-7.6</v>
      </c>
    </row>
    <row r="1975" spans="43:46" x14ac:dyDescent="0.25">
      <c r="AQ1975">
        <v>173</v>
      </c>
      <c r="AR1975">
        <v>40.200000000000003</v>
      </c>
      <c r="AS1975">
        <v>32.6</v>
      </c>
      <c r="AT1975">
        <v>-7.6</v>
      </c>
    </row>
    <row r="1976" spans="43:46" x14ac:dyDescent="0.25">
      <c r="AQ1976">
        <v>174</v>
      </c>
      <c r="AR1976">
        <v>40.200000000000003</v>
      </c>
      <c r="AS1976">
        <v>32.6</v>
      </c>
      <c r="AT1976">
        <v>-7.6</v>
      </c>
    </row>
    <row r="1977" spans="43:46" x14ac:dyDescent="0.25">
      <c r="AQ1977">
        <v>175</v>
      </c>
      <c r="AR1977">
        <v>40.200000000000003</v>
      </c>
      <c r="AS1977">
        <v>32.6</v>
      </c>
      <c r="AT1977">
        <v>-7.6</v>
      </c>
    </row>
    <row r="1978" spans="43:46" x14ac:dyDescent="0.25">
      <c r="AQ1978">
        <v>176</v>
      </c>
      <c r="AR1978">
        <v>40.200000000000003</v>
      </c>
      <c r="AS1978">
        <v>32.6</v>
      </c>
      <c r="AT1978">
        <v>-7.6</v>
      </c>
    </row>
    <row r="1979" spans="43:46" x14ac:dyDescent="0.25">
      <c r="AQ1979">
        <v>177</v>
      </c>
      <c r="AR1979">
        <v>40.200000000000003</v>
      </c>
      <c r="AS1979">
        <v>32.6</v>
      </c>
      <c r="AT1979">
        <v>-7.6</v>
      </c>
    </row>
    <row r="1980" spans="43:46" x14ac:dyDescent="0.25">
      <c r="AQ1980">
        <v>178</v>
      </c>
      <c r="AR1980">
        <v>40.200000000000003</v>
      </c>
      <c r="AS1980">
        <v>32.6</v>
      </c>
      <c r="AT1980">
        <v>-7.6</v>
      </c>
    </row>
    <row r="1981" spans="43:46" x14ac:dyDescent="0.25">
      <c r="AQ1981">
        <v>179</v>
      </c>
      <c r="AR1981">
        <v>40.200000000000003</v>
      </c>
      <c r="AS1981">
        <v>32.6</v>
      </c>
      <c r="AT1981">
        <v>-7.6</v>
      </c>
    </row>
    <row r="1982" spans="43:46" x14ac:dyDescent="0.25">
      <c r="AQ1982">
        <v>180</v>
      </c>
      <c r="AR1982">
        <v>40.200000000000003</v>
      </c>
      <c r="AS1982">
        <v>32.6</v>
      </c>
      <c r="AT1982">
        <v>-7.6</v>
      </c>
    </row>
    <row r="1983" spans="43:46" x14ac:dyDescent="0.25">
      <c r="AQ1983">
        <v>181</v>
      </c>
      <c r="AR1983">
        <v>40.200000000000003</v>
      </c>
      <c r="AS1983">
        <v>32.6</v>
      </c>
      <c r="AT1983">
        <v>-7.6</v>
      </c>
    </row>
    <row r="1984" spans="43:46" x14ac:dyDescent="0.25">
      <c r="AQ1984">
        <v>182</v>
      </c>
      <c r="AR1984">
        <v>40.200000000000003</v>
      </c>
      <c r="AS1984">
        <v>32.6</v>
      </c>
      <c r="AT1984">
        <v>-7.6</v>
      </c>
    </row>
    <row r="1985" spans="43:46" x14ac:dyDescent="0.25">
      <c r="AQ1985">
        <v>183</v>
      </c>
      <c r="AR1985">
        <v>40.200000000000003</v>
      </c>
      <c r="AS1985">
        <v>32.6</v>
      </c>
      <c r="AT1985">
        <v>-7.6</v>
      </c>
    </row>
    <row r="1986" spans="43:46" x14ac:dyDescent="0.25">
      <c r="AQ1986">
        <v>184</v>
      </c>
      <c r="AR1986">
        <v>40.200000000000003</v>
      </c>
      <c r="AS1986">
        <v>32.6</v>
      </c>
      <c r="AT1986">
        <v>-7.6</v>
      </c>
    </row>
    <row r="1987" spans="43:46" x14ac:dyDescent="0.25">
      <c r="AQ1987">
        <v>185</v>
      </c>
      <c r="AR1987">
        <v>40.200000000000003</v>
      </c>
      <c r="AS1987">
        <v>32.6</v>
      </c>
      <c r="AT1987">
        <v>-7.6</v>
      </c>
    </row>
    <row r="1988" spans="43:46" x14ac:dyDescent="0.25">
      <c r="AQ1988">
        <v>186</v>
      </c>
      <c r="AR1988">
        <v>40.200000000000003</v>
      </c>
      <c r="AS1988">
        <v>32.6</v>
      </c>
      <c r="AT1988">
        <v>-7.6</v>
      </c>
    </row>
    <row r="1989" spans="43:46" x14ac:dyDescent="0.25">
      <c r="AQ1989">
        <v>187</v>
      </c>
      <c r="AR1989">
        <v>40.200000000000003</v>
      </c>
      <c r="AS1989">
        <v>32.6</v>
      </c>
      <c r="AT1989">
        <v>-7.6</v>
      </c>
    </row>
    <row r="1990" spans="43:46" x14ac:dyDescent="0.25">
      <c r="AQ1990">
        <v>188</v>
      </c>
      <c r="AR1990">
        <v>40.200000000000003</v>
      </c>
      <c r="AS1990">
        <v>32.6</v>
      </c>
      <c r="AT1990">
        <v>-7.6</v>
      </c>
    </row>
    <row r="1991" spans="43:46" x14ac:dyDescent="0.25">
      <c r="AQ1991">
        <v>189</v>
      </c>
      <c r="AR1991">
        <v>40.200000000000003</v>
      </c>
      <c r="AS1991">
        <v>32.6</v>
      </c>
      <c r="AT1991">
        <v>-7.6</v>
      </c>
    </row>
    <row r="1992" spans="43:46" x14ac:dyDescent="0.25">
      <c r="AQ1992">
        <v>190</v>
      </c>
      <c r="AR1992">
        <v>40.200000000000003</v>
      </c>
      <c r="AS1992">
        <v>32.6</v>
      </c>
      <c r="AT1992">
        <v>-7.6</v>
      </c>
    </row>
    <row r="1993" spans="43:46" x14ac:dyDescent="0.25">
      <c r="AQ1993">
        <v>191</v>
      </c>
      <c r="AR1993">
        <v>40.200000000000003</v>
      </c>
      <c r="AS1993">
        <v>32.6</v>
      </c>
      <c r="AT1993">
        <v>-7.6</v>
      </c>
    </row>
    <row r="1994" spans="43:46" x14ac:dyDescent="0.25">
      <c r="AQ1994">
        <v>192</v>
      </c>
      <c r="AR1994">
        <v>40.200000000000003</v>
      </c>
      <c r="AS1994">
        <v>32.6</v>
      </c>
      <c r="AT1994">
        <v>-7.6</v>
      </c>
    </row>
    <row r="1995" spans="43:46" x14ac:dyDescent="0.25">
      <c r="AQ1995">
        <v>193</v>
      </c>
      <c r="AR1995">
        <v>40.200000000000003</v>
      </c>
      <c r="AS1995">
        <v>32.6</v>
      </c>
      <c r="AT1995">
        <v>-7.6</v>
      </c>
    </row>
    <row r="1996" spans="43:46" x14ac:dyDescent="0.25">
      <c r="AQ1996">
        <v>194</v>
      </c>
      <c r="AR1996">
        <v>40.200000000000003</v>
      </c>
      <c r="AS1996">
        <v>32.6</v>
      </c>
      <c r="AT1996">
        <v>-7.6</v>
      </c>
    </row>
    <row r="1997" spans="43:46" x14ac:dyDescent="0.25">
      <c r="AQ1997">
        <v>195</v>
      </c>
      <c r="AR1997">
        <v>40.200000000000003</v>
      </c>
      <c r="AS1997">
        <v>32.6</v>
      </c>
      <c r="AT1997">
        <v>-7.6</v>
      </c>
    </row>
    <row r="1998" spans="43:46" x14ac:dyDescent="0.25">
      <c r="AQ1998">
        <v>196</v>
      </c>
      <c r="AR1998">
        <v>40.200000000000003</v>
      </c>
      <c r="AS1998">
        <v>32.6</v>
      </c>
      <c r="AT1998">
        <v>-7.6</v>
      </c>
    </row>
    <row r="1999" spans="43:46" x14ac:dyDescent="0.25">
      <c r="AQ1999">
        <v>197</v>
      </c>
      <c r="AR1999">
        <v>40.200000000000003</v>
      </c>
      <c r="AS1999">
        <v>32.6</v>
      </c>
      <c r="AT1999">
        <v>-7.6</v>
      </c>
    </row>
    <row r="2000" spans="43:46" x14ac:dyDescent="0.25">
      <c r="AQ2000">
        <v>198</v>
      </c>
      <c r="AR2000">
        <v>40.200000000000003</v>
      </c>
      <c r="AS2000">
        <v>32.6</v>
      </c>
      <c r="AT2000">
        <v>-7.6</v>
      </c>
    </row>
    <row r="2001" spans="43:46" x14ac:dyDescent="0.25">
      <c r="AQ2001">
        <v>199</v>
      </c>
      <c r="AR2001">
        <v>40.200000000000003</v>
      </c>
      <c r="AS2001">
        <v>32.6</v>
      </c>
      <c r="AT2001">
        <v>-7.6</v>
      </c>
    </row>
    <row r="2002" spans="43:46" x14ac:dyDescent="0.25">
      <c r="AQ2002">
        <v>200</v>
      </c>
      <c r="AR2002">
        <v>40.200000000000003</v>
      </c>
      <c r="AS2002">
        <v>32.6</v>
      </c>
      <c r="AT2002">
        <v>-7.6</v>
      </c>
    </row>
    <row r="2003" spans="43:46" x14ac:dyDescent="0.25">
      <c r="AQ2003">
        <v>201</v>
      </c>
      <c r="AR2003">
        <v>40.200000000000003</v>
      </c>
      <c r="AS2003">
        <v>32.6</v>
      </c>
      <c r="AT2003">
        <v>-7.6</v>
      </c>
    </row>
    <row r="2004" spans="43:46" x14ac:dyDescent="0.25">
      <c r="AQ2004">
        <v>202</v>
      </c>
      <c r="AR2004">
        <v>40.200000000000003</v>
      </c>
      <c r="AS2004">
        <v>32.6</v>
      </c>
      <c r="AT2004">
        <v>-7.6</v>
      </c>
    </row>
    <row r="2005" spans="43:46" x14ac:dyDescent="0.25">
      <c r="AQ2005">
        <v>203</v>
      </c>
      <c r="AR2005">
        <v>40.200000000000003</v>
      </c>
      <c r="AS2005">
        <v>32.6</v>
      </c>
      <c r="AT2005">
        <v>-7.6</v>
      </c>
    </row>
    <row r="2006" spans="43:46" x14ac:dyDescent="0.25">
      <c r="AQ2006">
        <v>204</v>
      </c>
      <c r="AR2006">
        <v>40.200000000000003</v>
      </c>
      <c r="AS2006">
        <v>32.6</v>
      </c>
      <c r="AT2006">
        <v>-7.6</v>
      </c>
    </row>
    <row r="2007" spans="43:46" x14ac:dyDescent="0.25">
      <c r="AQ2007">
        <v>205</v>
      </c>
      <c r="AR2007">
        <v>40.200000000000003</v>
      </c>
      <c r="AS2007">
        <v>32.6</v>
      </c>
      <c r="AT2007">
        <v>-7.6</v>
      </c>
    </row>
    <row r="2008" spans="43:46" x14ac:dyDescent="0.25">
      <c r="AQ2008">
        <v>206</v>
      </c>
      <c r="AR2008">
        <v>40.200000000000003</v>
      </c>
      <c r="AS2008">
        <v>32.6</v>
      </c>
      <c r="AT2008">
        <v>-7.6</v>
      </c>
    </row>
    <row r="2009" spans="43:46" x14ac:dyDescent="0.25">
      <c r="AQ2009">
        <v>207</v>
      </c>
      <c r="AR2009">
        <v>40.200000000000003</v>
      </c>
      <c r="AS2009">
        <v>32.6</v>
      </c>
      <c r="AT2009">
        <v>-7.6</v>
      </c>
    </row>
    <row r="2010" spans="43:46" x14ac:dyDescent="0.25">
      <c r="AQ2010">
        <v>208</v>
      </c>
      <c r="AR2010">
        <v>40.200000000000003</v>
      </c>
      <c r="AS2010">
        <v>32.6</v>
      </c>
      <c r="AT2010">
        <v>-7.6</v>
      </c>
    </row>
    <row r="2011" spans="43:46" x14ac:dyDescent="0.25">
      <c r="AQ2011">
        <v>209</v>
      </c>
      <c r="AR2011">
        <v>40.200000000000003</v>
      </c>
      <c r="AS2011">
        <v>32.6</v>
      </c>
      <c r="AT2011">
        <v>-7.6</v>
      </c>
    </row>
    <row r="2012" spans="43:46" x14ac:dyDescent="0.25">
      <c r="AQ2012">
        <v>210</v>
      </c>
      <c r="AR2012">
        <v>40.200000000000003</v>
      </c>
      <c r="AS2012">
        <v>32.6</v>
      </c>
      <c r="AT2012">
        <v>-7.6</v>
      </c>
    </row>
    <row r="2013" spans="43:46" x14ac:dyDescent="0.25">
      <c r="AQ2013">
        <v>211</v>
      </c>
      <c r="AR2013">
        <v>40.200000000000003</v>
      </c>
      <c r="AS2013">
        <v>32.6</v>
      </c>
      <c r="AT2013">
        <v>-7.6</v>
      </c>
    </row>
    <row r="2014" spans="43:46" x14ac:dyDescent="0.25">
      <c r="AQ2014">
        <v>212</v>
      </c>
      <c r="AR2014">
        <v>40.200000000000003</v>
      </c>
      <c r="AS2014">
        <v>32.6</v>
      </c>
      <c r="AT2014">
        <v>-7.6</v>
      </c>
    </row>
    <row r="2015" spans="43:46" x14ac:dyDescent="0.25">
      <c r="AQ2015">
        <v>213</v>
      </c>
      <c r="AR2015">
        <v>40.200000000000003</v>
      </c>
      <c r="AS2015">
        <v>32.6</v>
      </c>
      <c r="AT2015">
        <v>-7.6</v>
      </c>
    </row>
    <row r="2016" spans="43:46" x14ac:dyDescent="0.25">
      <c r="AQ2016">
        <v>214</v>
      </c>
      <c r="AR2016">
        <v>40.200000000000003</v>
      </c>
      <c r="AS2016">
        <v>32.6</v>
      </c>
      <c r="AT2016">
        <v>-7.6</v>
      </c>
    </row>
    <row r="2017" spans="43:46" x14ac:dyDescent="0.25">
      <c r="AQ2017">
        <v>215</v>
      </c>
      <c r="AR2017">
        <v>40.200000000000003</v>
      </c>
      <c r="AS2017">
        <v>32.6</v>
      </c>
      <c r="AT2017">
        <v>-7.6</v>
      </c>
    </row>
    <row r="2018" spans="43:46" x14ac:dyDescent="0.25">
      <c r="AQ2018">
        <v>216</v>
      </c>
      <c r="AR2018">
        <v>40.200000000000003</v>
      </c>
      <c r="AS2018">
        <v>32.6</v>
      </c>
      <c r="AT2018">
        <v>-7.6</v>
      </c>
    </row>
    <row r="2019" spans="43:46" x14ac:dyDescent="0.25">
      <c r="AQ2019">
        <v>217</v>
      </c>
      <c r="AR2019">
        <v>40.200000000000003</v>
      </c>
      <c r="AS2019">
        <v>32.6</v>
      </c>
      <c r="AT2019">
        <v>-7.6</v>
      </c>
    </row>
    <row r="2020" spans="43:46" x14ac:dyDescent="0.25">
      <c r="AQ2020">
        <v>218</v>
      </c>
      <c r="AR2020">
        <v>40.200000000000003</v>
      </c>
      <c r="AS2020">
        <v>32.6</v>
      </c>
      <c r="AT2020">
        <v>-7.6</v>
      </c>
    </row>
    <row r="2021" spans="43:46" x14ac:dyDescent="0.25">
      <c r="AQ2021">
        <v>219</v>
      </c>
      <c r="AR2021">
        <v>40.200000000000003</v>
      </c>
      <c r="AS2021">
        <v>32.6</v>
      </c>
      <c r="AT2021">
        <v>-7.6</v>
      </c>
    </row>
    <row r="2022" spans="43:46" x14ac:dyDescent="0.25">
      <c r="AQ2022">
        <v>220</v>
      </c>
      <c r="AR2022">
        <v>40.200000000000003</v>
      </c>
      <c r="AS2022">
        <v>32.6</v>
      </c>
      <c r="AT2022">
        <v>-7.6</v>
      </c>
    </row>
    <row r="2023" spans="43:46" x14ac:dyDescent="0.25">
      <c r="AQ2023">
        <v>221</v>
      </c>
      <c r="AR2023">
        <v>40.200000000000003</v>
      </c>
      <c r="AS2023">
        <v>32.6</v>
      </c>
      <c r="AT2023">
        <v>-7.6</v>
      </c>
    </row>
    <row r="2024" spans="43:46" x14ac:dyDescent="0.25">
      <c r="AQ2024">
        <v>222</v>
      </c>
      <c r="AR2024">
        <v>40.200000000000003</v>
      </c>
      <c r="AS2024">
        <v>32.6</v>
      </c>
      <c r="AT2024">
        <v>-7.6</v>
      </c>
    </row>
    <row r="2025" spans="43:46" x14ac:dyDescent="0.25">
      <c r="AQ2025">
        <v>223</v>
      </c>
      <c r="AR2025">
        <v>40.200000000000003</v>
      </c>
      <c r="AS2025">
        <v>32.6</v>
      </c>
      <c r="AT2025">
        <v>-7.6</v>
      </c>
    </row>
    <row r="2026" spans="43:46" x14ac:dyDescent="0.25">
      <c r="AQ2026">
        <v>224</v>
      </c>
      <c r="AR2026">
        <v>40.200000000000003</v>
      </c>
      <c r="AS2026">
        <v>32.6</v>
      </c>
      <c r="AT2026">
        <v>-7.6</v>
      </c>
    </row>
    <row r="2027" spans="43:46" x14ac:dyDescent="0.25">
      <c r="AQ2027">
        <v>225</v>
      </c>
      <c r="AR2027">
        <v>40.200000000000003</v>
      </c>
      <c r="AS2027">
        <v>32.6</v>
      </c>
      <c r="AT2027">
        <v>-7.6</v>
      </c>
    </row>
    <row r="2028" spans="43:46" x14ac:dyDescent="0.25">
      <c r="AQ2028">
        <v>226</v>
      </c>
      <c r="AR2028">
        <v>40.200000000000003</v>
      </c>
      <c r="AS2028">
        <v>32.6</v>
      </c>
      <c r="AT2028">
        <v>-7.6</v>
      </c>
    </row>
    <row r="2029" spans="43:46" x14ac:dyDescent="0.25">
      <c r="AQ2029">
        <v>227</v>
      </c>
      <c r="AR2029">
        <v>40.200000000000003</v>
      </c>
      <c r="AS2029">
        <v>32.6</v>
      </c>
      <c r="AT2029">
        <v>-7.6</v>
      </c>
    </row>
    <row r="2030" spans="43:46" x14ac:dyDescent="0.25">
      <c r="AQ2030">
        <v>228</v>
      </c>
      <c r="AR2030">
        <v>40.200000000000003</v>
      </c>
      <c r="AS2030">
        <v>32.6</v>
      </c>
      <c r="AT2030">
        <v>-7.6</v>
      </c>
    </row>
    <row r="2031" spans="43:46" x14ac:dyDescent="0.25">
      <c r="AQ2031">
        <v>229</v>
      </c>
      <c r="AR2031">
        <v>40.200000000000003</v>
      </c>
      <c r="AS2031">
        <v>32.6</v>
      </c>
      <c r="AT2031">
        <v>-7.6</v>
      </c>
    </row>
    <row r="2032" spans="43:46" x14ac:dyDescent="0.25">
      <c r="AQ2032">
        <v>230</v>
      </c>
      <c r="AR2032">
        <v>40.200000000000003</v>
      </c>
      <c r="AS2032">
        <v>32.6</v>
      </c>
      <c r="AT2032">
        <v>-7.6</v>
      </c>
    </row>
    <row r="2033" spans="43:46" x14ac:dyDescent="0.25">
      <c r="AQ2033">
        <v>231</v>
      </c>
      <c r="AR2033">
        <v>40.200000000000003</v>
      </c>
      <c r="AS2033">
        <v>32.6</v>
      </c>
      <c r="AT2033">
        <v>-7.6</v>
      </c>
    </row>
    <row r="2034" spans="43:46" x14ac:dyDescent="0.25">
      <c r="AQ2034">
        <v>232</v>
      </c>
      <c r="AR2034">
        <v>40.200000000000003</v>
      </c>
      <c r="AS2034">
        <v>32.6</v>
      </c>
      <c r="AT2034">
        <v>-7.6</v>
      </c>
    </row>
    <row r="2035" spans="43:46" x14ac:dyDescent="0.25">
      <c r="AQ2035">
        <v>233</v>
      </c>
      <c r="AR2035">
        <v>40.200000000000003</v>
      </c>
      <c r="AS2035">
        <v>32.6</v>
      </c>
      <c r="AT2035">
        <v>-7.6</v>
      </c>
    </row>
    <row r="2036" spans="43:46" x14ac:dyDescent="0.25">
      <c r="AQ2036">
        <v>234</v>
      </c>
      <c r="AR2036">
        <v>40.200000000000003</v>
      </c>
      <c r="AS2036">
        <v>32.6</v>
      </c>
      <c r="AT2036">
        <v>-7.6</v>
      </c>
    </row>
    <row r="2037" spans="43:46" x14ac:dyDescent="0.25">
      <c r="AQ2037">
        <v>235</v>
      </c>
      <c r="AR2037">
        <v>40.200000000000003</v>
      </c>
      <c r="AS2037">
        <v>32.6</v>
      </c>
      <c r="AT2037">
        <v>-7.6</v>
      </c>
    </row>
    <row r="2038" spans="43:46" x14ac:dyDescent="0.25">
      <c r="AQ2038">
        <v>236</v>
      </c>
      <c r="AR2038">
        <v>40.200000000000003</v>
      </c>
      <c r="AS2038">
        <v>32.6</v>
      </c>
      <c r="AT2038">
        <v>-7.6</v>
      </c>
    </row>
    <row r="2039" spans="43:46" x14ac:dyDescent="0.25">
      <c r="AQ2039">
        <v>237</v>
      </c>
      <c r="AR2039">
        <v>16.12</v>
      </c>
      <c r="AS2039">
        <v>32.6</v>
      </c>
      <c r="AT2039">
        <v>16.48</v>
      </c>
    </row>
    <row r="2040" spans="43:46" x14ac:dyDescent="0.25">
      <c r="AQ2040">
        <v>238</v>
      </c>
      <c r="AR2040">
        <v>16.12</v>
      </c>
      <c r="AS2040">
        <v>32.6</v>
      </c>
      <c r="AT2040">
        <v>16.48</v>
      </c>
    </row>
    <row r="2041" spans="43:46" x14ac:dyDescent="0.25">
      <c r="AQ2041">
        <v>239</v>
      </c>
      <c r="AR2041">
        <v>16.12</v>
      </c>
      <c r="AS2041">
        <v>32.6</v>
      </c>
      <c r="AT2041">
        <v>16.48</v>
      </c>
    </row>
    <row r="2042" spans="43:46" x14ac:dyDescent="0.25">
      <c r="AQ2042">
        <v>240</v>
      </c>
      <c r="AR2042">
        <v>16.12</v>
      </c>
      <c r="AS2042">
        <v>32.6</v>
      </c>
      <c r="AT2042">
        <v>16.48</v>
      </c>
    </row>
    <row r="2043" spans="43:46" x14ac:dyDescent="0.25">
      <c r="AQ2043">
        <v>241</v>
      </c>
      <c r="AR2043">
        <v>16.12</v>
      </c>
      <c r="AS2043">
        <v>32.6</v>
      </c>
      <c r="AT2043">
        <v>16.48</v>
      </c>
    </row>
    <row r="2044" spans="43:46" x14ac:dyDescent="0.25">
      <c r="AQ2044">
        <v>242</v>
      </c>
      <c r="AR2044">
        <v>16.12</v>
      </c>
      <c r="AS2044">
        <v>32.6</v>
      </c>
      <c r="AT2044">
        <v>16.48</v>
      </c>
    </row>
    <row r="2045" spans="43:46" x14ac:dyDescent="0.25">
      <c r="AQ2045">
        <v>243</v>
      </c>
      <c r="AR2045">
        <v>16.12</v>
      </c>
      <c r="AS2045">
        <v>32.6</v>
      </c>
      <c r="AT2045">
        <v>16.48</v>
      </c>
    </row>
    <row r="2046" spans="43:46" x14ac:dyDescent="0.25">
      <c r="AQ2046">
        <v>244</v>
      </c>
      <c r="AR2046">
        <v>16.12</v>
      </c>
      <c r="AS2046">
        <v>32.6</v>
      </c>
      <c r="AT2046">
        <v>16.48</v>
      </c>
    </row>
    <row r="2047" spans="43:46" x14ac:dyDescent="0.25">
      <c r="AQ2047">
        <v>245</v>
      </c>
      <c r="AR2047">
        <v>16.12</v>
      </c>
      <c r="AS2047">
        <v>32.6</v>
      </c>
      <c r="AT2047">
        <v>16.48</v>
      </c>
    </row>
    <row r="2048" spans="43:46" x14ac:dyDescent="0.25">
      <c r="AQ2048">
        <v>246</v>
      </c>
      <c r="AR2048">
        <v>16.12</v>
      </c>
      <c r="AS2048">
        <v>32.6</v>
      </c>
      <c r="AT2048">
        <v>16.48</v>
      </c>
    </row>
    <row r="2049" spans="43:46" x14ac:dyDescent="0.25">
      <c r="AQ2049">
        <v>247</v>
      </c>
      <c r="AR2049">
        <v>16.12</v>
      </c>
      <c r="AS2049">
        <v>32.6</v>
      </c>
      <c r="AT2049">
        <v>16.48</v>
      </c>
    </row>
    <row r="2050" spans="43:46" x14ac:dyDescent="0.25">
      <c r="AQ2050">
        <v>248</v>
      </c>
      <c r="AR2050">
        <v>16.12</v>
      </c>
      <c r="AS2050">
        <v>32.6</v>
      </c>
      <c r="AT2050">
        <v>16.48</v>
      </c>
    </row>
    <row r="2051" spans="43:46" x14ac:dyDescent="0.25">
      <c r="AQ2051">
        <v>249</v>
      </c>
      <c r="AR2051">
        <v>16.12</v>
      </c>
      <c r="AS2051">
        <v>32.6</v>
      </c>
      <c r="AT2051">
        <v>16.48</v>
      </c>
    </row>
    <row r="2052" spans="43:46" x14ac:dyDescent="0.25">
      <c r="AQ2052">
        <v>250</v>
      </c>
      <c r="AR2052">
        <v>16.12</v>
      </c>
      <c r="AS2052">
        <v>32.6</v>
      </c>
      <c r="AT2052">
        <v>16.48</v>
      </c>
    </row>
    <row r="2053" spans="43:46" x14ac:dyDescent="0.25">
      <c r="AQ2053">
        <v>251</v>
      </c>
      <c r="AR2053">
        <v>16.12</v>
      </c>
      <c r="AS2053">
        <v>32.6</v>
      </c>
      <c r="AT2053">
        <v>16.48</v>
      </c>
    </row>
    <row r="2054" spans="43:46" x14ac:dyDescent="0.25">
      <c r="AQ2054">
        <v>252</v>
      </c>
      <c r="AR2054">
        <v>16.12</v>
      </c>
      <c r="AS2054">
        <v>32.6</v>
      </c>
      <c r="AT2054">
        <v>16.48</v>
      </c>
    </row>
    <row r="2055" spans="43:46" x14ac:dyDescent="0.25">
      <c r="AQ2055">
        <v>253</v>
      </c>
      <c r="AR2055">
        <v>16.12</v>
      </c>
      <c r="AS2055">
        <v>32.6</v>
      </c>
      <c r="AT2055">
        <v>16.48</v>
      </c>
    </row>
    <row r="2056" spans="43:46" x14ac:dyDescent="0.25">
      <c r="AQ2056">
        <v>254</v>
      </c>
      <c r="AR2056">
        <v>16.12</v>
      </c>
      <c r="AS2056">
        <v>32.6</v>
      </c>
      <c r="AT2056">
        <v>16.48</v>
      </c>
    </row>
    <row r="2057" spans="43:46" x14ac:dyDescent="0.25">
      <c r="AQ2057">
        <v>255</v>
      </c>
      <c r="AR2057">
        <v>16.12</v>
      </c>
      <c r="AS2057">
        <v>32.6</v>
      </c>
      <c r="AT2057">
        <v>16.48</v>
      </c>
    </row>
    <row r="2058" spans="43:46" x14ac:dyDescent="0.25">
      <c r="AQ2058">
        <v>256</v>
      </c>
      <c r="AR2058">
        <v>16.12</v>
      </c>
      <c r="AS2058">
        <v>32.6</v>
      </c>
      <c r="AT2058">
        <v>16.48</v>
      </c>
    </row>
    <row r="2059" spans="43:46" x14ac:dyDescent="0.25">
      <c r="AQ2059">
        <v>257</v>
      </c>
      <c r="AR2059">
        <v>16.12</v>
      </c>
      <c r="AS2059">
        <v>32.6</v>
      </c>
      <c r="AT2059">
        <v>16.48</v>
      </c>
    </row>
    <row r="2060" spans="43:46" x14ac:dyDescent="0.25">
      <c r="AQ2060">
        <v>258</v>
      </c>
      <c r="AR2060">
        <v>16.12</v>
      </c>
      <c r="AS2060">
        <v>32.6</v>
      </c>
      <c r="AT2060">
        <v>16.48</v>
      </c>
    </row>
    <row r="2061" spans="43:46" x14ac:dyDescent="0.25">
      <c r="AQ2061">
        <v>259</v>
      </c>
      <c r="AR2061">
        <v>16.12</v>
      </c>
      <c r="AS2061">
        <v>32.6</v>
      </c>
      <c r="AT2061">
        <v>16.48</v>
      </c>
    </row>
    <row r="2062" spans="43:46" x14ac:dyDescent="0.25">
      <c r="AQ2062">
        <v>260</v>
      </c>
      <c r="AR2062">
        <v>16.12</v>
      </c>
      <c r="AS2062">
        <v>32.6</v>
      </c>
      <c r="AT2062">
        <v>16.48</v>
      </c>
    </row>
    <row r="2063" spans="43:46" x14ac:dyDescent="0.25">
      <c r="AQ2063">
        <v>261</v>
      </c>
      <c r="AR2063">
        <v>16.12</v>
      </c>
      <c r="AS2063">
        <v>32.6</v>
      </c>
      <c r="AT2063">
        <v>16.48</v>
      </c>
    </row>
    <row r="2064" spans="43:46" x14ac:dyDescent="0.25">
      <c r="AQ2064">
        <v>262</v>
      </c>
      <c r="AR2064">
        <v>16.12</v>
      </c>
      <c r="AS2064">
        <v>32.6</v>
      </c>
      <c r="AT2064">
        <v>16.48</v>
      </c>
    </row>
    <row r="2065" spans="43:46" x14ac:dyDescent="0.25">
      <c r="AQ2065">
        <v>263</v>
      </c>
      <c r="AR2065">
        <v>16.12</v>
      </c>
      <c r="AS2065">
        <v>32.6</v>
      </c>
      <c r="AT2065">
        <v>16.48</v>
      </c>
    </row>
    <row r="2066" spans="43:46" x14ac:dyDescent="0.25">
      <c r="AQ2066">
        <v>264</v>
      </c>
      <c r="AR2066">
        <v>16.12</v>
      </c>
      <c r="AS2066">
        <v>32.6</v>
      </c>
      <c r="AT2066">
        <v>16.48</v>
      </c>
    </row>
    <row r="2067" spans="43:46" x14ac:dyDescent="0.25">
      <c r="AQ2067">
        <v>265</v>
      </c>
      <c r="AR2067">
        <v>16.12</v>
      </c>
      <c r="AS2067">
        <v>32.6</v>
      </c>
      <c r="AT2067">
        <v>16.48</v>
      </c>
    </row>
    <row r="2068" spans="43:46" x14ac:dyDescent="0.25">
      <c r="AQ2068">
        <v>266</v>
      </c>
      <c r="AR2068">
        <v>16.12</v>
      </c>
      <c r="AS2068">
        <v>32.6</v>
      </c>
      <c r="AT2068">
        <v>16.48</v>
      </c>
    </row>
    <row r="2069" spans="43:46" x14ac:dyDescent="0.25">
      <c r="AQ2069">
        <v>267</v>
      </c>
      <c r="AR2069">
        <v>16.12</v>
      </c>
      <c r="AS2069">
        <v>32.6</v>
      </c>
      <c r="AT2069">
        <v>16.48</v>
      </c>
    </row>
    <row r="2070" spans="43:46" x14ac:dyDescent="0.25">
      <c r="AQ2070">
        <v>268</v>
      </c>
      <c r="AR2070">
        <v>16.12</v>
      </c>
      <c r="AS2070">
        <v>32.6</v>
      </c>
      <c r="AT2070">
        <v>16.48</v>
      </c>
    </row>
    <row r="2071" spans="43:46" x14ac:dyDescent="0.25">
      <c r="AQ2071">
        <v>269</v>
      </c>
      <c r="AR2071">
        <v>16.12</v>
      </c>
      <c r="AS2071">
        <v>32.6</v>
      </c>
      <c r="AT2071">
        <v>16.48</v>
      </c>
    </row>
    <row r="2072" spans="43:46" x14ac:dyDescent="0.25">
      <c r="AQ2072">
        <v>270</v>
      </c>
      <c r="AR2072">
        <v>16.12</v>
      </c>
      <c r="AS2072">
        <v>32.6</v>
      </c>
      <c r="AT2072">
        <v>16.48</v>
      </c>
    </row>
    <row r="2073" spans="43:46" x14ac:dyDescent="0.25">
      <c r="AQ2073">
        <v>271</v>
      </c>
      <c r="AR2073">
        <v>16.12</v>
      </c>
      <c r="AS2073">
        <v>32.6</v>
      </c>
      <c r="AT2073">
        <v>16.48</v>
      </c>
    </row>
    <row r="2074" spans="43:46" x14ac:dyDescent="0.25">
      <c r="AQ2074">
        <v>272</v>
      </c>
      <c r="AR2074">
        <v>16.12</v>
      </c>
      <c r="AS2074">
        <v>32.6</v>
      </c>
      <c r="AT2074">
        <v>16.48</v>
      </c>
    </row>
    <row r="2075" spans="43:46" x14ac:dyDescent="0.25">
      <c r="AQ2075">
        <v>273</v>
      </c>
      <c r="AR2075">
        <v>16.12</v>
      </c>
      <c r="AS2075">
        <v>32.6</v>
      </c>
      <c r="AT2075">
        <v>16.48</v>
      </c>
    </row>
    <row r="2076" spans="43:46" x14ac:dyDescent="0.25">
      <c r="AQ2076">
        <v>274</v>
      </c>
      <c r="AR2076">
        <v>16.12</v>
      </c>
      <c r="AS2076">
        <v>32.6</v>
      </c>
      <c r="AT2076">
        <v>16.48</v>
      </c>
    </row>
    <row r="2077" spans="43:46" x14ac:dyDescent="0.25">
      <c r="AQ2077">
        <v>275</v>
      </c>
      <c r="AR2077">
        <v>16.12</v>
      </c>
      <c r="AS2077">
        <v>32.6</v>
      </c>
      <c r="AT2077">
        <v>16.48</v>
      </c>
    </row>
    <row r="2078" spans="43:46" x14ac:dyDescent="0.25">
      <c r="AQ2078">
        <v>276</v>
      </c>
      <c r="AR2078">
        <v>16.12</v>
      </c>
      <c r="AS2078">
        <v>32.6</v>
      </c>
      <c r="AT2078">
        <v>16.48</v>
      </c>
    </row>
    <row r="2079" spans="43:46" x14ac:dyDescent="0.25">
      <c r="AQ2079">
        <v>277</v>
      </c>
      <c r="AR2079">
        <v>16.12</v>
      </c>
      <c r="AS2079">
        <v>32.6</v>
      </c>
      <c r="AT2079">
        <v>16.48</v>
      </c>
    </row>
    <row r="2080" spans="43:46" x14ac:dyDescent="0.25">
      <c r="AQ2080">
        <v>278</v>
      </c>
      <c r="AR2080">
        <v>16.12</v>
      </c>
      <c r="AS2080">
        <v>32.6</v>
      </c>
      <c r="AT2080">
        <v>16.48</v>
      </c>
    </row>
    <row r="2081" spans="43:46" x14ac:dyDescent="0.25">
      <c r="AQ2081">
        <v>279</v>
      </c>
      <c r="AR2081">
        <v>16.12</v>
      </c>
      <c r="AS2081">
        <v>32.6</v>
      </c>
      <c r="AT2081">
        <v>16.48</v>
      </c>
    </row>
    <row r="2082" spans="43:46" x14ac:dyDescent="0.25">
      <c r="AQ2082">
        <v>280</v>
      </c>
      <c r="AR2082">
        <v>16.12</v>
      </c>
      <c r="AS2082">
        <v>32.6</v>
      </c>
      <c r="AT2082">
        <v>16.48</v>
      </c>
    </row>
    <row r="2083" spans="43:46" x14ac:dyDescent="0.25">
      <c r="AQ2083">
        <v>281</v>
      </c>
      <c r="AR2083">
        <v>16.12</v>
      </c>
      <c r="AS2083">
        <v>32.6</v>
      </c>
      <c r="AT2083">
        <v>16.48</v>
      </c>
    </row>
    <row r="2084" spans="43:46" x14ac:dyDescent="0.25">
      <c r="AQ2084">
        <v>282</v>
      </c>
      <c r="AR2084">
        <v>16.12</v>
      </c>
      <c r="AS2084">
        <v>32.6</v>
      </c>
      <c r="AT2084">
        <v>16.48</v>
      </c>
    </row>
    <row r="2085" spans="43:46" x14ac:dyDescent="0.25">
      <c r="AQ2085">
        <v>283</v>
      </c>
      <c r="AR2085">
        <v>16.12</v>
      </c>
      <c r="AS2085">
        <v>32.6</v>
      </c>
      <c r="AT2085">
        <v>16.48</v>
      </c>
    </row>
    <row r="2086" spans="43:46" x14ac:dyDescent="0.25">
      <c r="AQ2086">
        <v>284</v>
      </c>
      <c r="AR2086">
        <v>16.12</v>
      </c>
      <c r="AS2086">
        <v>32.6</v>
      </c>
      <c r="AT2086">
        <v>16.48</v>
      </c>
    </row>
    <row r="2087" spans="43:46" x14ac:dyDescent="0.25">
      <c r="AQ2087">
        <v>285</v>
      </c>
      <c r="AR2087">
        <v>16.12</v>
      </c>
      <c r="AS2087">
        <v>32.6</v>
      </c>
      <c r="AT2087">
        <v>16.48</v>
      </c>
    </row>
    <row r="2088" spans="43:46" x14ac:dyDescent="0.25">
      <c r="AQ2088">
        <v>286</v>
      </c>
      <c r="AR2088">
        <v>16.12</v>
      </c>
      <c r="AS2088">
        <v>32.6</v>
      </c>
      <c r="AT2088">
        <v>16.48</v>
      </c>
    </row>
    <row r="2089" spans="43:46" x14ac:dyDescent="0.25">
      <c r="AQ2089">
        <v>287</v>
      </c>
      <c r="AR2089">
        <v>16.12</v>
      </c>
      <c r="AS2089">
        <v>32.6</v>
      </c>
      <c r="AT2089">
        <v>16.48</v>
      </c>
    </row>
    <row r="2090" spans="43:46" x14ac:dyDescent="0.25">
      <c r="AQ2090">
        <v>288</v>
      </c>
      <c r="AR2090">
        <v>16.12</v>
      </c>
      <c r="AS2090">
        <v>32.6</v>
      </c>
      <c r="AT2090">
        <v>16.48</v>
      </c>
    </row>
    <row r="2091" spans="43:46" x14ac:dyDescent="0.25">
      <c r="AQ2091">
        <v>289</v>
      </c>
      <c r="AR2091">
        <v>16.12</v>
      </c>
      <c r="AS2091">
        <v>32.6</v>
      </c>
      <c r="AT2091">
        <v>16.48</v>
      </c>
    </row>
    <row r="2092" spans="43:46" x14ac:dyDescent="0.25">
      <c r="AQ2092">
        <v>290</v>
      </c>
      <c r="AR2092">
        <v>16.12</v>
      </c>
      <c r="AS2092">
        <v>32.6</v>
      </c>
      <c r="AT2092">
        <v>16.48</v>
      </c>
    </row>
    <row r="2093" spans="43:46" x14ac:dyDescent="0.25">
      <c r="AQ2093">
        <v>291</v>
      </c>
      <c r="AR2093">
        <v>16.12</v>
      </c>
      <c r="AS2093">
        <v>32.6</v>
      </c>
      <c r="AT2093">
        <v>16.48</v>
      </c>
    </row>
    <row r="2094" spans="43:46" x14ac:dyDescent="0.25">
      <c r="AQ2094">
        <v>292</v>
      </c>
      <c r="AR2094">
        <v>16.12</v>
      </c>
      <c r="AS2094">
        <v>32.6</v>
      </c>
      <c r="AT2094">
        <v>16.48</v>
      </c>
    </row>
    <row r="2095" spans="43:46" x14ac:dyDescent="0.25">
      <c r="AQ2095">
        <v>293</v>
      </c>
      <c r="AR2095">
        <v>16.12</v>
      </c>
      <c r="AS2095">
        <v>32.6</v>
      </c>
      <c r="AT2095">
        <v>16.48</v>
      </c>
    </row>
    <row r="2096" spans="43:46" x14ac:dyDescent="0.25">
      <c r="AQ2096">
        <v>294</v>
      </c>
      <c r="AR2096">
        <v>16.12</v>
      </c>
      <c r="AS2096">
        <v>32.6</v>
      </c>
      <c r="AT2096">
        <v>16.48</v>
      </c>
    </row>
    <row r="2097" spans="43:46" x14ac:dyDescent="0.25">
      <c r="AQ2097">
        <v>295</v>
      </c>
      <c r="AR2097">
        <v>16.12</v>
      </c>
      <c r="AS2097">
        <v>32.6</v>
      </c>
      <c r="AT2097">
        <v>16.48</v>
      </c>
    </row>
    <row r="2098" spans="43:46" x14ac:dyDescent="0.25">
      <c r="AQ2098">
        <v>296</v>
      </c>
      <c r="AR2098">
        <v>16.12</v>
      </c>
      <c r="AS2098">
        <v>32.6</v>
      </c>
      <c r="AT2098">
        <v>16.48</v>
      </c>
    </row>
    <row r="2099" spans="43:46" x14ac:dyDescent="0.25">
      <c r="AQ2099">
        <v>297</v>
      </c>
      <c r="AR2099">
        <v>16.12</v>
      </c>
      <c r="AS2099">
        <v>32.6</v>
      </c>
      <c r="AT2099">
        <v>16.48</v>
      </c>
    </row>
    <row r="2100" spans="43:46" x14ac:dyDescent="0.25">
      <c r="AQ2100">
        <v>298</v>
      </c>
      <c r="AR2100">
        <v>16.12</v>
      </c>
      <c r="AS2100">
        <v>32.6</v>
      </c>
      <c r="AT2100">
        <v>16.48</v>
      </c>
    </row>
    <row r="2101" spans="43:46" x14ac:dyDescent="0.25">
      <c r="AQ2101">
        <v>299</v>
      </c>
      <c r="AR2101">
        <v>16.12</v>
      </c>
      <c r="AS2101">
        <v>32.6</v>
      </c>
      <c r="AT2101">
        <v>16.48</v>
      </c>
    </row>
    <row r="2102" spans="43:46" x14ac:dyDescent="0.25">
      <c r="AQ2102">
        <v>300</v>
      </c>
      <c r="AR2102">
        <v>16.12</v>
      </c>
      <c r="AS2102">
        <v>32.6</v>
      </c>
      <c r="AT2102">
        <v>16.48</v>
      </c>
    </row>
    <row r="2103" spans="43:46" x14ac:dyDescent="0.25">
      <c r="AQ2103">
        <v>301</v>
      </c>
      <c r="AR2103">
        <v>16.12</v>
      </c>
      <c r="AS2103">
        <v>32.6</v>
      </c>
      <c r="AT2103">
        <v>16.48</v>
      </c>
    </row>
    <row r="2104" spans="43:46" x14ac:dyDescent="0.25">
      <c r="AQ2104">
        <v>302</v>
      </c>
      <c r="AR2104">
        <v>16.12</v>
      </c>
      <c r="AS2104">
        <v>32.6</v>
      </c>
      <c r="AT2104">
        <v>16.48</v>
      </c>
    </row>
    <row r="2105" spans="43:46" x14ac:dyDescent="0.25">
      <c r="AQ2105">
        <v>303</v>
      </c>
      <c r="AR2105">
        <v>16.12</v>
      </c>
      <c r="AS2105">
        <v>32.6</v>
      </c>
      <c r="AT2105">
        <v>16.48</v>
      </c>
    </row>
    <row r="2106" spans="43:46" x14ac:dyDescent="0.25">
      <c r="AQ2106">
        <v>304</v>
      </c>
      <c r="AR2106">
        <v>16.12</v>
      </c>
      <c r="AS2106">
        <v>32.6</v>
      </c>
      <c r="AT2106">
        <v>16.48</v>
      </c>
    </row>
    <row r="2107" spans="43:46" x14ac:dyDescent="0.25">
      <c r="AQ2107">
        <v>305</v>
      </c>
      <c r="AR2107">
        <v>16.12</v>
      </c>
      <c r="AS2107">
        <v>32.6</v>
      </c>
      <c r="AT2107">
        <v>16.48</v>
      </c>
    </row>
    <row r="2108" spans="43:46" x14ac:dyDescent="0.25">
      <c r="AQ2108">
        <v>306</v>
      </c>
      <c r="AR2108">
        <v>16.12</v>
      </c>
      <c r="AS2108">
        <v>32.6</v>
      </c>
      <c r="AT2108">
        <v>16.48</v>
      </c>
    </row>
    <row r="2109" spans="43:46" x14ac:dyDescent="0.25">
      <c r="AQ2109">
        <v>307</v>
      </c>
      <c r="AR2109">
        <v>16.12</v>
      </c>
      <c r="AS2109">
        <v>32.6</v>
      </c>
      <c r="AT2109">
        <v>16.48</v>
      </c>
    </row>
    <row r="2110" spans="43:46" x14ac:dyDescent="0.25">
      <c r="AQ2110">
        <v>308</v>
      </c>
      <c r="AR2110">
        <v>16.12</v>
      </c>
      <c r="AS2110">
        <v>32.6</v>
      </c>
      <c r="AT2110">
        <v>16.48</v>
      </c>
    </row>
    <row r="2111" spans="43:46" x14ac:dyDescent="0.25">
      <c r="AQ2111">
        <v>309</v>
      </c>
      <c r="AR2111">
        <v>16.12</v>
      </c>
      <c r="AS2111">
        <v>32.6</v>
      </c>
      <c r="AT2111">
        <v>16.48</v>
      </c>
    </row>
    <row r="2112" spans="43:46" x14ac:dyDescent="0.25">
      <c r="AQ2112">
        <v>310</v>
      </c>
      <c r="AR2112">
        <v>16.12</v>
      </c>
      <c r="AS2112">
        <v>32.6</v>
      </c>
      <c r="AT2112">
        <v>16.48</v>
      </c>
    </row>
    <row r="2113" spans="43:46" x14ac:dyDescent="0.25">
      <c r="AQ2113">
        <v>311</v>
      </c>
      <c r="AR2113">
        <v>16.12</v>
      </c>
      <c r="AS2113">
        <v>32.6</v>
      </c>
      <c r="AT2113">
        <v>16.48</v>
      </c>
    </row>
    <row r="2114" spans="43:46" x14ac:dyDescent="0.25">
      <c r="AQ2114">
        <v>312</v>
      </c>
      <c r="AR2114">
        <v>16.12</v>
      </c>
      <c r="AS2114">
        <v>32.6</v>
      </c>
      <c r="AT2114">
        <v>16.48</v>
      </c>
    </row>
    <row r="2115" spans="43:46" x14ac:dyDescent="0.25">
      <c r="AQ2115">
        <v>313</v>
      </c>
      <c r="AR2115">
        <v>16.12</v>
      </c>
      <c r="AS2115">
        <v>32.6</v>
      </c>
      <c r="AT2115">
        <v>16.48</v>
      </c>
    </row>
    <row r="2116" spans="43:46" x14ac:dyDescent="0.25">
      <c r="AQ2116">
        <v>314</v>
      </c>
      <c r="AR2116">
        <v>16.12</v>
      </c>
      <c r="AS2116">
        <v>32.6</v>
      </c>
      <c r="AT2116">
        <v>16.48</v>
      </c>
    </row>
    <row r="2117" spans="43:46" x14ac:dyDescent="0.25">
      <c r="AQ2117">
        <v>315</v>
      </c>
      <c r="AR2117">
        <v>16.12</v>
      </c>
      <c r="AS2117">
        <v>32.6</v>
      </c>
      <c r="AT2117">
        <v>16.48</v>
      </c>
    </row>
    <row r="2118" spans="43:46" x14ac:dyDescent="0.25">
      <c r="AQ2118">
        <v>316</v>
      </c>
      <c r="AR2118">
        <v>16.12</v>
      </c>
      <c r="AS2118">
        <v>32.6</v>
      </c>
      <c r="AT2118">
        <v>16.48</v>
      </c>
    </row>
    <row r="2119" spans="43:46" x14ac:dyDescent="0.25">
      <c r="AQ2119">
        <v>317</v>
      </c>
      <c r="AR2119">
        <v>16.12</v>
      </c>
      <c r="AS2119">
        <v>32.6</v>
      </c>
      <c r="AT2119">
        <v>16.48</v>
      </c>
    </row>
    <row r="2120" spans="43:46" x14ac:dyDescent="0.25">
      <c r="AQ2120">
        <v>318</v>
      </c>
      <c r="AR2120">
        <v>16.12</v>
      </c>
      <c r="AS2120">
        <v>32.6</v>
      </c>
      <c r="AT2120">
        <v>16.48</v>
      </c>
    </row>
    <row r="2121" spans="43:46" x14ac:dyDescent="0.25">
      <c r="AQ2121">
        <v>319</v>
      </c>
      <c r="AR2121">
        <v>16.12</v>
      </c>
      <c r="AS2121">
        <v>32.6</v>
      </c>
      <c r="AT2121">
        <v>16.48</v>
      </c>
    </row>
    <row r="2122" spans="43:46" x14ac:dyDescent="0.25">
      <c r="AQ2122">
        <v>320</v>
      </c>
      <c r="AR2122">
        <v>16.12</v>
      </c>
      <c r="AS2122">
        <v>32.6</v>
      </c>
      <c r="AT2122">
        <v>16.48</v>
      </c>
    </row>
    <row r="2123" spans="43:46" x14ac:dyDescent="0.25">
      <c r="AQ2123">
        <v>321</v>
      </c>
      <c r="AR2123">
        <v>16.12</v>
      </c>
      <c r="AS2123">
        <v>32.6</v>
      </c>
      <c r="AT2123">
        <v>16.48</v>
      </c>
    </row>
    <row r="2124" spans="43:46" x14ac:dyDescent="0.25">
      <c r="AQ2124">
        <v>322</v>
      </c>
      <c r="AR2124">
        <v>16.12</v>
      </c>
      <c r="AS2124">
        <v>32.6</v>
      </c>
      <c r="AT2124">
        <v>16.48</v>
      </c>
    </row>
    <row r="2125" spans="43:46" x14ac:dyDescent="0.25">
      <c r="AQ2125">
        <v>323</v>
      </c>
      <c r="AR2125">
        <v>16.12</v>
      </c>
      <c r="AS2125">
        <v>32.6</v>
      </c>
      <c r="AT2125">
        <v>16.48</v>
      </c>
    </row>
    <row r="2126" spans="43:46" x14ac:dyDescent="0.25">
      <c r="AQ2126">
        <v>324</v>
      </c>
      <c r="AR2126">
        <v>16.12</v>
      </c>
      <c r="AS2126">
        <v>32.6</v>
      </c>
      <c r="AT2126">
        <v>16.48</v>
      </c>
    </row>
    <row r="2127" spans="43:46" x14ac:dyDescent="0.25">
      <c r="AQ2127">
        <v>325</v>
      </c>
      <c r="AR2127">
        <v>16.12</v>
      </c>
      <c r="AS2127">
        <v>32.6</v>
      </c>
      <c r="AT2127">
        <v>16.48</v>
      </c>
    </row>
    <row r="2128" spans="43:46" x14ac:dyDescent="0.25">
      <c r="AQ2128">
        <v>326</v>
      </c>
      <c r="AR2128">
        <v>16.12</v>
      </c>
      <c r="AS2128">
        <v>32.6</v>
      </c>
      <c r="AT2128">
        <v>16.48</v>
      </c>
    </row>
    <row r="2129" spans="43:46" x14ac:dyDescent="0.25">
      <c r="AQ2129">
        <v>327</v>
      </c>
      <c r="AR2129">
        <v>16.12</v>
      </c>
      <c r="AS2129">
        <v>32.6</v>
      </c>
      <c r="AT2129">
        <v>16.48</v>
      </c>
    </row>
    <row r="2130" spans="43:46" x14ac:dyDescent="0.25">
      <c r="AQ2130">
        <v>328</v>
      </c>
      <c r="AR2130">
        <v>16.12</v>
      </c>
      <c r="AS2130">
        <v>32.6</v>
      </c>
      <c r="AT2130">
        <v>16.48</v>
      </c>
    </row>
    <row r="2131" spans="43:46" x14ac:dyDescent="0.25">
      <c r="AQ2131">
        <v>329</v>
      </c>
      <c r="AR2131">
        <v>16.12</v>
      </c>
      <c r="AS2131">
        <v>32.6</v>
      </c>
      <c r="AT2131">
        <v>16.48</v>
      </c>
    </row>
    <row r="2132" spans="43:46" x14ac:dyDescent="0.25">
      <c r="AQ2132">
        <v>330</v>
      </c>
      <c r="AR2132">
        <v>16.12</v>
      </c>
      <c r="AS2132">
        <v>32.6</v>
      </c>
      <c r="AT2132">
        <v>16.48</v>
      </c>
    </row>
    <row r="2133" spans="43:46" x14ac:dyDescent="0.25">
      <c r="AQ2133">
        <v>331</v>
      </c>
      <c r="AR2133">
        <v>16.12</v>
      </c>
      <c r="AS2133">
        <v>32.6</v>
      </c>
      <c r="AT2133">
        <v>16.48</v>
      </c>
    </row>
    <row r="2134" spans="43:46" x14ac:dyDescent="0.25">
      <c r="AQ2134">
        <v>332</v>
      </c>
      <c r="AR2134">
        <v>16.12</v>
      </c>
      <c r="AS2134">
        <v>32.6</v>
      </c>
      <c r="AT2134">
        <v>16.48</v>
      </c>
    </row>
    <row r="2135" spans="43:46" x14ac:dyDescent="0.25">
      <c r="AQ2135">
        <v>333</v>
      </c>
      <c r="AR2135">
        <v>16.12</v>
      </c>
      <c r="AS2135">
        <v>32.6</v>
      </c>
      <c r="AT2135">
        <v>16.48</v>
      </c>
    </row>
    <row r="2136" spans="43:46" x14ac:dyDescent="0.25">
      <c r="AQ2136">
        <v>334</v>
      </c>
      <c r="AR2136">
        <v>16.12</v>
      </c>
      <c r="AS2136">
        <v>32.6</v>
      </c>
      <c r="AT2136">
        <v>16.48</v>
      </c>
    </row>
    <row r="2137" spans="43:46" x14ac:dyDescent="0.25">
      <c r="AQ2137">
        <v>335</v>
      </c>
      <c r="AR2137">
        <v>16.12</v>
      </c>
      <c r="AS2137">
        <v>32.6</v>
      </c>
      <c r="AT2137">
        <v>16.48</v>
      </c>
    </row>
    <row r="2138" spans="43:46" x14ac:dyDescent="0.25">
      <c r="AQ2138">
        <v>336</v>
      </c>
      <c r="AR2138">
        <v>16.12</v>
      </c>
      <c r="AS2138">
        <v>32.6</v>
      </c>
      <c r="AT2138">
        <v>16.48</v>
      </c>
    </row>
    <row r="2139" spans="43:46" x14ac:dyDescent="0.25">
      <c r="AQ2139">
        <v>337</v>
      </c>
      <c r="AR2139">
        <v>16.12</v>
      </c>
      <c r="AS2139">
        <v>32.6</v>
      </c>
      <c r="AT2139">
        <v>16.48</v>
      </c>
    </row>
    <row r="2140" spans="43:46" x14ac:dyDescent="0.25">
      <c r="AQ2140">
        <v>338</v>
      </c>
      <c r="AR2140">
        <v>16.12</v>
      </c>
      <c r="AS2140">
        <v>32.6</v>
      </c>
      <c r="AT2140">
        <v>16.48</v>
      </c>
    </row>
    <row r="2141" spans="43:46" x14ac:dyDescent="0.25">
      <c r="AQ2141">
        <v>339</v>
      </c>
      <c r="AR2141">
        <v>16.12</v>
      </c>
      <c r="AS2141">
        <v>32.6</v>
      </c>
      <c r="AT2141">
        <v>16.48</v>
      </c>
    </row>
    <row r="2142" spans="43:46" x14ac:dyDescent="0.25">
      <c r="AQ2142">
        <v>340</v>
      </c>
      <c r="AR2142">
        <v>16.12</v>
      </c>
      <c r="AS2142">
        <v>32.6</v>
      </c>
      <c r="AT2142">
        <v>16.48</v>
      </c>
    </row>
    <row r="2143" spans="43:46" x14ac:dyDescent="0.25">
      <c r="AQ2143">
        <v>341</v>
      </c>
      <c r="AR2143">
        <v>16.12</v>
      </c>
      <c r="AS2143">
        <v>32.6</v>
      </c>
      <c r="AT2143">
        <v>16.48</v>
      </c>
    </row>
    <row r="2144" spans="43:46" x14ac:dyDescent="0.25">
      <c r="AQ2144">
        <v>342</v>
      </c>
      <c r="AR2144">
        <v>16.12</v>
      </c>
      <c r="AS2144">
        <v>32.6</v>
      </c>
      <c r="AT2144">
        <v>16.48</v>
      </c>
    </row>
    <row r="2145" spans="43:46" x14ac:dyDescent="0.25">
      <c r="AQ2145">
        <v>343</v>
      </c>
      <c r="AR2145">
        <v>16.12</v>
      </c>
      <c r="AS2145">
        <v>32.6</v>
      </c>
      <c r="AT2145">
        <v>16.48</v>
      </c>
    </row>
    <row r="2146" spans="43:46" x14ac:dyDescent="0.25">
      <c r="AQ2146">
        <v>344</v>
      </c>
      <c r="AR2146">
        <v>16.12</v>
      </c>
      <c r="AS2146">
        <v>32.6</v>
      </c>
      <c r="AT2146">
        <v>16.48</v>
      </c>
    </row>
    <row r="2147" spans="43:46" x14ac:dyDescent="0.25">
      <c r="AQ2147">
        <v>345</v>
      </c>
      <c r="AR2147">
        <v>16.12</v>
      </c>
      <c r="AS2147">
        <v>32.6</v>
      </c>
      <c r="AT2147">
        <v>16.48</v>
      </c>
    </row>
    <row r="2148" spans="43:46" x14ac:dyDescent="0.25">
      <c r="AQ2148">
        <v>346</v>
      </c>
      <c r="AR2148">
        <v>16.12</v>
      </c>
      <c r="AS2148">
        <v>32.6</v>
      </c>
      <c r="AT2148">
        <v>16.48</v>
      </c>
    </row>
    <row r="2149" spans="43:46" x14ac:dyDescent="0.25">
      <c r="AQ2149">
        <v>347</v>
      </c>
      <c r="AR2149">
        <v>16.12</v>
      </c>
      <c r="AS2149">
        <v>32.6</v>
      </c>
      <c r="AT2149">
        <v>16.48</v>
      </c>
    </row>
    <row r="2150" spans="43:46" x14ac:dyDescent="0.25">
      <c r="AQ2150">
        <v>348</v>
      </c>
      <c r="AR2150">
        <v>16.12</v>
      </c>
      <c r="AS2150">
        <v>32.6</v>
      </c>
      <c r="AT2150">
        <v>16.48</v>
      </c>
    </row>
    <row r="2151" spans="43:46" x14ac:dyDescent="0.25">
      <c r="AQ2151">
        <v>349</v>
      </c>
      <c r="AR2151">
        <v>16.12</v>
      </c>
      <c r="AS2151">
        <v>32.6</v>
      </c>
      <c r="AT2151">
        <v>16.48</v>
      </c>
    </row>
    <row r="2152" spans="43:46" x14ac:dyDescent="0.25">
      <c r="AQ2152">
        <v>350</v>
      </c>
      <c r="AR2152">
        <v>16.12</v>
      </c>
      <c r="AS2152">
        <v>32.6</v>
      </c>
      <c r="AT2152">
        <v>16.48</v>
      </c>
    </row>
    <row r="2153" spans="43:46" x14ac:dyDescent="0.25">
      <c r="AQ2153">
        <v>351</v>
      </c>
      <c r="AR2153">
        <v>16.12</v>
      </c>
      <c r="AS2153">
        <v>32.6</v>
      </c>
      <c r="AT2153">
        <v>16.48</v>
      </c>
    </row>
    <row r="2154" spans="43:46" x14ac:dyDescent="0.25">
      <c r="AQ2154">
        <v>352</v>
      </c>
      <c r="AR2154">
        <v>16.12</v>
      </c>
      <c r="AS2154">
        <v>32.6</v>
      </c>
      <c r="AT2154">
        <v>16.48</v>
      </c>
    </row>
    <row r="2155" spans="43:46" x14ac:dyDescent="0.25">
      <c r="AQ2155">
        <v>353</v>
      </c>
      <c r="AR2155">
        <v>16.12</v>
      </c>
      <c r="AS2155">
        <v>32.6</v>
      </c>
      <c r="AT2155">
        <v>16.48</v>
      </c>
    </row>
    <row r="2156" spans="43:46" x14ac:dyDescent="0.25">
      <c r="AQ2156">
        <v>354</v>
      </c>
      <c r="AR2156">
        <v>16.12</v>
      </c>
      <c r="AS2156">
        <v>32.6</v>
      </c>
      <c r="AT2156">
        <v>16.48</v>
      </c>
    </row>
    <row r="2157" spans="43:46" x14ac:dyDescent="0.25">
      <c r="AQ2157">
        <v>355</v>
      </c>
      <c r="AR2157">
        <v>16.12</v>
      </c>
      <c r="AS2157">
        <v>32.6</v>
      </c>
      <c r="AT2157">
        <v>16.48</v>
      </c>
    </row>
    <row r="2158" spans="43:46" x14ac:dyDescent="0.25">
      <c r="AQ2158">
        <v>356</v>
      </c>
      <c r="AR2158">
        <v>16.12</v>
      </c>
      <c r="AS2158">
        <v>32.6</v>
      </c>
      <c r="AT2158">
        <v>16.48</v>
      </c>
    </row>
    <row r="2159" spans="43:46" x14ac:dyDescent="0.25">
      <c r="AQ2159">
        <v>357</v>
      </c>
      <c r="AR2159">
        <v>16.12</v>
      </c>
      <c r="AS2159">
        <v>32.6</v>
      </c>
      <c r="AT2159">
        <v>16.48</v>
      </c>
    </row>
    <row r="2160" spans="43:46" x14ac:dyDescent="0.25">
      <c r="AQ2160">
        <v>358</v>
      </c>
      <c r="AR2160">
        <v>16.12</v>
      </c>
      <c r="AS2160">
        <v>32.6</v>
      </c>
      <c r="AT2160">
        <v>16.48</v>
      </c>
    </row>
    <row r="2161" spans="42:46" x14ac:dyDescent="0.25">
      <c r="AQ2161">
        <v>359</v>
      </c>
      <c r="AR2161">
        <v>16.12</v>
      </c>
      <c r="AS2161">
        <v>32.6</v>
      </c>
      <c r="AT2161">
        <v>16.48</v>
      </c>
    </row>
    <row r="2162" spans="42:46" x14ac:dyDescent="0.25">
      <c r="AQ2162">
        <v>360</v>
      </c>
      <c r="AR2162">
        <v>16.12</v>
      </c>
      <c r="AS2162">
        <v>32.6</v>
      </c>
      <c r="AT2162">
        <v>16.48</v>
      </c>
    </row>
    <row r="2163" spans="42:46" x14ac:dyDescent="0.25">
      <c r="AP2163" t="s">
        <v>208</v>
      </c>
      <c r="AQ2163">
        <v>1</v>
      </c>
      <c r="AR2163">
        <v>40.200000000000003</v>
      </c>
      <c r="AS2163">
        <v>32.6</v>
      </c>
      <c r="AT2163">
        <v>-7.6</v>
      </c>
    </row>
    <row r="2164" spans="42:46" x14ac:dyDescent="0.25">
      <c r="AQ2164">
        <v>2</v>
      </c>
      <c r="AR2164">
        <v>40.200000000000003</v>
      </c>
      <c r="AS2164">
        <v>32.6</v>
      </c>
      <c r="AT2164">
        <v>-7.6</v>
      </c>
    </row>
    <row r="2165" spans="42:46" x14ac:dyDescent="0.25">
      <c r="AQ2165">
        <v>3</v>
      </c>
      <c r="AR2165">
        <v>40.200000000000003</v>
      </c>
      <c r="AS2165">
        <v>32.6</v>
      </c>
      <c r="AT2165">
        <v>-7.6</v>
      </c>
    </row>
    <row r="2166" spans="42:46" x14ac:dyDescent="0.25">
      <c r="AQ2166">
        <v>4</v>
      </c>
      <c r="AR2166">
        <v>40.200000000000003</v>
      </c>
      <c r="AS2166">
        <v>32.6</v>
      </c>
      <c r="AT2166">
        <v>-7.6</v>
      </c>
    </row>
    <row r="2167" spans="42:46" x14ac:dyDescent="0.25">
      <c r="AQ2167">
        <v>5</v>
      </c>
      <c r="AR2167">
        <v>40.200000000000003</v>
      </c>
      <c r="AS2167">
        <v>32.6</v>
      </c>
      <c r="AT2167">
        <v>-7.6</v>
      </c>
    </row>
    <row r="2168" spans="42:46" x14ac:dyDescent="0.25">
      <c r="AQ2168">
        <v>6</v>
      </c>
      <c r="AR2168">
        <v>40.200000000000003</v>
      </c>
      <c r="AS2168">
        <v>32.6</v>
      </c>
      <c r="AT2168">
        <v>-7.6</v>
      </c>
    </row>
    <row r="2169" spans="42:46" x14ac:dyDescent="0.25">
      <c r="AQ2169">
        <v>7</v>
      </c>
      <c r="AR2169">
        <v>40.200000000000003</v>
      </c>
      <c r="AS2169">
        <v>32.6</v>
      </c>
      <c r="AT2169">
        <v>-7.6</v>
      </c>
    </row>
    <row r="2170" spans="42:46" x14ac:dyDescent="0.25">
      <c r="AQ2170">
        <v>8</v>
      </c>
      <c r="AR2170">
        <v>40.200000000000003</v>
      </c>
      <c r="AS2170">
        <v>32.6</v>
      </c>
      <c r="AT2170">
        <v>-7.6</v>
      </c>
    </row>
    <row r="2171" spans="42:46" x14ac:dyDescent="0.25">
      <c r="AQ2171">
        <v>9</v>
      </c>
      <c r="AR2171">
        <v>40.200000000000003</v>
      </c>
      <c r="AS2171">
        <v>32.6</v>
      </c>
      <c r="AT2171">
        <v>-7.6</v>
      </c>
    </row>
    <row r="2172" spans="42:46" x14ac:dyDescent="0.25">
      <c r="AQ2172">
        <v>10</v>
      </c>
      <c r="AR2172">
        <v>40.200000000000003</v>
      </c>
      <c r="AS2172">
        <v>32.6</v>
      </c>
      <c r="AT2172">
        <v>-7.6</v>
      </c>
    </row>
    <row r="2173" spans="42:46" x14ac:dyDescent="0.25">
      <c r="AQ2173">
        <v>11</v>
      </c>
      <c r="AR2173">
        <v>40.200000000000003</v>
      </c>
      <c r="AS2173">
        <v>32.6</v>
      </c>
      <c r="AT2173">
        <v>-7.6</v>
      </c>
    </row>
    <row r="2174" spans="42:46" x14ac:dyDescent="0.25">
      <c r="AQ2174">
        <v>12</v>
      </c>
      <c r="AR2174">
        <v>40.200000000000003</v>
      </c>
      <c r="AS2174">
        <v>32.6</v>
      </c>
      <c r="AT2174">
        <v>-7.6</v>
      </c>
    </row>
    <row r="2175" spans="42:46" x14ac:dyDescent="0.25">
      <c r="AQ2175">
        <v>13</v>
      </c>
      <c r="AR2175">
        <v>40.200000000000003</v>
      </c>
      <c r="AS2175">
        <v>32.6</v>
      </c>
      <c r="AT2175">
        <v>-7.6</v>
      </c>
    </row>
    <row r="2176" spans="42:46" x14ac:dyDescent="0.25">
      <c r="AQ2176">
        <v>14</v>
      </c>
      <c r="AR2176">
        <v>40.200000000000003</v>
      </c>
      <c r="AS2176">
        <v>32.6</v>
      </c>
      <c r="AT2176">
        <v>-7.6</v>
      </c>
    </row>
    <row r="2177" spans="43:46" x14ac:dyDescent="0.25">
      <c r="AQ2177">
        <v>15</v>
      </c>
      <c r="AR2177">
        <v>40.200000000000003</v>
      </c>
      <c r="AS2177">
        <v>32.6</v>
      </c>
      <c r="AT2177">
        <v>-7.6</v>
      </c>
    </row>
    <row r="2178" spans="43:46" x14ac:dyDescent="0.25">
      <c r="AQ2178">
        <v>16</v>
      </c>
      <c r="AR2178">
        <v>40.200000000000003</v>
      </c>
      <c r="AS2178">
        <v>32.6</v>
      </c>
      <c r="AT2178">
        <v>-7.6</v>
      </c>
    </row>
    <row r="2179" spans="43:46" x14ac:dyDescent="0.25">
      <c r="AQ2179">
        <v>17</v>
      </c>
      <c r="AR2179">
        <v>40.200000000000003</v>
      </c>
      <c r="AS2179">
        <v>32.6</v>
      </c>
      <c r="AT2179">
        <v>-7.6</v>
      </c>
    </row>
    <row r="2180" spans="43:46" x14ac:dyDescent="0.25">
      <c r="AQ2180">
        <v>18</v>
      </c>
      <c r="AR2180">
        <v>40.200000000000003</v>
      </c>
      <c r="AS2180">
        <v>32.6</v>
      </c>
      <c r="AT2180">
        <v>-7.6</v>
      </c>
    </row>
    <row r="2181" spans="43:46" x14ac:dyDescent="0.25">
      <c r="AQ2181">
        <v>19</v>
      </c>
      <c r="AR2181">
        <v>40.200000000000003</v>
      </c>
      <c r="AS2181">
        <v>32.6</v>
      </c>
      <c r="AT2181">
        <v>-7.6</v>
      </c>
    </row>
    <row r="2182" spans="43:46" x14ac:dyDescent="0.25">
      <c r="AQ2182">
        <v>20</v>
      </c>
      <c r="AR2182">
        <v>40.200000000000003</v>
      </c>
      <c r="AS2182">
        <v>32.6</v>
      </c>
      <c r="AT2182">
        <v>-7.6</v>
      </c>
    </row>
    <row r="2183" spans="43:46" x14ac:dyDescent="0.25">
      <c r="AQ2183">
        <v>21</v>
      </c>
      <c r="AR2183">
        <v>40.200000000000003</v>
      </c>
      <c r="AS2183">
        <v>32.6</v>
      </c>
      <c r="AT2183">
        <v>-7.6</v>
      </c>
    </row>
    <row r="2184" spans="43:46" x14ac:dyDescent="0.25">
      <c r="AQ2184">
        <v>22</v>
      </c>
      <c r="AR2184">
        <v>40.200000000000003</v>
      </c>
      <c r="AS2184">
        <v>32.6</v>
      </c>
      <c r="AT2184">
        <v>-7.6</v>
      </c>
    </row>
    <row r="2185" spans="43:46" x14ac:dyDescent="0.25">
      <c r="AQ2185">
        <v>23</v>
      </c>
      <c r="AR2185">
        <v>40.200000000000003</v>
      </c>
      <c r="AS2185">
        <v>32.6</v>
      </c>
      <c r="AT2185">
        <v>-7.6</v>
      </c>
    </row>
    <row r="2186" spans="43:46" x14ac:dyDescent="0.25">
      <c r="AQ2186">
        <v>24</v>
      </c>
      <c r="AR2186">
        <v>40.200000000000003</v>
      </c>
      <c r="AS2186">
        <v>32.6</v>
      </c>
      <c r="AT2186">
        <v>-7.6</v>
      </c>
    </row>
    <row r="2187" spans="43:46" x14ac:dyDescent="0.25">
      <c r="AQ2187">
        <v>25</v>
      </c>
      <c r="AR2187">
        <v>40.200000000000003</v>
      </c>
      <c r="AS2187">
        <v>32.6</v>
      </c>
      <c r="AT2187">
        <v>-7.6</v>
      </c>
    </row>
    <row r="2188" spans="43:46" x14ac:dyDescent="0.25">
      <c r="AQ2188">
        <v>26</v>
      </c>
      <c r="AR2188">
        <v>40.200000000000003</v>
      </c>
      <c r="AS2188">
        <v>32.6</v>
      </c>
      <c r="AT2188">
        <v>-7.6</v>
      </c>
    </row>
    <row r="2189" spans="43:46" x14ac:dyDescent="0.25">
      <c r="AQ2189">
        <v>27</v>
      </c>
      <c r="AR2189">
        <v>40.200000000000003</v>
      </c>
      <c r="AS2189">
        <v>32.6</v>
      </c>
      <c r="AT2189">
        <v>-7.6</v>
      </c>
    </row>
    <row r="2190" spans="43:46" x14ac:dyDescent="0.25">
      <c r="AQ2190">
        <v>28</v>
      </c>
      <c r="AR2190">
        <v>40.200000000000003</v>
      </c>
      <c r="AS2190">
        <v>32.6</v>
      </c>
      <c r="AT2190">
        <v>-7.6</v>
      </c>
    </row>
    <row r="2191" spans="43:46" x14ac:dyDescent="0.25">
      <c r="AQ2191">
        <v>29</v>
      </c>
      <c r="AR2191">
        <v>40.200000000000003</v>
      </c>
      <c r="AS2191">
        <v>32.6</v>
      </c>
      <c r="AT2191">
        <v>-7.6</v>
      </c>
    </row>
    <row r="2192" spans="43:46" x14ac:dyDescent="0.25">
      <c r="AQ2192">
        <v>30</v>
      </c>
      <c r="AR2192">
        <v>40.200000000000003</v>
      </c>
      <c r="AS2192">
        <v>32.6</v>
      </c>
      <c r="AT2192">
        <v>-7.6</v>
      </c>
    </row>
    <row r="2193" spans="43:46" x14ac:dyDescent="0.25">
      <c r="AQ2193">
        <v>31</v>
      </c>
      <c r="AR2193">
        <v>40.200000000000003</v>
      </c>
      <c r="AS2193">
        <v>32.6</v>
      </c>
      <c r="AT2193">
        <v>-7.6</v>
      </c>
    </row>
    <row r="2194" spans="43:46" x14ac:dyDescent="0.25">
      <c r="AQ2194">
        <v>32</v>
      </c>
      <c r="AR2194">
        <v>40.200000000000003</v>
      </c>
      <c r="AS2194">
        <v>32.6</v>
      </c>
      <c r="AT2194">
        <v>-7.6</v>
      </c>
    </row>
    <row r="2195" spans="43:46" x14ac:dyDescent="0.25">
      <c r="AQ2195">
        <v>33</v>
      </c>
      <c r="AR2195">
        <v>40.200000000000003</v>
      </c>
      <c r="AS2195">
        <v>32.6</v>
      </c>
      <c r="AT2195">
        <v>-7.6</v>
      </c>
    </row>
    <row r="2196" spans="43:46" x14ac:dyDescent="0.25">
      <c r="AQ2196">
        <v>34</v>
      </c>
      <c r="AR2196">
        <v>40.200000000000003</v>
      </c>
      <c r="AS2196">
        <v>32.6</v>
      </c>
      <c r="AT2196">
        <v>-7.6</v>
      </c>
    </row>
    <row r="2197" spans="43:46" x14ac:dyDescent="0.25">
      <c r="AQ2197">
        <v>35</v>
      </c>
      <c r="AR2197">
        <v>40.200000000000003</v>
      </c>
      <c r="AS2197">
        <v>32.6</v>
      </c>
      <c r="AT2197">
        <v>-7.6</v>
      </c>
    </row>
    <row r="2198" spans="43:46" x14ac:dyDescent="0.25">
      <c r="AQ2198">
        <v>36</v>
      </c>
      <c r="AR2198">
        <v>40.200000000000003</v>
      </c>
      <c r="AS2198">
        <v>32.6</v>
      </c>
      <c r="AT2198">
        <v>-7.6</v>
      </c>
    </row>
    <row r="2199" spans="43:46" x14ac:dyDescent="0.25">
      <c r="AQ2199">
        <v>37</v>
      </c>
      <c r="AR2199">
        <v>40.200000000000003</v>
      </c>
      <c r="AS2199">
        <v>32.6</v>
      </c>
      <c r="AT2199">
        <v>-7.6</v>
      </c>
    </row>
    <row r="2200" spans="43:46" x14ac:dyDescent="0.25">
      <c r="AQ2200">
        <v>38</v>
      </c>
      <c r="AR2200">
        <v>40.200000000000003</v>
      </c>
      <c r="AS2200">
        <v>32.6</v>
      </c>
      <c r="AT2200">
        <v>-7.6</v>
      </c>
    </row>
    <row r="2201" spans="43:46" x14ac:dyDescent="0.25">
      <c r="AQ2201">
        <v>39</v>
      </c>
      <c r="AR2201">
        <v>40.200000000000003</v>
      </c>
      <c r="AS2201">
        <v>32.6</v>
      </c>
      <c r="AT2201">
        <v>-7.6</v>
      </c>
    </row>
    <row r="2202" spans="43:46" x14ac:dyDescent="0.25">
      <c r="AQ2202">
        <v>40</v>
      </c>
      <c r="AR2202">
        <v>40.200000000000003</v>
      </c>
      <c r="AS2202">
        <v>32.6</v>
      </c>
      <c r="AT2202">
        <v>-7.6</v>
      </c>
    </row>
    <row r="2203" spans="43:46" x14ac:dyDescent="0.25">
      <c r="AQ2203">
        <v>41</v>
      </c>
      <c r="AR2203">
        <v>40.200000000000003</v>
      </c>
      <c r="AS2203">
        <v>32.6</v>
      </c>
      <c r="AT2203">
        <v>-7.6</v>
      </c>
    </row>
    <row r="2204" spans="43:46" x14ac:dyDescent="0.25">
      <c r="AQ2204">
        <v>42</v>
      </c>
      <c r="AR2204">
        <v>40.200000000000003</v>
      </c>
      <c r="AS2204">
        <v>32.6</v>
      </c>
      <c r="AT2204">
        <v>-7.6</v>
      </c>
    </row>
    <row r="2205" spans="43:46" x14ac:dyDescent="0.25">
      <c r="AQ2205">
        <v>43</v>
      </c>
      <c r="AR2205">
        <v>40.200000000000003</v>
      </c>
      <c r="AS2205">
        <v>32.6</v>
      </c>
      <c r="AT2205">
        <v>-7.6</v>
      </c>
    </row>
    <row r="2206" spans="43:46" x14ac:dyDescent="0.25">
      <c r="AQ2206">
        <v>44</v>
      </c>
      <c r="AR2206">
        <v>40.200000000000003</v>
      </c>
      <c r="AS2206">
        <v>32.6</v>
      </c>
      <c r="AT2206">
        <v>-7.6</v>
      </c>
    </row>
    <row r="2207" spans="43:46" x14ac:dyDescent="0.25">
      <c r="AQ2207">
        <v>45</v>
      </c>
      <c r="AR2207">
        <v>40.200000000000003</v>
      </c>
      <c r="AS2207">
        <v>32.6</v>
      </c>
      <c r="AT2207">
        <v>-7.6</v>
      </c>
    </row>
    <row r="2208" spans="43:46" x14ac:dyDescent="0.25">
      <c r="AQ2208">
        <v>46</v>
      </c>
      <c r="AR2208">
        <v>40.200000000000003</v>
      </c>
      <c r="AS2208">
        <v>32.6</v>
      </c>
      <c r="AT2208">
        <v>-7.6</v>
      </c>
    </row>
    <row r="2209" spans="43:46" x14ac:dyDescent="0.25">
      <c r="AQ2209">
        <v>47</v>
      </c>
      <c r="AR2209">
        <v>40.200000000000003</v>
      </c>
      <c r="AS2209">
        <v>32.6</v>
      </c>
      <c r="AT2209">
        <v>-7.6</v>
      </c>
    </row>
    <row r="2210" spans="43:46" x14ac:dyDescent="0.25">
      <c r="AQ2210">
        <v>48</v>
      </c>
      <c r="AR2210">
        <v>40.200000000000003</v>
      </c>
      <c r="AS2210">
        <v>32.6</v>
      </c>
      <c r="AT2210">
        <v>-7.6</v>
      </c>
    </row>
    <row r="2211" spans="43:46" x14ac:dyDescent="0.25">
      <c r="AQ2211">
        <v>49</v>
      </c>
      <c r="AR2211">
        <v>40.200000000000003</v>
      </c>
      <c r="AS2211">
        <v>32.6</v>
      </c>
      <c r="AT2211">
        <v>-7.6</v>
      </c>
    </row>
    <row r="2212" spans="43:46" x14ac:dyDescent="0.25">
      <c r="AQ2212">
        <v>50</v>
      </c>
      <c r="AR2212">
        <v>40.200000000000003</v>
      </c>
      <c r="AS2212">
        <v>32.6</v>
      </c>
      <c r="AT2212">
        <v>-7.6</v>
      </c>
    </row>
    <row r="2213" spans="43:46" x14ac:dyDescent="0.25">
      <c r="AQ2213">
        <v>51</v>
      </c>
      <c r="AR2213">
        <v>40.200000000000003</v>
      </c>
      <c r="AS2213">
        <v>32.6</v>
      </c>
      <c r="AT2213">
        <v>-7.6</v>
      </c>
    </row>
    <row r="2214" spans="43:46" x14ac:dyDescent="0.25">
      <c r="AQ2214">
        <v>52</v>
      </c>
      <c r="AR2214">
        <v>40.200000000000003</v>
      </c>
      <c r="AS2214">
        <v>32.6</v>
      </c>
      <c r="AT2214">
        <v>-7.6</v>
      </c>
    </row>
    <row r="2215" spans="43:46" x14ac:dyDescent="0.25">
      <c r="AQ2215">
        <v>53</v>
      </c>
      <c r="AR2215">
        <v>40.200000000000003</v>
      </c>
      <c r="AS2215">
        <v>32.6</v>
      </c>
      <c r="AT2215">
        <v>-7.6</v>
      </c>
    </row>
    <row r="2216" spans="43:46" x14ac:dyDescent="0.25">
      <c r="AQ2216">
        <v>54</v>
      </c>
      <c r="AR2216">
        <v>40.200000000000003</v>
      </c>
      <c r="AS2216">
        <v>32.6</v>
      </c>
      <c r="AT2216">
        <v>-7.6</v>
      </c>
    </row>
    <row r="2217" spans="43:46" x14ac:dyDescent="0.25">
      <c r="AQ2217">
        <v>55</v>
      </c>
      <c r="AR2217">
        <v>40.200000000000003</v>
      </c>
      <c r="AS2217">
        <v>32.6</v>
      </c>
      <c r="AT2217">
        <v>-7.6</v>
      </c>
    </row>
    <row r="2218" spans="43:46" x14ac:dyDescent="0.25">
      <c r="AQ2218">
        <v>56</v>
      </c>
      <c r="AR2218">
        <v>40.200000000000003</v>
      </c>
      <c r="AS2218">
        <v>32.6</v>
      </c>
      <c r="AT2218">
        <v>-7.6</v>
      </c>
    </row>
    <row r="2219" spans="43:46" x14ac:dyDescent="0.25">
      <c r="AQ2219">
        <v>57</v>
      </c>
      <c r="AR2219">
        <v>40.200000000000003</v>
      </c>
      <c r="AS2219">
        <v>32.6</v>
      </c>
      <c r="AT2219">
        <v>-7.6</v>
      </c>
    </row>
    <row r="2220" spans="43:46" x14ac:dyDescent="0.25">
      <c r="AQ2220">
        <v>58</v>
      </c>
      <c r="AR2220">
        <v>40.200000000000003</v>
      </c>
      <c r="AS2220">
        <v>32.6</v>
      </c>
      <c r="AT2220">
        <v>-7.6</v>
      </c>
    </row>
    <row r="2221" spans="43:46" x14ac:dyDescent="0.25">
      <c r="AQ2221">
        <v>59</v>
      </c>
      <c r="AR2221">
        <v>40.200000000000003</v>
      </c>
      <c r="AS2221">
        <v>32.6</v>
      </c>
      <c r="AT2221">
        <v>-7.6</v>
      </c>
    </row>
    <row r="2222" spans="43:46" x14ac:dyDescent="0.25">
      <c r="AQ2222">
        <v>60</v>
      </c>
      <c r="AR2222">
        <v>40.200000000000003</v>
      </c>
      <c r="AS2222">
        <v>32.6</v>
      </c>
      <c r="AT2222">
        <v>-7.6</v>
      </c>
    </row>
    <row r="2223" spans="43:46" x14ac:dyDescent="0.25">
      <c r="AQ2223">
        <v>61</v>
      </c>
      <c r="AR2223">
        <v>40.200000000000003</v>
      </c>
      <c r="AS2223">
        <v>32.6</v>
      </c>
      <c r="AT2223">
        <v>-7.6</v>
      </c>
    </row>
    <row r="2224" spans="43:46" x14ac:dyDescent="0.25">
      <c r="AQ2224">
        <v>62</v>
      </c>
      <c r="AR2224">
        <v>40.200000000000003</v>
      </c>
      <c r="AS2224">
        <v>32.6</v>
      </c>
      <c r="AT2224">
        <v>-7.6</v>
      </c>
    </row>
    <row r="2225" spans="43:46" x14ac:dyDescent="0.25">
      <c r="AQ2225">
        <v>63</v>
      </c>
      <c r="AR2225">
        <v>40.200000000000003</v>
      </c>
      <c r="AS2225">
        <v>32.6</v>
      </c>
      <c r="AT2225">
        <v>-7.6</v>
      </c>
    </row>
    <row r="2226" spans="43:46" x14ac:dyDescent="0.25">
      <c r="AQ2226">
        <v>64</v>
      </c>
      <c r="AR2226">
        <v>40.200000000000003</v>
      </c>
      <c r="AS2226">
        <v>32.6</v>
      </c>
      <c r="AT2226">
        <v>-7.6</v>
      </c>
    </row>
    <row r="2227" spans="43:46" x14ac:dyDescent="0.25">
      <c r="AQ2227">
        <v>65</v>
      </c>
      <c r="AR2227">
        <v>40.200000000000003</v>
      </c>
      <c r="AS2227">
        <v>32.6</v>
      </c>
      <c r="AT2227">
        <v>-7.6</v>
      </c>
    </row>
    <row r="2228" spans="43:46" x14ac:dyDescent="0.25">
      <c r="AQ2228">
        <v>66</v>
      </c>
      <c r="AR2228">
        <v>40.200000000000003</v>
      </c>
      <c r="AS2228">
        <v>32.6</v>
      </c>
      <c r="AT2228">
        <v>-7.6</v>
      </c>
    </row>
    <row r="2229" spans="43:46" x14ac:dyDescent="0.25">
      <c r="AQ2229">
        <v>67</v>
      </c>
      <c r="AR2229">
        <v>40.200000000000003</v>
      </c>
      <c r="AS2229">
        <v>32.6</v>
      </c>
      <c r="AT2229">
        <v>-7.6</v>
      </c>
    </row>
    <row r="2230" spans="43:46" x14ac:dyDescent="0.25">
      <c r="AQ2230">
        <v>68</v>
      </c>
      <c r="AR2230">
        <v>40.200000000000003</v>
      </c>
      <c r="AS2230">
        <v>32.6</v>
      </c>
      <c r="AT2230">
        <v>-7.6</v>
      </c>
    </row>
    <row r="2231" spans="43:46" x14ac:dyDescent="0.25">
      <c r="AQ2231">
        <v>69</v>
      </c>
      <c r="AR2231">
        <v>40.200000000000003</v>
      </c>
      <c r="AS2231">
        <v>32.6</v>
      </c>
      <c r="AT2231">
        <v>-7.6</v>
      </c>
    </row>
    <row r="2232" spans="43:46" x14ac:dyDescent="0.25">
      <c r="AQ2232">
        <v>70</v>
      </c>
      <c r="AR2232">
        <v>40.200000000000003</v>
      </c>
      <c r="AS2232">
        <v>32.6</v>
      </c>
      <c r="AT2232">
        <v>-7.6</v>
      </c>
    </row>
    <row r="2233" spans="43:46" x14ac:dyDescent="0.25">
      <c r="AQ2233">
        <v>71</v>
      </c>
      <c r="AR2233">
        <v>40.200000000000003</v>
      </c>
      <c r="AS2233">
        <v>32.6</v>
      </c>
      <c r="AT2233">
        <v>-7.6</v>
      </c>
    </row>
    <row r="2234" spans="43:46" x14ac:dyDescent="0.25">
      <c r="AQ2234">
        <v>72</v>
      </c>
      <c r="AR2234">
        <v>40.200000000000003</v>
      </c>
      <c r="AS2234">
        <v>32.6</v>
      </c>
      <c r="AT2234">
        <v>-7.6</v>
      </c>
    </row>
    <row r="2235" spans="43:46" x14ac:dyDescent="0.25">
      <c r="AQ2235">
        <v>73</v>
      </c>
      <c r="AR2235">
        <v>40.200000000000003</v>
      </c>
      <c r="AS2235">
        <v>32.6</v>
      </c>
      <c r="AT2235">
        <v>-7.6</v>
      </c>
    </row>
    <row r="2236" spans="43:46" x14ac:dyDescent="0.25">
      <c r="AQ2236">
        <v>74</v>
      </c>
      <c r="AR2236">
        <v>40.200000000000003</v>
      </c>
      <c r="AS2236">
        <v>32.6</v>
      </c>
      <c r="AT2236">
        <v>-7.6</v>
      </c>
    </row>
    <row r="2237" spans="43:46" x14ac:dyDescent="0.25">
      <c r="AQ2237">
        <v>75</v>
      </c>
      <c r="AR2237">
        <v>40.200000000000003</v>
      </c>
      <c r="AS2237">
        <v>32.6</v>
      </c>
      <c r="AT2237">
        <v>-7.6</v>
      </c>
    </row>
    <row r="2238" spans="43:46" x14ac:dyDescent="0.25">
      <c r="AQ2238">
        <v>76</v>
      </c>
      <c r="AR2238">
        <v>40.200000000000003</v>
      </c>
      <c r="AS2238">
        <v>32.6</v>
      </c>
      <c r="AT2238">
        <v>-7.6</v>
      </c>
    </row>
    <row r="2239" spans="43:46" x14ac:dyDescent="0.25">
      <c r="AQ2239">
        <v>77</v>
      </c>
      <c r="AR2239">
        <v>40.200000000000003</v>
      </c>
      <c r="AS2239">
        <v>32.6</v>
      </c>
      <c r="AT2239">
        <v>-7.6</v>
      </c>
    </row>
    <row r="2240" spans="43:46" x14ac:dyDescent="0.25">
      <c r="AQ2240">
        <v>78</v>
      </c>
      <c r="AR2240">
        <v>40.200000000000003</v>
      </c>
      <c r="AS2240">
        <v>32.6</v>
      </c>
      <c r="AT2240">
        <v>-7.6</v>
      </c>
    </row>
    <row r="2241" spans="43:46" x14ac:dyDescent="0.25">
      <c r="AQ2241">
        <v>79</v>
      </c>
      <c r="AR2241">
        <v>40.200000000000003</v>
      </c>
      <c r="AS2241">
        <v>32.6</v>
      </c>
      <c r="AT2241">
        <v>-7.6</v>
      </c>
    </row>
    <row r="2242" spans="43:46" x14ac:dyDescent="0.25">
      <c r="AQ2242">
        <v>80</v>
      </c>
      <c r="AR2242">
        <v>40.200000000000003</v>
      </c>
      <c r="AS2242">
        <v>32.6</v>
      </c>
      <c r="AT2242">
        <v>-7.6</v>
      </c>
    </row>
    <row r="2243" spans="43:46" x14ac:dyDescent="0.25">
      <c r="AQ2243">
        <v>81</v>
      </c>
      <c r="AR2243">
        <v>40.200000000000003</v>
      </c>
      <c r="AS2243">
        <v>32.6</v>
      </c>
      <c r="AT2243">
        <v>-7.6</v>
      </c>
    </row>
    <row r="2244" spans="43:46" x14ac:dyDescent="0.25">
      <c r="AQ2244">
        <v>82</v>
      </c>
      <c r="AR2244">
        <v>40.200000000000003</v>
      </c>
      <c r="AS2244">
        <v>32.6</v>
      </c>
      <c r="AT2244">
        <v>-7.6</v>
      </c>
    </row>
    <row r="2245" spans="43:46" x14ac:dyDescent="0.25">
      <c r="AQ2245">
        <v>83</v>
      </c>
      <c r="AR2245">
        <v>40.200000000000003</v>
      </c>
      <c r="AS2245">
        <v>32.6</v>
      </c>
      <c r="AT2245">
        <v>-7.6</v>
      </c>
    </row>
    <row r="2246" spans="43:46" x14ac:dyDescent="0.25">
      <c r="AQ2246">
        <v>84</v>
      </c>
      <c r="AR2246">
        <v>40.200000000000003</v>
      </c>
      <c r="AS2246">
        <v>32.6</v>
      </c>
      <c r="AT2246">
        <v>-7.6</v>
      </c>
    </row>
    <row r="2247" spans="43:46" x14ac:dyDescent="0.25">
      <c r="AQ2247">
        <v>85</v>
      </c>
      <c r="AR2247">
        <v>40.200000000000003</v>
      </c>
      <c r="AS2247">
        <v>32.6</v>
      </c>
      <c r="AT2247">
        <v>-7.6</v>
      </c>
    </row>
    <row r="2248" spans="43:46" x14ac:dyDescent="0.25">
      <c r="AQ2248">
        <v>86</v>
      </c>
      <c r="AR2248">
        <v>40.200000000000003</v>
      </c>
      <c r="AS2248">
        <v>32.6</v>
      </c>
      <c r="AT2248">
        <v>-7.6</v>
      </c>
    </row>
    <row r="2249" spans="43:46" x14ac:dyDescent="0.25">
      <c r="AQ2249">
        <v>87</v>
      </c>
      <c r="AR2249">
        <v>40.200000000000003</v>
      </c>
      <c r="AS2249">
        <v>32.6</v>
      </c>
      <c r="AT2249">
        <v>-7.6</v>
      </c>
    </row>
    <row r="2250" spans="43:46" x14ac:dyDescent="0.25">
      <c r="AQ2250">
        <v>88</v>
      </c>
      <c r="AR2250">
        <v>40.200000000000003</v>
      </c>
      <c r="AS2250">
        <v>32.6</v>
      </c>
      <c r="AT2250">
        <v>-7.6</v>
      </c>
    </row>
    <row r="2251" spans="43:46" x14ac:dyDescent="0.25">
      <c r="AQ2251">
        <v>89</v>
      </c>
      <c r="AR2251">
        <v>40.200000000000003</v>
      </c>
      <c r="AS2251">
        <v>32.6</v>
      </c>
      <c r="AT2251">
        <v>-7.6</v>
      </c>
    </row>
    <row r="2252" spans="43:46" x14ac:dyDescent="0.25">
      <c r="AQ2252">
        <v>90</v>
      </c>
      <c r="AR2252">
        <v>40.200000000000003</v>
      </c>
      <c r="AS2252">
        <v>32.6</v>
      </c>
      <c r="AT2252">
        <v>-7.6</v>
      </c>
    </row>
    <row r="2253" spans="43:46" x14ac:dyDescent="0.25">
      <c r="AQ2253">
        <v>91</v>
      </c>
      <c r="AR2253">
        <v>40.200000000000003</v>
      </c>
      <c r="AS2253">
        <v>32.6</v>
      </c>
      <c r="AT2253">
        <v>-7.6</v>
      </c>
    </row>
    <row r="2254" spans="43:46" x14ac:dyDescent="0.25">
      <c r="AQ2254">
        <v>92</v>
      </c>
      <c r="AR2254">
        <v>40.200000000000003</v>
      </c>
      <c r="AS2254">
        <v>32.6</v>
      </c>
      <c r="AT2254">
        <v>-7.6</v>
      </c>
    </row>
    <row r="2255" spans="43:46" x14ac:dyDescent="0.25">
      <c r="AQ2255">
        <v>93</v>
      </c>
      <c r="AR2255">
        <v>40.200000000000003</v>
      </c>
      <c r="AS2255">
        <v>32.6</v>
      </c>
      <c r="AT2255">
        <v>-7.6</v>
      </c>
    </row>
    <row r="2256" spans="43:46" x14ac:dyDescent="0.25">
      <c r="AQ2256">
        <v>94</v>
      </c>
      <c r="AR2256">
        <v>40.200000000000003</v>
      </c>
      <c r="AS2256">
        <v>32.6</v>
      </c>
      <c r="AT2256">
        <v>-7.6</v>
      </c>
    </row>
    <row r="2257" spans="43:46" x14ac:dyDescent="0.25">
      <c r="AQ2257">
        <v>95</v>
      </c>
      <c r="AR2257">
        <v>40.200000000000003</v>
      </c>
      <c r="AS2257">
        <v>32.6</v>
      </c>
      <c r="AT2257">
        <v>-7.6</v>
      </c>
    </row>
    <row r="2258" spans="43:46" x14ac:dyDescent="0.25">
      <c r="AQ2258">
        <v>96</v>
      </c>
      <c r="AR2258">
        <v>40.200000000000003</v>
      </c>
      <c r="AS2258">
        <v>32.6</v>
      </c>
      <c r="AT2258">
        <v>-7.6</v>
      </c>
    </row>
    <row r="2259" spans="43:46" x14ac:dyDescent="0.25">
      <c r="AQ2259">
        <v>97</v>
      </c>
      <c r="AR2259">
        <v>40.200000000000003</v>
      </c>
      <c r="AS2259">
        <v>32.6</v>
      </c>
      <c r="AT2259">
        <v>-7.6</v>
      </c>
    </row>
    <row r="2260" spans="43:46" x14ac:dyDescent="0.25">
      <c r="AQ2260">
        <v>98</v>
      </c>
      <c r="AR2260">
        <v>40.200000000000003</v>
      </c>
      <c r="AS2260">
        <v>32.6</v>
      </c>
      <c r="AT2260">
        <v>-7.6</v>
      </c>
    </row>
    <row r="2261" spans="43:46" x14ac:dyDescent="0.25">
      <c r="AQ2261">
        <v>99</v>
      </c>
      <c r="AR2261">
        <v>40.200000000000003</v>
      </c>
      <c r="AS2261">
        <v>32.6</v>
      </c>
      <c r="AT2261">
        <v>-7.6</v>
      </c>
    </row>
    <row r="2262" spans="43:46" x14ac:dyDescent="0.25">
      <c r="AQ2262">
        <v>100</v>
      </c>
      <c r="AR2262">
        <v>40.200000000000003</v>
      </c>
      <c r="AS2262">
        <v>32.6</v>
      </c>
      <c r="AT2262">
        <v>-7.6</v>
      </c>
    </row>
    <row r="2263" spans="43:46" x14ac:dyDescent="0.25">
      <c r="AQ2263">
        <v>101</v>
      </c>
      <c r="AR2263">
        <v>40.200000000000003</v>
      </c>
      <c r="AS2263">
        <v>32.6</v>
      </c>
      <c r="AT2263">
        <v>-7.6</v>
      </c>
    </row>
    <row r="2264" spans="43:46" x14ac:dyDescent="0.25">
      <c r="AQ2264">
        <v>102</v>
      </c>
      <c r="AR2264">
        <v>40.200000000000003</v>
      </c>
      <c r="AS2264">
        <v>32.6</v>
      </c>
      <c r="AT2264">
        <v>-7.6</v>
      </c>
    </row>
    <row r="2265" spans="43:46" x14ac:dyDescent="0.25">
      <c r="AQ2265">
        <v>103</v>
      </c>
      <c r="AR2265">
        <v>40.200000000000003</v>
      </c>
      <c r="AS2265">
        <v>32.6</v>
      </c>
      <c r="AT2265">
        <v>-7.6</v>
      </c>
    </row>
    <row r="2266" spans="43:46" x14ac:dyDescent="0.25">
      <c r="AQ2266">
        <v>104</v>
      </c>
      <c r="AR2266">
        <v>40.200000000000003</v>
      </c>
      <c r="AS2266">
        <v>32.6</v>
      </c>
      <c r="AT2266">
        <v>-7.6</v>
      </c>
    </row>
    <row r="2267" spans="43:46" x14ac:dyDescent="0.25">
      <c r="AQ2267">
        <v>105</v>
      </c>
      <c r="AR2267">
        <v>40.200000000000003</v>
      </c>
      <c r="AS2267">
        <v>32.6</v>
      </c>
      <c r="AT2267">
        <v>-7.6</v>
      </c>
    </row>
    <row r="2268" spans="43:46" x14ac:dyDescent="0.25">
      <c r="AQ2268">
        <v>106</v>
      </c>
      <c r="AR2268">
        <v>40.200000000000003</v>
      </c>
      <c r="AS2268">
        <v>32.6</v>
      </c>
      <c r="AT2268">
        <v>-7.6</v>
      </c>
    </row>
    <row r="2269" spans="43:46" x14ac:dyDescent="0.25">
      <c r="AQ2269">
        <v>107</v>
      </c>
      <c r="AR2269">
        <v>40.200000000000003</v>
      </c>
      <c r="AS2269">
        <v>32.6</v>
      </c>
      <c r="AT2269">
        <v>-7.6</v>
      </c>
    </row>
    <row r="2270" spans="43:46" x14ac:dyDescent="0.25">
      <c r="AQ2270">
        <v>108</v>
      </c>
      <c r="AR2270">
        <v>40.200000000000003</v>
      </c>
      <c r="AS2270">
        <v>32.6</v>
      </c>
      <c r="AT2270">
        <v>-7.6</v>
      </c>
    </row>
    <row r="2271" spans="43:46" x14ac:dyDescent="0.25">
      <c r="AQ2271">
        <v>109</v>
      </c>
      <c r="AR2271">
        <v>40.200000000000003</v>
      </c>
      <c r="AS2271">
        <v>32.6</v>
      </c>
      <c r="AT2271">
        <v>-7.6</v>
      </c>
    </row>
    <row r="2272" spans="43:46" x14ac:dyDescent="0.25">
      <c r="AQ2272">
        <v>110</v>
      </c>
      <c r="AR2272">
        <v>40.200000000000003</v>
      </c>
      <c r="AS2272">
        <v>32.6</v>
      </c>
      <c r="AT2272">
        <v>-7.6</v>
      </c>
    </row>
    <row r="2273" spans="43:46" x14ac:dyDescent="0.25">
      <c r="AQ2273">
        <v>111</v>
      </c>
      <c r="AR2273">
        <v>40.200000000000003</v>
      </c>
      <c r="AS2273">
        <v>32.6</v>
      </c>
      <c r="AT2273">
        <v>-7.6</v>
      </c>
    </row>
    <row r="2274" spans="43:46" x14ac:dyDescent="0.25">
      <c r="AQ2274">
        <v>112</v>
      </c>
      <c r="AR2274">
        <v>40.200000000000003</v>
      </c>
      <c r="AS2274">
        <v>32.6</v>
      </c>
      <c r="AT2274">
        <v>-7.6</v>
      </c>
    </row>
    <row r="2275" spans="43:46" x14ac:dyDescent="0.25">
      <c r="AQ2275">
        <v>113</v>
      </c>
      <c r="AR2275">
        <v>40.200000000000003</v>
      </c>
      <c r="AS2275">
        <v>32.6</v>
      </c>
      <c r="AT2275">
        <v>-7.6</v>
      </c>
    </row>
    <row r="2276" spans="43:46" x14ac:dyDescent="0.25">
      <c r="AQ2276">
        <v>114</v>
      </c>
      <c r="AR2276">
        <v>40.200000000000003</v>
      </c>
      <c r="AS2276">
        <v>32.6</v>
      </c>
      <c r="AT2276">
        <v>-7.6</v>
      </c>
    </row>
    <row r="2277" spans="43:46" x14ac:dyDescent="0.25">
      <c r="AQ2277">
        <v>115</v>
      </c>
      <c r="AR2277">
        <v>40.200000000000003</v>
      </c>
      <c r="AS2277">
        <v>32.6</v>
      </c>
      <c r="AT2277">
        <v>-7.6</v>
      </c>
    </row>
    <row r="2278" spans="43:46" x14ac:dyDescent="0.25">
      <c r="AQ2278">
        <v>116</v>
      </c>
      <c r="AR2278">
        <v>40.200000000000003</v>
      </c>
      <c r="AS2278">
        <v>32.6</v>
      </c>
      <c r="AT2278">
        <v>-7.6</v>
      </c>
    </row>
    <row r="2279" spans="43:46" x14ac:dyDescent="0.25">
      <c r="AQ2279">
        <v>117</v>
      </c>
      <c r="AR2279">
        <v>40.200000000000003</v>
      </c>
      <c r="AS2279">
        <v>32.6</v>
      </c>
      <c r="AT2279">
        <v>-7.6</v>
      </c>
    </row>
    <row r="2280" spans="43:46" x14ac:dyDescent="0.25">
      <c r="AQ2280">
        <v>118</v>
      </c>
      <c r="AR2280">
        <v>40.200000000000003</v>
      </c>
      <c r="AS2280">
        <v>32.6</v>
      </c>
      <c r="AT2280">
        <v>-7.6</v>
      </c>
    </row>
    <row r="2281" spans="43:46" x14ac:dyDescent="0.25">
      <c r="AQ2281">
        <v>119</v>
      </c>
      <c r="AR2281">
        <v>40.200000000000003</v>
      </c>
      <c r="AS2281">
        <v>32.6</v>
      </c>
      <c r="AT2281">
        <v>-7.6</v>
      </c>
    </row>
    <row r="2282" spans="43:46" x14ac:dyDescent="0.25">
      <c r="AQ2282">
        <v>120</v>
      </c>
      <c r="AR2282">
        <v>40.200000000000003</v>
      </c>
      <c r="AS2282">
        <v>32.6</v>
      </c>
      <c r="AT2282">
        <v>-7.6</v>
      </c>
    </row>
    <row r="2283" spans="43:46" x14ac:dyDescent="0.25">
      <c r="AQ2283">
        <v>121</v>
      </c>
      <c r="AR2283">
        <v>40.200000000000003</v>
      </c>
      <c r="AS2283">
        <v>32.6</v>
      </c>
      <c r="AT2283">
        <v>-7.6</v>
      </c>
    </row>
    <row r="2284" spans="43:46" x14ac:dyDescent="0.25">
      <c r="AQ2284">
        <v>122</v>
      </c>
      <c r="AR2284">
        <v>40.200000000000003</v>
      </c>
      <c r="AS2284">
        <v>32.6</v>
      </c>
      <c r="AT2284">
        <v>-7.6</v>
      </c>
    </row>
    <row r="2285" spans="43:46" x14ac:dyDescent="0.25">
      <c r="AQ2285">
        <v>123</v>
      </c>
      <c r="AR2285">
        <v>40.200000000000003</v>
      </c>
      <c r="AS2285">
        <v>32.6</v>
      </c>
      <c r="AT2285">
        <v>-7.6</v>
      </c>
    </row>
    <row r="2286" spans="43:46" x14ac:dyDescent="0.25">
      <c r="AQ2286">
        <v>124</v>
      </c>
      <c r="AR2286">
        <v>40.200000000000003</v>
      </c>
      <c r="AS2286">
        <v>32.6</v>
      </c>
      <c r="AT2286">
        <v>-7.6</v>
      </c>
    </row>
    <row r="2287" spans="43:46" x14ac:dyDescent="0.25">
      <c r="AQ2287">
        <v>125</v>
      </c>
      <c r="AR2287">
        <v>40.200000000000003</v>
      </c>
      <c r="AS2287">
        <v>32.6</v>
      </c>
      <c r="AT2287">
        <v>-7.6</v>
      </c>
    </row>
    <row r="2288" spans="43:46" x14ac:dyDescent="0.25">
      <c r="AQ2288">
        <v>126</v>
      </c>
      <c r="AR2288">
        <v>40.200000000000003</v>
      </c>
      <c r="AS2288">
        <v>32.6</v>
      </c>
      <c r="AT2288">
        <v>-7.6</v>
      </c>
    </row>
    <row r="2289" spans="43:46" x14ac:dyDescent="0.25">
      <c r="AQ2289">
        <v>127</v>
      </c>
      <c r="AR2289">
        <v>40.200000000000003</v>
      </c>
      <c r="AS2289">
        <v>32.6</v>
      </c>
      <c r="AT2289">
        <v>-7.6</v>
      </c>
    </row>
    <row r="2290" spans="43:46" x14ac:dyDescent="0.25">
      <c r="AQ2290">
        <v>128</v>
      </c>
      <c r="AR2290">
        <v>40.200000000000003</v>
      </c>
      <c r="AS2290">
        <v>32.6</v>
      </c>
      <c r="AT2290">
        <v>-7.6</v>
      </c>
    </row>
    <row r="2291" spans="43:46" x14ac:dyDescent="0.25">
      <c r="AQ2291">
        <v>129</v>
      </c>
      <c r="AR2291">
        <v>40.200000000000003</v>
      </c>
      <c r="AS2291">
        <v>32.6</v>
      </c>
      <c r="AT2291">
        <v>-7.6</v>
      </c>
    </row>
    <row r="2292" spans="43:46" x14ac:dyDescent="0.25">
      <c r="AQ2292">
        <v>130</v>
      </c>
      <c r="AR2292">
        <v>40.200000000000003</v>
      </c>
      <c r="AS2292">
        <v>32.6</v>
      </c>
      <c r="AT2292">
        <v>-7.6</v>
      </c>
    </row>
    <row r="2293" spans="43:46" x14ac:dyDescent="0.25">
      <c r="AQ2293">
        <v>131</v>
      </c>
      <c r="AR2293">
        <v>40.200000000000003</v>
      </c>
      <c r="AS2293">
        <v>32.6</v>
      </c>
      <c r="AT2293">
        <v>-7.6</v>
      </c>
    </row>
    <row r="2294" spans="43:46" x14ac:dyDescent="0.25">
      <c r="AQ2294">
        <v>132</v>
      </c>
      <c r="AR2294">
        <v>40.200000000000003</v>
      </c>
      <c r="AS2294">
        <v>32.6</v>
      </c>
      <c r="AT2294">
        <v>-7.6</v>
      </c>
    </row>
    <row r="2295" spans="43:46" x14ac:dyDescent="0.25">
      <c r="AQ2295">
        <v>133</v>
      </c>
      <c r="AR2295">
        <v>40.200000000000003</v>
      </c>
      <c r="AS2295">
        <v>32.6</v>
      </c>
      <c r="AT2295">
        <v>-7.6</v>
      </c>
    </row>
    <row r="2296" spans="43:46" x14ac:dyDescent="0.25">
      <c r="AQ2296">
        <v>134</v>
      </c>
      <c r="AR2296">
        <v>40.200000000000003</v>
      </c>
      <c r="AS2296">
        <v>32.6</v>
      </c>
      <c r="AT2296">
        <v>-7.6</v>
      </c>
    </row>
    <row r="2297" spans="43:46" x14ac:dyDescent="0.25">
      <c r="AQ2297">
        <v>135</v>
      </c>
      <c r="AR2297">
        <v>40.200000000000003</v>
      </c>
      <c r="AS2297">
        <v>32.6</v>
      </c>
      <c r="AT2297">
        <v>-7.6</v>
      </c>
    </row>
    <row r="2298" spans="43:46" x14ac:dyDescent="0.25">
      <c r="AQ2298">
        <v>136</v>
      </c>
      <c r="AR2298">
        <v>40.200000000000003</v>
      </c>
      <c r="AS2298">
        <v>32.6</v>
      </c>
      <c r="AT2298">
        <v>-7.6</v>
      </c>
    </row>
    <row r="2299" spans="43:46" x14ac:dyDescent="0.25">
      <c r="AQ2299">
        <v>137</v>
      </c>
      <c r="AR2299">
        <v>40.200000000000003</v>
      </c>
      <c r="AS2299">
        <v>32.6</v>
      </c>
      <c r="AT2299">
        <v>-7.6</v>
      </c>
    </row>
    <row r="2300" spans="43:46" x14ac:dyDescent="0.25">
      <c r="AQ2300">
        <v>138</v>
      </c>
      <c r="AR2300">
        <v>40.200000000000003</v>
      </c>
      <c r="AS2300">
        <v>32.6</v>
      </c>
      <c r="AT2300">
        <v>-7.6</v>
      </c>
    </row>
    <row r="2301" spans="43:46" x14ac:dyDescent="0.25">
      <c r="AQ2301">
        <v>139</v>
      </c>
      <c r="AR2301">
        <v>40.200000000000003</v>
      </c>
      <c r="AS2301">
        <v>32.6</v>
      </c>
      <c r="AT2301">
        <v>-7.6</v>
      </c>
    </row>
    <row r="2302" spans="43:46" x14ac:dyDescent="0.25">
      <c r="AQ2302">
        <v>140</v>
      </c>
      <c r="AR2302">
        <v>40.200000000000003</v>
      </c>
      <c r="AS2302">
        <v>32.6</v>
      </c>
      <c r="AT2302">
        <v>-7.6</v>
      </c>
    </row>
    <row r="2303" spans="43:46" x14ac:dyDescent="0.25">
      <c r="AQ2303">
        <v>141</v>
      </c>
      <c r="AR2303">
        <v>40.200000000000003</v>
      </c>
      <c r="AS2303">
        <v>32.6</v>
      </c>
      <c r="AT2303">
        <v>-7.6</v>
      </c>
    </row>
    <row r="2304" spans="43:46" x14ac:dyDescent="0.25">
      <c r="AQ2304">
        <v>142</v>
      </c>
      <c r="AR2304">
        <v>40.200000000000003</v>
      </c>
      <c r="AS2304">
        <v>32.6</v>
      </c>
      <c r="AT2304">
        <v>-7.6</v>
      </c>
    </row>
    <row r="2305" spans="43:46" x14ac:dyDescent="0.25">
      <c r="AQ2305">
        <v>143</v>
      </c>
      <c r="AR2305">
        <v>40.200000000000003</v>
      </c>
      <c r="AS2305">
        <v>32.6</v>
      </c>
      <c r="AT2305">
        <v>-7.6</v>
      </c>
    </row>
    <row r="2306" spans="43:46" x14ac:dyDescent="0.25">
      <c r="AQ2306">
        <v>144</v>
      </c>
      <c r="AR2306">
        <v>40.200000000000003</v>
      </c>
      <c r="AS2306">
        <v>32.6</v>
      </c>
      <c r="AT2306">
        <v>-7.6</v>
      </c>
    </row>
    <row r="2307" spans="43:46" x14ac:dyDescent="0.25">
      <c r="AQ2307">
        <v>145</v>
      </c>
      <c r="AR2307">
        <v>40.200000000000003</v>
      </c>
      <c r="AS2307">
        <v>32.6</v>
      </c>
      <c r="AT2307">
        <v>-7.6</v>
      </c>
    </row>
    <row r="2308" spans="43:46" x14ac:dyDescent="0.25">
      <c r="AQ2308">
        <v>146</v>
      </c>
      <c r="AR2308">
        <v>40.200000000000003</v>
      </c>
      <c r="AS2308">
        <v>32.6</v>
      </c>
      <c r="AT2308">
        <v>-7.6</v>
      </c>
    </row>
    <row r="2309" spans="43:46" x14ac:dyDescent="0.25">
      <c r="AQ2309">
        <v>147</v>
      </c>
      <c r="AR2309">
        <v>40.200000000000003</v>
      </c>
      <c r="AS2309">
        <v>32.6</v>
      </c>
      <c r="AT2309">
        <v>-7.6</v>
      </c>
    </row>
    <row r="2310" spans="43:46" x14ac:dyDescent="0.25">
      <c r="AQ2310">
        <v>148</v>
      </c>
      <c r="AR2310">
        <v>40.200000000000003</v>
      </c>
      <c r="AS2310">
        <v>32.6</v>
      </c>
      <c r="AT2310">
        <v>-7.6</v>
      </c>
    </row>
    <row r="2311" spans="43:46" x14ac:dyDescent="0.25">
      <c r="AQ2311">
        <v>149</v>
      </c>
      <c r="AR2311">
        <v>40.200000000000003</v>
      </c>
      <c r="AS2311">
        <v>32.6</v>
      </c>
      <c r="AT2311">
        <v>-7.6</v>
      </c>
    </row>
    <row r="2312" spans="43:46" x14ac:dyDescent="0.25">
      <c r="AQ2312">
        <v>150</v>
      </c>
      <c r="AR2312">
        <v>40.200000000000003</v>
      </c>
      <c r="AS2312">
        <v>32.6</v>
      </c>
      <c r="AT2312">
        <v>-7.6</v>
      </c>
    </row>
    <row r="2313" spans="43:46" x14ac:dyDescent="0.25">
      <c r="AQ2313">
        <v>151</v>
      </c>
      <c r="AR2313">
        <v>40.200000000000003</v>
      </c>
      <c r="AS2313">
        <v>32.6</v>
      </c>
      <c r="AT2313">
        <v>-7.6</v>
      </c>
    </row>
    <row r="2314" spans="43:46" x14ac:dyDescent="0.25">
      <c r="AQ2314">
        <v>152</v>
      </c>
      <c r="AR2314">
        <v>40.200000000000003</v>
      </c>
      <c r="AS2314">
        <v>32.6</v>
      </c>
      <c r="AT2314">
        <v>-7.6</v>
      </c>
    </row>
    <row r="2315" spans="43:46" x14ac:dyDescent="0.25">
      <c r="AQ2315">
        <v>153</v>
      </c>
      <c r="AR2315">
        <v>40.200000000000003</v>
      </c>
      <c r="AS2315">
        <v>32.6</v>
      </c>
      <c r="AT2315">
        <v>-7.6</v>
      </c>
    </row>
    <row r="2316" spans="43:46" x14ac:dyDescent="0.25">
      <c r="AQ2316">
        <v>154</v>
      </c>
      <c r="AR2316">
        <v>40.200000000000003</v>
      </c>
      <c r="AS2316">
        <v>32.6</v>
      </c>
      <c r="AT2316">
        <v>-7.6</v>
      </c>
    </row>
    <row r="2317" spans="43:46" x14ac:dyDescent="0.25">
      <c r="AQ2317">
        <v>155</v>
      </c>
      <c r="AR2317">
        <v>40.200000000000003</v>
      </c>
      <c r="AS2317">
        <v>32.6</v>
      </c>
      <c r="AT2317">
        <v>-7.6</v>
      </c>
    </row>
    <row r="2318" spans="43:46" x14ac:dyDescent="0.25">
      <c r="AQ2318">
        <v>156</v>
      </c>
      <c r="AR2318">
        <v>40.200000000000003</v>
      </c>
      <c r="AS2318">
        <v>32.6</v>
      </c>
      <c r="AT2318">
        <v>-7.6</v>
      </c>
    </row>
    <row r="2319" spans="43:46" x14ac:dyDescent="0.25">
      <c r="AQ2319">
        <v>157</v>
      </c>
      <c r="AR2319">
        <v>40.200000000000003</v>
      </c>
      <c r="AS2319">
        <v>32.6</v>
      </c>
      <c r="AT2319">
        <v>-7.6</v>
      </c>
    </row>
    <row r="2320" spans="43:46" x14ac:dyDescent="0.25">
      <c r="AQ2320">
        <v>158</v>
      </c>
      <c r="AR2320">
        <v>40.200000000000003</v>
      </c>
      <c r="AS2320">
        <v>32.6</v>
      </c>
      <c r="AT2320">
        <v>-7.6</v>
      </c>
    </row>
    <row r="2321" spans="43:46" x14ac:dyDescent="0.25">
      <c r="AQ2321">
        <v>159</v>
      </c>
      <c r="AR2321">
        <v>40.200000000000003</v>
      </c>
      <c r="AS2321">
        <v>32.6</v>
      </c>
      <c r="AT2321">
        <v>-7.6</v>
      </c>
    </row>
    <row r="2322" spans="43:46" x14ac:dyDescent="0.25">
      <c r="AQ2322">
        <v>160</v>
      </c>
      <c r="AR2322">
        <v>40.200000000000003</v>
      </c>
      <c r="AS2322">
        <v>32.6</v>
      </c>
      <c r="AT2322">
        <v>-7.6</v>
      </c>
    </row>
    <row r="2323" spans="43:46" x14ac:dyDescent="0.25">
      <c r="AQ2323">
        <v>161</v>
      </c>
      <c r="AR2323">
        <v>40.200000000000003</v>
      </c>
      <c r="AS2323">
        <v>32.6</v>
      </c>
      <c r="AT2323">
        <v>-7.6</v>
      </c>
    </row>
    <row r="2324" spans="43:46" x14ac:dyDescent="0.25">
      <c r="AQ2324">
        <v>162</v>
      </c>
      <c r="AR2324">
        <v>40.200000000000003</v>
      </c>
      <c r="AS2324">
        <v>32.6</v>
      </c>
      <c r="AT2324">
        <v>-7.6</v>
      </c>
    </row>
    <row r="2325" spans="43:46" x14ac:dyDescent="0.25">
      <c r="AQ2325">
        <v>163</v>
      </c>
      <c r="AR2325">
        <v>40.200000000000003</v>
      </c>
      <c r="AS2325">
        <v>32.6</v>
      </c>
      <c r="AT2325">
        <v>-7.6</v>
      </c>
    </row>
    <row r="2326" spans="43:46" x14ac:dyDescent="0.25">
      <c r="AQ2326">
        <v>164</v>
      </c>
      <c r="AR2326">
        <v>40.200000000000003</v>
      </c>
      <c r="AS2326">
        <v>32.6</v>
      </c>
      <c r="AT2326">
        <v>-7.6</v>
      </c>
    </row>
    <row r="2327" spans="43:46" x14ac:dyDescent="0.25">
      <c r="AQ2327">
        <v>165</v>
      </c>
      <c r="AR2327">
        <v>40.200000000000003</v>
      </c>
      <c r="AS2327">
        <v>32.6</v>
      </c>
      <c r="AT2327">
        <v>-7.6</v>
      </c>
    </row>
    <row r="2328" spans="43:46" x14ac:dyDescent="0.25">
      <c r="AQ2328">
        <v>166</v>
      </c>
      <c r="AR2328">
        <v>40.200000000000003</v>
      </c>
      <c r="AS2328">
        <v>32.6</v>
      </c>
      <c r="AT2328">
        <v>-7.6</v>
      </c>
    </row>
    <row r="2329" spans="43:46" x14ac:dyDescent="0.25">
      <c r="AQ2329">
        <v>167</v>
      </c>
      <c r="AR2329">
        <v>40.200000000000003</v>
      </c>
      <c r="AS2329">
        <v>32.6</v>
      </c>
      <c r="AT2329">
        <v>-7.6</v>
      </c>
    </row>
    <row r="2330" spans="43:46" x14ac:dyDescent="0.25">
      <c r="AQ2330">
        <v>168</v>
      </c>
      <c r="AR2330">
        <v>40.200000000000003</v>
      </c>
      <c r="AS2330">
        <v>32.6</v>
      </c>
      <c r="AT2330">
        <v>-7.6</v>
      </c>
    </row>
    <row r="2331" spans="43:46" x14ac:dyDescent="0.25">
      <c r="AQ2331">
        <v>169</v>
      </c>
      <c r="AR2331">
        <v>40.200000000000003</v>
      </c>
      <c r="AS2331">
        <v>32.6</v>
      </c>
      <c r="AT2331">
        <v>-7.6</v>
      </c>
    </row>
    <row r="2332" spans="43:46" x14ac:dyDescent="0.25">
      <c r="AQ2332">
        <v>170</v>
      </c>
      <c r="AR2332">
        <v>40.200000000000003</v>
      </c>
      <c r="AS2332">
        <v>32.6</v>
      </c>
      <c r="AT2332">
        <v>-7.6</v>
      </c>
    </row>
    <row r="2333" spans="43:46" x14ac:dyDescent="0.25">
      <c r="AQ2333">
        <v>171</v>
      </c>
      <c r="AR2333">
        <v>40.200000000000003</v>
      </c>
      <c r="AS2333">
        <v>32.6</v>
      </c>
      <c r="AT2333">
        <v>-7.6</v>
      </c>
    </row>
    <row r="2334" spans="43:46" x14ac:dyDescent="0.25">
      <c r="AQ2334">
        <v>172</v>
      </c>
      <c r="AR2334">
        <v>16.12</v>
      </c>
      <c r="AS2334">
        <v>32.6</v>
      </c>
      <c r="AT2334">
        <v>16.48</v>
      </c>
    </row>
    <row r="2335" spans="43:46" x14ac:dyDescent="0.25">
      <c r="AQ2335">
        <v>173</v>
      </c>
      <c r="AR2335">
        <v>16.12</v>
      </c>
      <c r="AS2335">
        <v>32.6</v>
      </c>
      <c r="AT2335">
        <v>16.48</v>
      </c>
    </row>
    <row r="2336" spans="43:46" x14ac:dyDescent="0.25">
      <c r="AQ2336">
        <v>174</v>
      </c>
      <c r="AR2336">
        <v>16.12</v>
      </c>
      <c r="AS2336">
        <v>32.6</v>
      </c>
      <c r="AT2336">
        <v>16.48</v>
      </c>
    </row>
    <row r="2337" spans="43:46" x14ac:dyDescent="0.25">
      <c r="AQ2337">
        <v>175</v>
      </c>
      <c r="AR2337">
        <v>16.12</v>
      </c>
      <c r="AS2337">
        <v>32.6</v>
      </c>
      <c r="AT2337">
        <v>16.48</v>
      </c>
    </row>
    <row r="2338" spans="43:46" x14ac:dyDescent="0.25">
      <c r="AQ2338">
        <v>176</v>
      </c>
      <c r="AR2338">
        <v>16.12</v>
      </c>
      <c r="AS2338">
        <v>32.6</v>
      </c>
      <c r="AT2338">
        <v>16.48</v>
      </c>
    </row>
    <row r="2339" spans="43:46" x14ac:dyDescent="0.25">
      <c r="AQ2339">
        <v>177</v>
      </c>
      <c r="AR2339">
        <v>16.12</v>
      </c>
      <c r="AS2339">
        <v>32.6</v>
      </c>
      <c r="AT2339">
        <v>16.48</v>
      </c>
    </row>
    <row r="2340" spans="43:46" x14ac:dyDescent="0.25">
      <c r="AQ2340">
        <v>178</v>
      </c>
      <c r="AR2340">
        <v>16.12</v>
      </c>
      <c r="AS2340">
        <v>32.6</v>
      </c>
      <c r="AT2340">
        <v>16.48</v>
      </c>
    </row>
    <row r="2341" spans="43:46" x14ac:dyDescent="0.25">
      <c r="AQ2341">
        <v>179</v>
      </c>
      <c r="AR2341">
        <v>16.12</v>
      </c>
      <c r="AS2341">
        <v>32.6</v>
      </c>
      <c r="AT2341">
        <v>16.48</v>
      </c>
    </row>
    <row r="2342" spans="43:46" x14ac:dyDescent="0.25">
      <c r="AQ2342">
        <v>180</v>
      </c>
      <c r="AR2342">
        <v>16.12</v>
      </c>
      <c r="AS2342">
        <v>32.6</v>
      </c>
      <c r="AT2342">
        <v>16.48</v>
      </c>
    </row>
    <row r="2343" spans="43:46" x14ac:dyDescent="0.25">
      <c r="AQ2343">
        <v>181</v>
      </c>
      <c r="AR2343">
        <v>16.12</v>
      </c>
      <c r="AS2343">
        <v>32.6</v>
      </c>
      <c r="AT2343">
        <v>16.48</v>
      </c>
    </row>
    <row r="2344" spans="43:46" x14ac:dyDescent="0.25">
      <c r="AQ2344">
        <v>182</v>
      </c>
      <c r="AR2344">
        <v>16.12</v>
      </c>
      <c r="AS2344">
        <v>32.6</v>
      </c>
      <c r="AT2344">
        <v>16.48</v>
      </c>
    </row>
    <row r="2345" spans="43:46" x14ac:dyDescent="0.25">
      <c r="AQ2345">
        <v>183</v>
      </c>
      <c r="AR2345">
        <v>16.12</v>
      </c>
      <c r="AS2345">
        <v>32.6</v>
      </c>
      <c r="AT2345">
        <v>16.48</v>
      </c>
    </row>
    <row r="2346" spans="43:46" x14ac:dyDescent="0.25">
      <c r="AQ2346">
        <v>184</v>
      </c>
      <c r="AR2346">
        <v>16.12</v>
      </c>
      <c r="AS2346">
        <v>32.6</v>
      </c>
      <c r="AT2346">
        <v>16.48</v>
      </c>
    </row>
    <row r="2347" spans="43:46" x14ac:dyDescent="0.25">
      <c r="AQ2347">
        <v>185</v>
      </c>
      <c r="AR2347">
        <v>16.12</v>
      </c>
      <c r="AS2347">
        <v>32.6</v>
      </c>
      <c r="AT2347">
        <v>16.48</v>
      </c>
    </row>
    <row r="2348" spans="43:46" x14ac:dyDescent="0.25">
      <c r="AQ2348">
        <v>186</v>
      </c>
      <c r="AR2348">
        <v>16.12</v>
      </c>
      <c r="AS2348">
        <v>32.6</v>
      </c>
      <c r="AT2348">
        <v>16.48</v>
      </c>
    </row>
    <row r="2349" spans="43:46" x14ac:dyDescent="0.25">
      <c r="AQ2349">
        <v>187</v>
      </c>
      <c r="AR2349">
        <v>16.12</v>
      </c>
      <c r="AS2349">
        <v>32.6</v>
      </c>
      <c r="AT2349">
        <v>16.48</v>
      </c>
    </row>
    <row r="2350" spans="43:46" x14ac:dyDescent="0.25">
      <c r="AQ2350">
        <v>188</v>
      </c>
      <c r="AR2350">
        <v>16.12</v>
      </c>
      <c r="AS2350">
        <v>32.6</v>
      </c>
      <c r="AT2350">
        <v>16.48</v>
      </c>
    </row>
    <row r="2351" spans="43:46" x14ac:dyDescent="0.25">
      <c r="AQ2351">
        <v>189</v>
      </c>
      <c r="AR2351">
        <v>16.12</v>
      </c>
      <c r="AS2351">
        <v>32.6</v>
      </c>
      <c r="AT2351">
        <v>16.48</v>
      </c>
    </row>
    <row r="2352" spans="43:46" x14ac:dyDescent="0.25">
      <c r="AQ2352">
        <v>190</v>
      </c>
      <c r="AR2352">
        <v>16.12</v>
      </c>
      <c r="AS2352">
        <v>32.6</v>
      </c>
      <c r="AT2352">
        <v>16.48</v>
      </c>
    </row>
    <row r="2353" spans="43:46" x14ac:dyDescent="0.25">
      <c r="AQ2353">
        <v>191</v>
      </c>
      <c r="AR2353">
        <v>16.12</v>
      </c>
      <c r="AS2353">
        <v>32.6</v>
      </c>
      <c r="AT2353">
        <v>16.48</v>
      </c>
    </row>
    <row r="2354" spans="43:46" x14ac:dyDescent="0.25">
      <c r="AQ2354">
        <v>192</v>
      </c>
      <c r="AR2354">
        <v>16.12</v>
      </c>
      <c r="AS2354">
        <v>32.6</v>
      </c>
      <c r="AT2354">
        <v>16.48</v>
      </c>
    </row>
    <row r="2355" spans="43:46" x14ac:dyDescent="0.25">
      <c r="AQ2355">
        <v>193</v>
      </c>
      <c r="AR2355">
        <v>16.12</v>
      </c>
      <c r="AS2355">
        <v>32.6</v>
      </c>
      <c r="AT2355">
        <v>16.48</v>
      </c>
    </row>
    <row r="2356" spans="43:46" x14ac:dyDescent="0.25">
      <c r="AQ2356">
        <v>194</v>
      </c>
      <c r="AR2356">
        <v>16.12</v>
      </c>
      <c r="AS2356">
        <v>32.6</v>
      </c>
      <c r="AT2356">
        <v>16.48</v>
      </c>
    </row>
    <row r="2357" spans="43:46" x14ac:dyDescent="0.25">
      <c r="AQ2357">
        <v>195</v>
      </c>
      <c r="AR2357">
        <v>16.12</v>
      </c>
      <c r="AS2357">
        <v>32.6</v>
      </c>
      <c r="AT2357">
        <v>16.48</v>
      </c>
    </row>
    <row r="2358" spans="43:46" x14ac:dyDescent="0.25">
      <c r="AQ2358">
        <v>196</v>
      </c>
      <c r="AR2358">
        <v>16.12</v>
      </c>
      <c r="AS2358">
        <v>32.6</v>
      </c>
      <c r="AT2358">
        <v>16.48</v>
      </c>
    </row>
    <row r="2359" spans="43:46" x14ac:dyDescent="0.25">
      <c r="AQ2359">
        <v>197</v>
      </c>
      <c r="AR2359">
        <v>16.12</v>
      </c>
      <c r="AS2359">
        <v>32.6</v>
      </c>
      <c r="AT2359">
        <v>16.48</v>
      </c>
    </row>
    <row r="2360" spans="43:46" x14ac:dyDescent="0.25">
      <c r="AQ2360">
        <v>198</v>
      </c>
      <c r="AR2360">
        <v>16.12</v>
      </c>
      <c r="AS2360">
        <v>32.6</v>
      </c>
      <c r="AT2360">
        <v>16.48</v>
      </c>
    </row>
    <row r="2361" spans="43:46" x14ac:dyDescent="0.25">
      <c r="AQ2361">
        <v>199</v>
      </c>
      <c r="AR2361">
        <v>16.12</v>
      </c>
      <c r="AS2361">
        <v>32.6</v>
      </c>
      <c r="AT2361">
        <v>16.48</v>
      </c>
    </row>
    <row r="2362" spans="43:46" x14ac:dyDescent="0.25">
      <c r="AQ2362">
        <v>200</v>
      </c>
      <c r="AR2362">
        <v>16.12</v>
      </c>
      <c r="AS2362">
        <v>32.6</v>
      </c>
      <c r="AT2362">
        <v>16.48</v>
      </c>
    </row>
    <row r="2363" spans="43:46" x14ac:dyDescent="0.25">
      <c r="AQ2363">
        <v>201</v>
      </c>
      <c r="AR2363">
        <v>16.12</v>
      </c>
      <c r="AS2363">
        <v>32.6</v>
      </c>
      <c r="AT2363">
        <v>16.48</v>
      </c>
    </row>
    <row r="2364" spans="43:46" x14ac:dyDescent="0.25">
      <c r="AQ2364">
        <v>202</v>
      </c>
      <c r="AR2364">
        <v>16.12</v>
      </c>
      <c r="AS2364">
        <v>32.6</v>
      </c>
      <c r="AT2364">
        <v>16.48</v>
      </c>
    </row>
    <row r="2365" spans="43:46" x14ac:dyDescent="0.25">
      <c r="AQ2365">
        <v>203</v>
      </c>
      <c r="AR2365">
        <v>16.12</v>
      </c>
      <c r="AS2365">
        <v>32.6</v>
      </c>
      <c r="AT2365">
        <v>16.48</v>
      </c>
    </row>
    <row r="2366" spans="43:46" x14ac:dyDescent="0.25">
      <c r="AQ2366">
        <v>204</v>
      </c>
      <c r="AR2366">
        <v>16.12</v>
      </c>
      <c r="AS2366">
        <v>32.6</v>
      </c>
      <c r="AT2366">
        <v>16.48</v>
      </c>
    </row>
    <row r="2367" spans="43:46" x14ac:dyDescent="0.25">
      <c r="AQ2367">
        <v>205</v>
      </c>
      <c r="AR2367">
        <v>16.12</v>
      </c>
      <c r="AS2367">
        <v>32.6</v>
      </c>
      <c r="AT2367">
        <v>16.48</v>
      </c>
    </row>
    <row r="2368" spans="43:46" x14ac:dyDescent="0.25">
      <c r="AQ2368">
        <v>206</v>
      </c>
      <c r="AR2368">
        <v>16.12</v>
      </c>
      <c r="AS2368">
        <v>32.6</v>
      </c>
      <c r="AT2368">
        <v>16.48</v>
      </c>
    </row>
    <row r="2369" spans="43:46" x14ac:dyDescent="0.25">
      <c r="AQ2369">
        <v>207</v>
      </c>
      <c r="AR2369">
        <v>16.12</v>
      </c>
      <c r="AS2369">
        <v>32.6</v>
      </c>
      <c r="AT2369">
        <v>16.48</v>
      </c>
    </row>
    <row r="2370" spans="43:46" x14ac:dyDescent="0.25">
      <c r="AQ2370">
        <v>208</v>
      </c>
      <c r="AR2370">
        <v>16.12</v>
      </c>
      <c r="AS2370">
        <v>32.6</v>
      </c>
      <c r="AT2370">
        <v>16.48</v>
      </c>
    </row>
    <row r="2371" spans="43:46" x14ac:dyDescent="0.25">
      <c r="AQ2371">
        <v>209</v>
      </c>
      <c r="AR2371">
        <v>16.12</v>
      </c>
      <c r="AS2371">
        <v>32.6</v>
      </c>
      <c r="AT2371">
        <v>16.48</v>
      </c>
    </row>
    <row r="2372" spans="43:46" x14ac:dyDescent="0.25">
      <c r="AQ2372">
        <v>210</v>
      </c>
      <c r="AR2372">
        <v>16.12</v>
      </c>
      <c r="AS2372">
        <v>32.6</v>
      </c>
      <c r="AT2372">
        <v>16.48</v>
      </c>
    </row>
    <row r="2373" spans="43:46" x14ac:dyDescent="0.25">
      <c r="AQ2373">
        <v>211</v>
      </c>
      <c r="AR2373">
        <v>16.12</v>
      </c>
      <c r="AS2373">
        <v>32.6</v>
      </c>
      <c r="AT2373">
        <v>16.48</v>
      </c>
    </row>
    <row r="2374" spans="43:46" x14ac:dyDescent="0.25">
      <c r="AQ2374">
        <v>212</v>
      </c>
      <c r="AR2374">
        <v>16.12</v>
      </c>
      <c r="AS2374">
        <v>32.6</v>
      </c>
      <c r="AT2374">
        <v>16.48</v>
      </c>
    </row>
    <row r="2375" spans="43:46" x14ac:dyDescent="0.25">
      <c r="AQ2375">
        <v>213</v>
      </c>
      <c r="AR2375">
        <v>16.12</v>
      </c>
      <c r="AS2375">
        <v>32.6</v>
      </c>
      <c r="AT2375">
        <v>16.48</v>
      </c>
    </row>
    <row r="2376" spans="43:46" x14ac:dyDescent="0.25">
      <c r="AQ2376">
        <v>214</v>
      </c>
      <c r="AR2376">
        <v>16.12</v>
      </c>
      <c r="AS2376">
        <v>32.6</v>
      </c>
      <c r="AT2376">
        <v>16.48</v>
      </c>
    </row>
    <row r="2377" spans="43:46" x14ac:dyDescent="0.25">
      <c r="AQ2377">
        <v>215</v>
      </c>
      <c r="AR2377">
        <v>16.12</v>
      </c>
      <c r="AS2377">
        <v>32.6</v>
      </c>
      <c r="AT2377">
        <v>16.48</v>
      </c>
    </row>
    <row r="2378" spans="43:46" x14ac:dyDescent="0.25">
      <c r="AQ2378">
        <v>216</v>
      </c>
      <c r="AR2378">
        <v>16.12</v>
      </c>
      <c r="AS2378">
        <v>32.6</v>
      </c>
      <c r="AT2378">
        <v>16.48</v>
      </c>
    </row>
    <row r="2379" spans="43:46" x14ac:dyDescent="0.25">
      <c r="AQ2379">
        <v>217</v>
      </c>
      <c r="AR2379">
        <v>16.12</v>
      </c>
      <c r="AS2379">
        <v>32.6</v>
      </c>
      <c r="AT2379">
        <v>16.48</v>
      </c>
    </row>
    <row r="2380" spans="43:46" x14ac:dyDescent="0.25">
      <c r="AQ2380">
        <v>218</v>
      </c>
      <c r="AR2380">
        <v>16.12</v>
      </c>
      <c r="AS2380">
        <v>32.6</v>
      </c>
      <c r="AT2380">
        <v>16.48</v>
      </c>
    </row>
    <row r="2381" spans="43:46" x14ac:dyDescent="0.25">
      <c r="AQ2381">
        <v>219</v>
      </c>
      <c r="AR2381">
        <v>16.12</v>
      </c>
      <c r="AS2381">
        <v>32.6</v>
      </c>
      <c r="AT2381">
        <v>16.48</v>
      </c>
    </row>
    <row r="2382" spans="43:46" x14ac:dyDescent="0.25">
      <c r="AQ2382">
        <v>220</v>
      </c>
      <c r="AR2382">
        <v>16.12</v>
      </c>
      <c r="AS2382">
        <v>32.6</v>
      </c>
      <c r="AT2382">
        <v>16.48</v>
      </c>
    </row>
    <row r="2383" spans="43:46" x14ac:dyDescent="0.25">
      <c r="AQ2383">
        <v>221</v>
      </c>
      <c r="AR2383">
        <v>16.12</v>
      </c>
      <c r="AS2383">
        <v>32.6</v>
      </c>
      <c r="AT2383">
        <v>16.48</v>
      </c>
    </row>
    <row r="2384" spans="43:46" x14ac:dyDescent="0.25">
      <c r="AQ2384">
        <v>222</v>
      </c>
      <c r="AR2384">
        <v>16.12</v>
      </c>
      <c r="AS2384">
        <v>32.6</v>
      </c>
      <c r="AT2384">
        <v>16.48</v>
      </c>
    </row>
    <row r="2385" spans="43:46" x14ac:dyDescent="0.25">
      <c r="AQ2385">
        <v>223</v>
      </c>
      <c r="AR2385">
        <v>16.12</v>
      </c>
      <c r="AS2385">
        <v>32.6</v>
      </c>
      <c r="AT2385">
        <v>16.48</v>
      </c>
    </row>
    <row r="2386" spans="43:46" x14ac:dyDescent="0.25">
      <c r="AQ2386">
        <v>224</v>
      </c>
      <c r="AR2386">
        <v>16.12</v>
      </c>
      <c r="AS2386">
        <v>32.6</v>
      </c>
      <c r="AT2386">
        <v>16.48</v>
      </c>
    </row>
    <row r="2387" spans="43:46" x14ac:dyDescent="0.25">
      <c r="AQ2387">
        <v>225</v>
      </c>
      <c r="AR2387">
        <v>16.12</v>
      </c>
      <c r="AS2387">
        <v>32.6</v>
      </c>
      <c r="AT2387">
        <v>16.48</v>
      </c>
    </row>
    <row r="2388" spans="43:46" x14ac:dyDescent="0.25">
      <c r="AQ2388">
        <v>226</v>
      </c>
      <c r="AR2388">
        <v>16.12</v>
      </c>
      <c r="AS2388">
        <v>32.6</v>
      </c>
      <c r="AT2388">
        <v>16.48</v>
      </c>
    </row>
    <row r="2389" spans="43:46" x14ac:dyDescent="0.25">
      <c r="AQ2389">
        <v>227</v>
      </c>
      <c r="AR2389">
        <v>16.12</v>
      </c>
      <c r="AS2389">
        <v>32.6</v>
      </c>
      <c r="AT2389">
        <v>16.48</v>
      </c>
    </row>
    <row r="2390" spans="43:46" x14ac:dyDescent="0.25">
      <c r="AQ2390">
        <v>228</v>
      </c>
      <c r="AR2390">
        <v>16.12</v>
      </c>
      <c r="AS2390">
        <v>32.6</v>
      </c>
      <c r="AT2390">
        <v>16.48</v>
      </c>
    </row>
    <row r="2391" spans="43:46" x14ac:dyDescent="0.25">
      <c r="AQ2391">
        <v>229</v>
      </c>
      <c r="AR2391">
        <v>16.12</v>
      </c>
      <c r="AS2391">
        <v>32.6</v>
      </c>
      <c r="AT2391">
        <v>16.48</v>
      </c>
    </row>
    <row r="2392" spans="43:46" x14ac:dyDescent="0.25">
      <c r="AQ2392">
        <v>230</v>
      </c>
      <c r="AR2392">
        <v>16.12</v>
      </c>
      <c r="AS2392">
        <v>32.6</v>
      </c>
      <c r="AT2392">
        <v>16.48</v>
      </c>
    </row>
    <row r="2393" spans="43:46" x14ac:dyDescent="0.25">
      <c r="AQ2393">
        <v>231</v>
      </c>
      <c r="AR2393">
        <v>16.12</v>
      </c>
      <c r="AS2393">
        <v>32.6</v>
      </c>
      <c r="AT2393">
        <v>16.48</v>
      </c>
    </row>
    <row r="2394" spans="43:46" x14ac:dyDescent="0.25">
      <c r="AQ2394">
        <v>232</v>
      </c>
      <c r="AR2394">
        <v>16.12</v>
      </c>
      <c r="AS2394">
        <v>32.6</v>
      </c>
      <c r="AT2394">
        <v>16.48</v>
      </c>
    </row>
    <row r="2395" spans="43:46" x14ac:dyDescent="0.25">
      <c r="AQ2395">
        <v>233</v>
      </c>
      <c r="AR2395">
        <v>16.12</v>
      </c>
      <c r="AS2395">
        <v>32.6</v>
      </c>
      <c r="AT2395">
        <v>16.48</v>
      </c>
    </row>
    <row r="2396" spans="43:46" x14ac:dyDescent="0.25">
      <c r="AQ2396">
        <v>234</v>
      </c>
      <c r="AR2396">
        <v>16.12</v>
      </c>
      <c r="AS2396">
        <v>32.6</v>
      </c>
      <c r="AT2396">
        <v>16.48</v>
      </c>
    </row>
    <row r="2397" spans="43:46" x14ac:dyDescent="0.25">
      <c r="AQ2397">
        <v>235</v>
      </c>
      <c r="AR2397">
        <v>16.12</v>
      </c>
      <c r="AS2397">
        <v>32.6</v>
      </c>
      <c r="AT2397">
        <v>16.48</v>
      </c>
    </row>
    <row r="2398" spans="43:46" x14ac:dyDescent="0.25">
      <c r="AQ2398">
        <v>236</v>
      </c>
      <c r="AR2398">
        <v>16.12</v>
      </c>
      <c r="AS2398">
        <v>32.6</v>
      </c>
      <c r="AT2398">
        <v>16.48</v>
      </c>
    </row>
    <row r="2399" spans="43:46" x14ac:dyDescent="0.25">
      <c r="AQ2399">
        <v>237</v>
      </c>
      <c r="AR2399">
        <v>16.12</v>
      </c>
      <c r="AS2399">
        <v>32.6</v>
      </c>
      <c r="AT2399">
        <v>16.48</v>
      </c>
    </row>
    <row r="2400" spans="43:46" x14ac:dyDescent="0.25">
      <c r="AQ2400">
        <v>238</v>
      </c>
      <c r="AR2400">
        <v>16.12</v>
      </c>
      <c r="AS2400">
        <v>32.6</v>
      </c>
      <c r="AT2400">
        <v>16.48</v>
      </c>
    </row>
    <row r="2401" spans="43:46" x14ac:dyDescent="0.25">
      <c r="AQ2401">
        <v>239</v>
      </c>
      <c r="AR2401">
        <v>16.12</v>
      </c>
      <c r="AS2401">
        <v>32.6</v>
      </c>
      <c r="AT2401">
        <v>16.48</v>
      </c>
    </row>
    <row r="2402" spans="43:46" x14ac:dyDescent="0.25">
      <c r="AQ2402">
        <v>240</v>
      </c>
      <c r="AR2402">
        <v>16.12</v>
      </c>
      <c r="AS2402">
        <v>32.6</v>
      </c>
      <c r="AT2402">
        <v>16.48</v>
      </c>
    </row>
    <row r="2403" spans="43:46" x14ac:dyDescent="0.25">
      <c r="AQ2403">
        <v>241</v>
      </c>
      <c r="AR2403">
        <v>16.12</v>
      </c>
      <c r="AS2403">
        <v>32.6</v>
      </c>
      <c r="AT2403">
        <v>16.48</v>
      </c>
    </row>
    <row r="2404" spans="43:46" x14ac:dyDescent="0.25">
      <c r="AQ2404">
        <v>242</v>
      </c>
      <c r="AR2404">
        <v>16.12</v>
      </c>
      <c r="AS2404">
        <v>32.6</v>
      </c>
      <c r="AT2404">
        <v>16.48</v>
      </c>
    </row>
    <row r="2405" spans="43:46" x14ac:dyDescent="0.25">
      <c r="AQ2405">
        <v>243</v>
      </c>
      <c r="AR2405">
        <v>16.12</v>
      </c>
      <c r="AS2405">
        <v>32.6</v>
      </c>
      <c r="AT2405">
        <v>16.48</v>
      </c>
    </row>
    <row r="2406" spans="43:46" x14ac:dyDescent="0.25">
      <c r="AQ2406">
        <v>244</v>
      </c>
      <c r="AR2406">
        <v>16.12</v>
      </c>
      <c r="AS2406">
        <v>32.6</v>
      </c>
      <c r="AT2406">
        <v>16.48</v>
      </c>
    </row>
    <row r="2407" spans="43:46" x14ac:dyDescent="0.25">
      <c r="AQ2407">
        <v>245</v>
      </c>
      <c r="AR2407">
        <v>16.12</v>
      </c>
      <c r="AS2407">
        <v>32.6</v>
      </c>
      <c r="AT2407">
        <v>16.48</v>
      </c>
    </row>
    <row r="2408" spans="43:46" x14ac:dyDescent="0.25">
      <c r="AQ2408">
        <v>246</v>
      </c>
      <c r="AR2408">
        <v>16.12</v>
      </c>
      <c r="AS2408">
        <v>32.6</v>
      </c>
      <c r="AT2408">
        <v>16.48</v>
      </c>
    </row>
    <row r="2409" spans="43:46" x14ac:dyDescent="0.25">
      <c r="AQ2409">
        <v>247</v>
      </c>
      <c r="AR2409">
        <v>16.12</v>
      </c>
      <c r="AS2409">
        <v>32.6</v>
      </c>
      <c r="AT2409">
        <v>16.48</v>
      </c>
    </row>
    <row r="2410" spans="43:46" x14ac:dyDescent="0.25">
      <c r="AQ2410">
        <v>248</v>
      </c>
      <c r="AR2410">
        <v>16.12</v>
      </c>
      <c r="AS2410">
        <v>32.6</v>
      </c>
      <c r="AT2410">
        <v>16.48</v>
      </c>
    </row>
    <row r="2411" spans="43:46" x14ac:dyDescent="0.25">
      <c r="AQ2411">
        <v>249</v>
      </c>
      <c r="AR2411">
        <v>16.12</v>
      </c>
      <c r="AS2411">
        <v>32.6</v>
      </c>
      <c r="AT2411">
        <v>16.48</v>
      </c>
    </row>
    <row r="2412" spans="43:46" x14ac:dyDescent="0.25">
      <c r="AQ2412">
        <v>250</v>
      </c>
      <c r="AR2412">
        <v>16.12</v>
      </c>
      <c r="AS2412">
        <v>32.6</v>
      </c>
      <c r="AT2412">
        <v>16.48</v>
      </c>
    </row>
    <row r="2413" spans="43:46" x14ac:dyDescent="0.25">
      <c r="AQ2413">
        <v>251</v>
      </c>
      <c r="AR2413">
        <v>16.12</v>
      </c>
      <c r="AS2413">
        <v>32.6</v>
      </c>
      <c r="AT2413">
        <v>16.48</v>
      </c>
    </row>
    <row r="2414" spans="43:46" x14ac:dyDescent="0.25">
      <c r="AQ2414">
        <v>252</v>
      </c>
      <c r="AR2414">
        <v>16.12</v>
      </c>
      <c r="AS2414">
        <v>32.6</v>
      </c>
      <c r="AT2414">
        <v>16.48</v>
      </c>
    </row>
    <row r="2415" spans="43:46" x14ac:dyDescent="0.25">
      <c r="AQ2415">
        <v>253</v>
      </c>
      <c r="AR2415">
        <v>16.12</v>
      </c>
      <c r="AS2415">
        <v>32.6</v>
      </c>
      <c r="AT2415">
        <v>16.48</v>
      </c>
    </row>
    <row r="2416" spans="43:46" x14ac:dyDescent="0.25">
      <c r="AQ2416">
        <v>254</v>
      </c>
      <c r="AR2416">
        <v>16.12</v>
      </c>
      <c r="AS2416">
        <v>32.6</v>
      </c>
      <c r="AT2416">
        <v>16.48</v>
      </c>
    </row>
    <row r="2417" spans="43:46" x14ac:dyDescent="0.25">
      <c r="AQ2417">
        <v>255</v>
      </c>
      <c r="AR2417">
        <v>16.12</v>
      </c>
      <c r="AS2417">
        <v>32.6</v>
      </c>
      <c r="AT2417">
        <v>16.48</v>
      </c>
    </row>
    <row r="2418" spans="43:46" x14ac:dyDescent="0.25">
      <c r="AQ2418">
        <v>256</v>
      </c>
      <c r="AR2418">
        <v>16.12</v>
      </c>
      <c r="AS2418">
        <v>32.6</v>
      </c>
      <c r="AT2418">
        <v>16.48</v>
      </c>
    </row>
    <row r="2419" spans="43:46" x14ac:dyDescent="0.25">
      <c r="AQ2419">
        <v>257</v>
      </c>
      <c r="AR2419">
        <v>16.12</v>
      </c>
      <c r="AS2419">
        <v>32.6</v>
      </c>
      <c r="AT2419">
        <v>16.48</v>
      </c>
    </row>
    <row r="2420" spans="43:46" x14ac:dyDescent="0.25">
      <c r="AQ2420">
        <v>258</v>
      </c>
      <c r="AR2420">
        <v>16.12</v>
      </c>
      <c r="AS2420">
        <v>32.6</v>
      </c>
      <c r="AT2420">
        <v>16.48</v>
      </c>
    </row>
    <row r="2421" spans="43:46" x14ac:dyDescent="0.25">
      <c r="AQ2421">
        <v>259</v>
      </c>
      <c r="AR2421">
        <v>16.12</v>
      </c>
      <c r="AS2421">
        <v>32.6</v>
      </c>
      <c r="AT2421">
        <v>16.48</v>
      </c>
    </row>
    <row r="2422" spans="43:46" x14ac:dyDescent="0.25">
      <c r="AQ2422">
        <v>260</v>
      </c>
      <c r="AR2422">
        <v>16.12</v>
      </c>
      <c r="AS2422">
        <v>32.6</v>
      </c>
      <c r="AT2422">
        <v>16.48</v>
      </c>
    </row>
    <row r="2423" spans="43:46" x14ac:dyDescent="0.25">
      <c r="AQ2423">
        <v>261</v>
      </c>
      <c r="AR2423">
        <v>16.12</v>
      </c>
      <c r="AS2423">
        <v>32.6</v>
      </c>
      <c r="AT2423">
        <v>16.48</v>
      </c>
    </row>
    <row r="2424" spans="43:46" x14ac:dyDescent="0.25">
      <c r="AQ2424">
        <v>262</v>
      </c>
      <c r="AR2424">
        <v>16.12</v>
      </c>
      <c r="AS2424">
        <v>32.6</v>
      </c>
      <c r="AT2424">
        <v>16.48</v>
      </c>
    </row>
    <row r="2425" spans="43:46" x14ac:dyDescent="0.25">
      <c r="AQ2425">
        <v>263</v>
      </c>
      <c r="AR2425">
        <v>16.12</v>
      </c>
      <c r="AS2425">
        <v>32.6</v>
      </c>
      <c r="AT2425">
        <v>16.48</v>
      </c>
    </row>
    <row r="2426" spans="43:46" x14ac:dyDescent="0.25">
      <c r="AQ2426">
        <v>264</v>
      </c>
      <c r="AR2426">
        <v>16.12</v>
      </c>
      <c r="AS2426">
        <v>32.6</v>
      </c>
      <c r="AT2426">
        <v>16.48</v>
      </c>
    </row>
    <row r="2427" spans="43:46" x14ac:dyDescent="0.25">
      <c r="AQ2427">
        <v>265</v>
      </c>
      <c r="AR2427">
        <v>16.12</v>
      </c>
      <c r="AS2427">
        <v>32.6</v>
      </c>
      <c r="AT2427">
        <v>16.48</v>
      </c>
    </row>
    <row r="2428" spans="43:46" x14ac:dyDescent="0.25">
      <c r="AQ2428">
        <v>266</v>
      </c>
      <c r="AR2428">
        <v>16.12</v>
      </c>
      <c r="AS2428">
        <v>32.6</v>
      </c>
      <c r="AT2428">
        <v>16.48</v>
      </c>
    </row>
    <row r="2429" spans="43:46" x14ac:dyDescent="0.25">
      <c r="AQ2429">
        <v>267</v>
      </c>
      <c r="AR2429">
        <v>16.12</v>
      </c>
      <c r="AS2429">
        <v>32.6</v>
      </c>
      <c r="AT2429">
        <v>16.48</v>
      </c>
    </row>
    <row r="2430" spans="43:46" x14ac:dyDescent="0.25">
      <c r="AQ2430">
        <v>268</v>
      </c>
      <c r="AR2430">
        <v>16.12</v>
      </c>
      <c r="AS2430">
        <v>32.6</v>
      </c>
      <c r="AT2430">
        <v>16.48</v>
      </c>
    </row>
    <row r="2431" spans="43:46" x14ac:dyDescent="0.25">
      <c r="AQ2431">
        <v>269</v>
      </c>
      <c r="AR2431">
        <v>16.12</v>
      </c>
      <c r="AS2431">
        <v>32.6</v>
      </c>
      <c r="AT2431">
        <v>16.48</v>
      </c>
    </row>
    <row r="2432" spans="43:46" x14ac:dyDescent="0.25">
      <c r="AQ2432">
        <v>270</v>
      </c>
      <c r="AR2432">
        <v>16.12</v>
      </c>
      <c r="AS2432">
        <v>32.6</v>
      </c>
      <c r="AT2432">
        <v>16.48</v>
      </c>
    </row>
    <row r="2433" spans="43:46" x14ac:dyDescent="0.25">
      <c r="AQ2433">
        <v>271</v>
      </c>
      <c r="AR2433">
        <v>16.12</v>
      </c>
      <c r="AS2433">
        <v>32.6</v>
      </c>
      <c r="AT2433">
        <v>16.48</v>
      </c>
    </row>
    <row r="2434" spans="43:46" x14ac:dyDescent="0.25">
      <c r="AQ2434">
        <v>272</v>
      </c>
      <c r="AR2434">
        <v>16.12</v>
      </c>
      <c r="AS2434">
        <v>32.6</v>
      </c>
      <c r="AT2434">
        <v>16.48</v>
      </c>
    </row>
    <row r="2435" spans="43:46" x14ac:dyDescent="0.25">
      <c r="AQ2435">
        <v>273</v>
      </c>
      <c r="AR2435">
        <v>16.12</v>
      </c>
      <c r="AS2435">
        <v>32.6</v>
      </c>
      <c r="AT2435">
        <v>16.48</v>
      </c>
    </row>
    <row r="2436" spans="43:46" x14ac:dyDescent="0.25">
      <c r="AQ2436">
        <v>274</v>
      </c>
      <c r="AR2436">
        <v>16.12</v>
      </c>
      <c r="AS2436">
        <v>32.6</v>
      </c>
      <c r="AT2436">
        <v>16.48</v>
      </c>
    </row>
    <row r="2437" spans="43:46" x14ac:dyDescent="0.25">
      <c r="AQ2437">
        <v>275</v>
      </c>
      <c r="AR2437">
        <v>16.12</v>
      </c>
      <c r="AS2437">
        <v>32.6</v>
      </c>
      <c r="AT2437">
        <v>16.48</v>
      </c>
    </row>
    <row r="2438" spans="43:46" x14ac:dyDescent="0.25">
      <c r="AQ2438">
        <v>276</v>
      </c>
      <c r="AR2438">
        <v>16.12</v>
      </c>
      <c r="AS2438">
        <v>32.6</v>
      </c>
      <c r="AT2438">
        <v>16.48</v>
      </c>
    </row>
    <row r="2439" spans="43:46" x14ac:dyDescent="0.25">
      <c r="AQ2439">
        <v>277</v>
      </c>
      <c r="AR2439">
        <v>16.12</v>
      </c>
      <c r="AS2439">
        <v>32.6</v>
      </c>
      <c r="AT2439">
        <v>16.48</v>
      </c>
    </row>
    <row r="2440" spans="43:46" x14ac:dyDescent="0.25">
      <c r="AQ2440">
        <v>278</v>
      </c>
      <c r="AR2440">
        <v>16.12</v>
      </c>
      <c r="AS2440">
        <v>32.6</v>
      </c>
      <c r="AT2440">
        <v>16.48</v>
      </c>
    </row>
    <row r="2441" spans="43:46" x14ac:dyDescent="0.25">
      <c r="AQ2441">
        <v>279</v>
      </c>
      <c r="AR2441">
        <v>16.12</v>
      </c>
      <c r="AS2441">
        <v>32.6</v>
      </c>
      <c r="AT2441">
        <v>16.48</v>
      </c>
    </row>
    <row r="2442" spans="43:46" x14ac:dyDescent="0.25">
      <c r="AQ2442">
        <v>280</v>
      </c>
      <c r="AR2442">
        <v>16.12</v>
      </c>
      <c r="AS2442">
        <v>32.6</v>
      </c>
      <c r="AT2442">
        <v>16.48</v>
      </c>
    </row>
    <row r="2443" spans="43:46" x14ac:dyDescent="0.25">
      <c r="AQ2443">
        <v>281</v>
      </c>
      <c r="AR2443">
        <v>16.12</v>
      </c>
      <c r="AS2443">
        <v>32.6</v>
      </c>
      <c r="AT2443">
        <v>16.48</v>
      </c>
    </row>
    <row r="2444" spans="43:46" x14ac:dyDescent="0.25">
      <c r="AQ2444">
        <v>282</v>
      </c>
      <c r="AR2444">
        <v>16.12</v>
      </c>
      <c r="AS2444">
        <v>32.6</v>
      </c>
      <c r="AT2444">
        <v>16.48</v>
      </c>
    </row>
    <row r="2445" spans="43:46" x14ac:dyDescent="0.25">
      <c r="AQ2445">
        <v>283</v>
      </c>
      <c r="AR2445">
        <v>16.12</v>
      </c>
      <c r="AS2445">
        <v>32.6</v>
      </c>
      <c r="AT2445">
        <v>16.48</v>
      </c>
    </row>
    <row r="2446" spans="43:46" x14ac:dyDescent="0.25">
      <c r="AQ2446">
        <v>284</v>
      </c>
      <c r="AR2446">
        <v>16.12</v>
      </c>
      <c r="AS2446">
        <v>32.6</v>
      </c>
      <c r="AT2446">
        <v>16.48</v>
      </c>
    </row>
    <row r="2447" spans="43:46" x14ac:dyDescent="0.25">
      <c r="AQ2447">
        <v>285</v>
      </c>
      <c r="AR2447">
        <v>16.12</v>
      </c>
      <c r="AS2447">
        <v>32.6</v>
      </c>
      <c r="AT2447">
        <v>16.48</v>
      </c>
    </row>
    <row r="2448" spans="43:46" x14ac:dyDescent="0.25">
      <c r="AQ2448">
        <v>286</v>
      </c>
      <c r="AR2448">
        <v>16.12</v>
      </c>
      <c r="AS2448">
        <v>32.6</v>
      </c>
      <c r="AT2448">
        <v>16.48</v>
      </c>
    </row>
    <row r="2449" spans="43:46" x14ac:dyDescent="0.25">
      <c r="AQ2449">
        <v>287</v>
      </c>
      <c r="AR2449">
        <v>16.12</v>
      </c>
      <c r="AS2449">
        <v>32.6</v>
      </c>
      <c r="AT2449">
        <v>16.48</v>
      </c>
    </row>
    <row r="2450" spans="43:46" x14ac:dyDescent="0.25">
      <c r="AQ2450">
        <v>288</v>
      </c>
      <c r="AR2450">
        <v>16.12</v>
      </c>
      <c r="AS2450">
        <v>32.6</v>
      </c>
      <c r="AT2450">
        <v>16.48</v>
      </c>
    </row>
    <row r="2451" spans="43:46" x14ac:dyDescent="0.25">
      <c r="AQ2451">
        <v>289</v>
      </c>
      <c r="AR2451">
        <v>16.12</v>
      </c>
      <c r="AS2451">
        <v>32.6</v>
      </c>
      <c r="AT2451">
        <v>16.48</v>
      </c>
    </row>
    <row r="2452" spans="43:46" x14ac:dyDescent="0.25">
      <c r="AQ2452">
        <v>290</v>
      </c>
      <c r="AR2452">
        <v>16.12</v>
      </c>
      <c r="AS2452">
        <v>32.6</v>
      </c>
      <c r="AT2452">
        <v>16.48</v>
      </c>
    </row>
    <row r="2453" spans="43:46" x14ac:dyDescent="0.25">
      <c r="AQ2453">
        <v>291</v>
      </c>
      <c r="AR2453">
        <v>16.12</v>
      </c>
      <c r="AS2453">
        <v>32.6</v>
      </c>
      <c r="AT2453">
        <v>16.48</v>
      </c>
    </row>
    <row r="2454" spans="43:46" x14ac:dyDescent="0.25">
      <c r="AQ2454">
        <v>292</v>
      </c>
      <c r="AR2454">
        <v>16.12</v>
      </c>
      <c r="AS2454">
        <v>32.6</v>
      </c>
      <c r="AT2454">
        <v>16.48</v>
      </c>
    </row>
    <row r="2455" spans="43:46" x14ac:dyDescent="0.25">
      <c r="AQ2455">
        <v>293</v>
      </c>
      <c r="AR2455">
        <v>16.12</v>
      </c>
      <c r="AS2455">
        <v>32.6</v>
      </c>
      <c r="AT2455">
        <v>16.48</v>
      </c>
    </row>
    <row r="2456" spans="43:46" x14ac:dyDescent="0.25">
      <c r="AQ2456">
        <v>294</v>
      </c>
      <c r="AR2456">
        <v>16.12</v>
      </c>
      <c r="AS2456">
        <v>32.6</v>
      </c>
      <c r="AT2456">
        <v>16.48</v>
      </c>
    </row>
    <row r="2457" spans="43:46" x14ac:dyDescent="0.25">
      <c r="AQ2457">
        <v>295</v>
      </c>
      <c r="AR2457">
        <v>16.12</v>
      </c>
      <c r="AS2457">
        <v>32.6</v>
      </c>
      <c r="AT2457">
        <v>16.48</v>
      </c>
    </row>
    <row r="2458" spans="43:46" x14ac:dyDescent="0.25">
      <c r="AQ2458">
        <v>296</v>
      </c>
      <c r="AR2458">
        <v>16.12</v>
      </c>
      <c r="AS2458">
        <v>32.6</v>
      </c>
      <c r="AT2458">
        <v>16.48</v>
      </c>
    </row>
    <row r="2459" spans="43:46" x14ac:dyDescent="0.25">
      <c r="AQ2459">
        <v>297</v>
      </c>
      <c r="AR2459">
        <v>16.12</v>
      </c>
      <c r="AS2459">
        <v>32.6</v>
      </c>
      <c r="AT2459">
        <v>16.48</v>
      </c>
    </row>
    <row r="2460" spans="43:46" x14ac:dyDescent="0.25">
      <c r="AQ2460">
        <v>298</v>
      </c>
      <c r="AR2460">
        <v>16.12</v>
      </c>
      <c r="AS2460">
        <v>32.6</v>
      </c>
      <c r="AT2460">
        <v>16.48</v>
      </c>
    </row>
    <row r="2461" spans="43:46" x14ac:dyDescent="0.25">
      <c r="AQ2461">
        <v>299</v>
      </c>
      <c r="AR2461">
        <v>16.12</v>
      </c>
      <c r="AS2461">
        <v>32.6</v>
      </c>
      <c r="AT2461">
        <v>16.48</v>
      </c>
    </row>
    <row r="2462" spans="43:46" x14ac:dyDescent="0.25">
      <c r="AQ2462">
        <v>300</v>
      </c>
      <c r="AR2462">
        <v>16.12</v>
      </c>
      <c r="AS2462">
        <v>32.6</v>
      </c>
      <c r="AT2462">
        <v>16.48</v>
      </c>
    </row>
    <row r="2463" spans="43:46" x14ac:dyDescent="0.25">
      <c r="AQ2463">
        <v>301</v>
      </c>
      <c r="AR2463">
        <v>16.12</v>
      </c>
      <c r="AS2463">
        <v>32.6</v>
      </c>
      <c r="AT2463">
        <v>16.48</v>
      </c>
    </row>
    <row r="2464" spans="43:46" x14ac:dyDescent="0.25">
      <c r="AQ2464">
        <v>302</v>
      </c>
      <c r="AR2464">
        <v>16.12</v>
      </c>
      <c r="AS2464">
        <v>32.6</v>
      </c>
      <c r="AT2464">
        <v>16.48</v>
      </c>
    </row>
    <row r="2465" spans="43:46" x14ac:dyDescent="0.25">
      <c r="AQ2465">
        <v>303</v>
      </c>
      <c r="AR2465">
        <v>16.12</v>
      </c>
      <c r="AS2465">
        <v>32.6</v>
      </c>
      <c r="AT2465">
        <v>16.48</v>
      </c>
    </row>
    <row r="2466" spans="43:46" x14ac:dyDescent="0.25">
      <c r="AQ2466">
        <v>304</v>
      </c>
      <c r="AR2466">
        <v>16.12</v>
      </c>
      <c r="AS2466">
        <v>32.6</v>
      </c>
      <c r="AT2466">
        <v>16.48</v>
      </c>
    </row>
    <row r="2467" spans="43:46" x14ac:dyDescent="0.25">
      <c r="AQ2467">
        <v>305</v>
      </c>
      <c r="AR2467">
        <v>16.12</v>
      </c>
      <c r="AS2467">
        <v>32.6</v>
      </c>
      <c r="AT2467">
        <v>16.48</v>
      </c>
    </row>
    <row r="2468" spans="43:46" x14ac:dyDescent="0.25">
      <c r="AQ2468">
        <v>306</v>
      </c>
      <c r="AR2468">
        <v>16.12</v>
      </c>
      <c r="AS2468">
        <v>32.6</v>
      </c>
      <c r="AT2468">
        <v>16.48</v>
      </c>
    </row>
    <row r="2469" spans="43:46" x14ac:dyDescent="0.25">
      <c r="AQ2469">
        <v>307</v>
      </c>
      <c r="AR2469">
        <v>16.12</v>
      </c>
      <c r="AS2469">
        <v>32.6</v>
      </c>
      <c r="AT2469">
        <v>16.48</v>
      </c>
    </row>
    <row r="2470" spans="43:46" x14ac:dyDescent="0.25">
      <c r="AQ2470">
        <v>308</v>
      </c>
      <c r="AR2470">
        <v>16.12</v>
      </c>
      <c r="AS2470">
        <v>32.6</v>
      </c>
      <c r="AT2470">
        <v>16.48</v>
      </c>
    </row>
    <row r="2471" spans="43:46" x14ac:dyDescent="0.25">
      <c r="AQ2471">
        <v>309</v>
      </c>
      <c r="AR2471">
        <v>16.12</v>
      </c>
      <c r="AS2471">
        <v>32.6</v>
      </c>
      <c r="AT2471">
        <v>16.48</v>
      </c>
    </row>
    <row r="2472" spans="43:46" x14ac:dyDescent="0.25">
      <c r="AQ2472">
        <v>310</v>
      </c>
      <c r="AR2472">
        <v>16.12</v>
      </c>
      <c r="AS2472">
        <v>32.6</v>
      </c>
      <c r="AT2472">
        <v>16.48</v>
      </c>
    </row>
    <row r="2473" spans="43:46" x14ac:dyDescent="0.25">
      <c r="AQ2473">
        <v>311</v>
      </c>
      <c r="AR2473">
        <v>16.12</v>
      </c>
      <c r="AS2473">
        <v>32.6</v>
      </c>
      <c r="AT2473">
        <v>16.48</v>
      </c>
    </row>
    <row r="2474" spans="43:46" x14ac:dyDescent="0.25">
      <c r="AQ2474">
        <v>312</v>
      </c>
      <c r="AR2474">
        <v>16.12</v>
      </c>
      <c r="AS2474">
        <v>32.6</v>
      </c>
      <c r="AT2474">
        <v>16.48</v>
      </c>
    </row>
    <row r="2475" spans="43:46" x14ac:dyDescent="0.25">
      <c r="AQ2475">
        <v>313</v>
      </c>
      <c r="AR2475">
        <v>16.12</v>
      </c>
      <c r="AS2475">
        <v>32.6</v>
      </c>
      <c r="AT2475">
        <v>16.48</v>
      </c>
    </row>
    <row r="2476" spans="43:46" x14ac:dyDescent="0.25">
      <c r="AQ2476">
        <v>314</v>
      </c>
      <c r="AR2476">
        <v>16.12</v>
      </c>
      <c r="AS2476">
        <v>32.6</v>
      </c>
      <c r="AT2476">
        <v>16.48</v>
      </c>
    </row>
    <row r="2477" spans="43:46" x14ac:dyDescent="0.25">
      <c r="AQ2477">
        <v>315</v>
      </c>
      <c r="AR2477">
        <v>16.12</v>
      </c>
      <c r="AS2477">
        <v>32.6</v>
      </c>
      <c r="AT2477">
        <v>16.48</v>
      </c>
    </row>
    <row r="2478" spans="43:46" x14ac:dyDescent="0.25">
      <c r="AQ2478">
        <v>316</v>
      </c>
      <c r="AR2478">
        <v>16.12</v>
      </c>
      <c r="AS2478">
        <v>32.6</v>
      </c>
      <c r="AT2478">
        <v>16.48</v>
      </c>
    </row>
    <row r="2479" spans="43:46" x14ac:dyDescent="0.25">
      <c r="AQ2479">
        <v>317</v>
      </c>
      <c r="AR2479">
        <v>16.12</v>
      </c>
      <c r="AS2479">
        <v>32.6</v>
      </c>
      <c r="AT2479">
        <v>16.48</v>
      </c>
    </row>
    <row r="2480" spans="43:46" x14ac:dyDescent="0.25">
      <c r="AQ2480">
        <v>318</v>
      </c>
      <c r="AR2480">
        <v>16.12</v>
      </c>
      <c r="AS2480">
        <v>32.6</v>
      </c>
      <c r="AT2480">
        <v>16.48</v>
      </c>
    </row>
    <row r="2481" spans="43:46" x14ac:dyDescent="0.25">
      <c r="AQ2481">
        <v>319</v>
      </c>
      <c r="AR2481">
        <v>16.12</v>
      </c>
      <c r="AS2481">
        <v>32.6</v>
      </c>
      <c r="AT2481">
        <v>16.48</v>
      </c>
    </row>
    <row r="2482" spans="43:46" x14ac:dyDescent="0.25">
      <c r="AQ2482">
        <v>320</v>
      </c>
      <c r="AR2482">
        <v>16.12</v>
      </c>
      <c r="AS2482">
        <v>32.6</v>
      </c>
      <c r="AT2482">
        <v>16.48</v>
      </c>
    </row>
    <row r="2483" spans="43:46" x14ac:dyDescent="0.25">
      <c r="AQ2483">
        <v>321</v>
      </c>
      <c r="AR2483">
        <v>16.12</v>
      </c>
      <c r="AS2483">
        <v>32.6</v>
      </c>
      <c r="AT2483">
        <v>16.48</v>
      </c>
    </row>
    <row r="2484" spans="43:46" x14ac:dyDescent="0.25">
      <c r="AQ2484">
        <v>322</v>
      </c>
      <c r="AR2484">
        <v>16.12</v>
      </c>
      <c r="AS2484">
        <v>32.6</v>
      </c>
      <c r="AT2484">
        <v>16.48</v>
      </c>
    </row>
    <row r="2485" spans="43:46" x14ac:dyDescent="0.25">
      <c r="AQ2485">
        <v>323</v>
      </c>
      <c r="AR2485">
        <v>16.12</v>
      </c>
      <c r="AS2485">
        <v>32.6</v>
      </c>
      <c r="AT2485">
        <v>16.48</v>
      </c>
    </row>
    <row r="2486" spans="43:46" x14ac:dyDescent="0.25">
      <c r="AQ2486">
        <v>324</v>
      </c>
      <c r="AR2486">
        <v>16.12</v>
      </c>
      <c r="AS2486">
        <v>32.6</v>
      </c>
      <c r="AT2486">
        <v>16.48</v>
      </c>
    </row>
    <row r="2487" spans="43:46" x14ac:dyDescent="0.25">
      <c r="AQ2487">
        <v>325</v>
      </c>
      <c r="AR2487">
        <v>16.12</v>
      </c>
      <c r="AS2487">
        <v>32.6</v>
      </c>
      <c r="AT2487">
        <v>16.48</v>
      </c>
    </row>
    <row r="2488" spans="43:46" x14ac:dyDescent="0.25">
      <c r="AQ2488">
        <v>326</v>
      </c>
      <c r="AR2488">
        <v>16.12</v>
      </c>
      <c r="AS2488">
        <v>32.6</v>
      </c>
      <c r="AT2488">
        <v>16.48</v>
      </c>
    </row>
    <row r="2489" spans="43:46" x14ac:dyDescent="0.25">
      <c r="AQ2489">
        <v>327</v>
      </c>
      <c r="AR2489">
        <v>16.12</v>
      </c>
      <c r="AS2489">
        <v>32.6</v>
      </c>
      <c r="AT2489">
        <v>16.48</v>
      </c>
    </row>
    <row r="2490" spans="43:46" x14ac:dyDescent="0.25">
      <c r="AQ2490">
        <v>328</v>
      </c>
      <c r="AR2490">
        <v>16.12</v>
      </c>
      <c r="AS2490">
        <v>32.6</v>
      </c>
      <c r="AT2490">
        <v>16.48</v>
      </c>
    </row>
    <row r="2491" spans="43:46" x14ac:dyDescent="0.25">
      <c r="AQ2491">
        <v>329</v>
      </c>
      <c r="AR2491">
        <v>16.12</v>
      </c>
      <c r="AS2491">
        <v>32.6</v>
      </c>
      <c r="AT2491">
        <v>16.48</v>
      </c>
    </row>
    <row r="2492" spans="43:46" x14ac:dyDescent="0.25">
      <c r="AQ2492">
        <v>330</v>
      </c>
      <c r="AR2492">
        <v>16.12</v>
      </c>
      <c r="AS2492">
        <v>32.6</v>
      </c>
      <c r="AT2492">
        <v>16.48</v>
      </c>
    </row>
    <row r="2493" spans="43:46" x14ac:dyDescent="0.25">
      <c r="AQ2493">
        <v>331</v>
      </c>
      <c r="AR2493">
        <v>16.12</v>
      </c>
      <c r="AS2493">
        <v>32.6</v>
      </c>
      <c r="AT2493">
        <v>16.48</v>
      </c>
    </row>
    <row r="2494" spans="43:46" x14ac:dyDescent="0.25">
      <c r="AQ2494">
        <v>332</v>
      </c>
      <c r="AR2494">
        <v>16.12</v>
      </c>
      <c r="AS2494">
        <v>32.6</v>
      </c>
      <c r="AT2494">
        <v>16.48</v>
      </c>
    </row>
    <row r="2495" spans="43:46" x14ac:dyDescent="0.25">
      <c r="AQ2495">
        <v>333</v>
      </c>
      <c r="AR2495">
        <v>16.12</v>
      </c>
      <c r="AS2495">
        <v>32.6</v>
      </c>
      <c r="AT2495">
        <v>16.48</v>
      </c>
    </row>
    <row r="2496" spans="43:46" x14ac:dyDescent="0.25">
      <c r="AQ2496">
        <v>334</v>
      </c>
      <c r="AR2496">
        <v>16.12</v>
      </c>
      <c r="AS2496">
        <v>32.6</v>
      </c>
      <c r="AT2496">
        <v>16.48</v>
      </c>
    </row>
    <row r="2497" spans="43:46" x14ac:dyDescent="0.25">
      <c r="AQ2497">
        <v>335</v>
      </c>
      <c r="AR2497">
        <v>16.12</v>
      </c>
      <c r="AS2497">
        <v>32.6</v>
      </c>
      <c r="AT2497">
        <v>16.48</v>
      </c>
    </row>
    <row r="2498" spans="43:46" x14ac:dyDescent="0.25">
      <c r="AQ2498">
        <v>336</v>
      </c>
      <c r="AR2498">
        <v>16.12</v>
      </c>
      <c r="AS2498">
        <v>32.6</v>
      </c>
      <c r="AT2498">
        <v>16.48</v>
      </c>
    </row>
    <row r="2499" spans="43:46" x14ac:dyDescent="0.25">
      <c r="AQ2499">
        <v>337</v>
      </c>
      <c r="AR2499">
        <v>16.12</v>
      </c>
      <c r="AS2499">
        <v>32.6</v>
      </c>
      <c r="AT2499">
        <v>16.48</v>
      </c>
    </row>
    <row r="2500" spans="43:46" x14ac:dyDescent="0.25">
      <c r="AQ2500">
        <v>338</v>
      </c>
      <c r="AR2500">
        <v>16.12</v>
      </c>
      <c r="AS2500">
        <v>32.6</v>
      </c>
      <c r="AT2500">
        <v>16.48</v>
      </c>
    </row>
    <row r="2501" spans="43:46" x14ac:dyDescent="0.25">
      <c r="AQ2501">
        <v>339</v>
      </c>
      <c r="AR2501">
        <v>16.12</v>
      </c>
      <c r="AS2501">
        <v>32.6</v>
      </c>
      <c r="AT2501">
        <v>16.48</v>
      </c>
    </row>
    <row r="2502" spans="43:46" x14ac:dyDescent="0.25">
      <c r="AQ2502">
        <v>340</v>
      </c>
      <c r="AR2502">
        <v>16.12</v>
      </c>
      <c r="AS2502">
        <v>32.6</v>
      </c>
      <c r="AT2502">
        <v>16.48</v>
      </c>
    </row>
    <row r="2503" spans="43:46" x14ac:dyDescent="0.25">
      <c r="AQ2503">
        <v>341</v>
      </c>
      <c r="AR2503">
        <v>16.12</v>
      </c>
      <c r="AS2503">
        <v>32.6</v>
      </c>
      <c r="AT2503">
        <v>16.48</v>
      </c>
    </row>
    <row r="2504" spans="43:46" x14ac:dyDescent="0.25">
      <c r="AQ2504">
        <v>342</v>
      </c>
      <c r="AR2504">
        <v>16.12</v>
      </c>
      <c r="AS2504">
        <v>32.6</v>
      </c>
      <c r="AT2504">
        <v>16.48</v>
      </c>
    </row>
    <row r="2505" spans="43:46" x14ac:dyDescent="0.25">
      <c r="AQ2505">
        <v>343</v>
      </c>
      <c r="AR2505">
        <v>16.12</v>
      </c>
      <c r="AS2505">
        <v>32.6</v>
      </c>
      <c r="AT2505">
        <v>16.48</v>
      </c>
    </row>
    <row r="2506" spans="43:46" x14ac:dyDescent="0.25">
      <c r="AQ2506">
        <v>344</v>
      </c>
      <c r="AR2506">
        <v>16.12</v>
      </c>
      <c r="AS2506">
        <v>32.6</v>
      </c>
      <c r="AT2506">
        <v>16.48</v>
      </c>
    </row>
    <row r="2507" spans="43:46" x14ac:dyDescent="0.25">
      <c r="AQ2507">
        <v>345</v>
      </c>
      <c r="AR2507">
        <v>16.12</v>
      </c>
      <c r="AS2507">
        <v>32.6</v>
      </c>
      <c r="AT2507">
        <v>16.48</v>
      </c>
    </row>
    <row r="2508" spans="43:46" x14ac:dyDescent="0.25">
      <c r="AQ2508">
        <v>346</v>
      </c>
      <c r="AR2508">
        <v>16.12</v>
      </c>
      <c r="AS2508">
        <v>32.6</v>
      </c>
      <c r="AT2508">
        <v>16.48</v>
      </c>
    </row>
    <row r="2509" spans="43:46" x14ac:dyDescent="0.25">
      <c r="AQ2509">
        <v>347</v>
      </c>
      <c r="AR2509">
        <v>16.12</v>
      </c>
      <c r="AS2509">
        <v>32.6</v>
      </c>
      <c r="AT2509">
        <v>16.48</v>
      </c>
    </row>
    <row r="2510" spans="43:46" x14ac:dyDescent="0.25">
      <c r="AQ2510">
        <v>348</v>
      </c>
      <c r="AR2510">
        <v>16.12</v>
      </c>
      <c r="AS2510">
        <v>32.6</v>
      </c>
      <c r="AT2510">
        <v>16.48</v>
      </c>
    </row>
    <row r="2511" spans="43:46" x14ac:dyDescent="0.25">
      <c r="AQ2511">
        <v>349</v>
      </c>
      <c r="AR2511">
        <v>16.12</v>
      </c>
      <c r="AS2511">
        <v>32.6</v>
      </c>
      <c r="AT2511">
        <v>16.48</v>
      </c>
    </row>
    <row r="2512" spans="43:46" x14ac:dyDescent="0.25">
      <c r="AQ2512">
        <v>350</v>
      </c>
      <c r="AR2512">
        <v>16.12</v>
      </c>
      <c r="AS2512">
        <v>32.6</v>
      </c>
      <c r="AT2512">
        <v>16.48</v>
      </c>
    </row>
    <row r="2513" spans="43:46" x14ac:dyDescent="0.25">
      <c r="AQ2513">
        <v>351</v>
      </c>
      <c r="AR2513">
        <v>16.12</v>
      </c>
      <c r="AS2513">
        <v>32.6</v>
      </c>
      <c r="AT2513">
        <v>16.48</v>
      </c>
    </row>
    <row r="2514" spans="43:46" x14ac:dyDescent="0.25">
      <c r="AQ2514">
        <v>352</v>
      </c>
      <c r="AR2514">
        <v>16.12</v>
      </c>
      <c r="AS2514">
        <v>32.6</v>
      </c>
      <c r="AT2514">
        <v>16.48</v>
      </c>
    </row>
    <row r="2515" spans="43:46" x14ac:dyDescent="0.25">
      <c r="AQ2515">
        <v>353</v>
      </c>
      <c r="AR2515">
        <v>16.12</v>
      </c>
      <c r="AS2515">
        <v>32.6</v>
      </c>
      <c r="AT2515">
        <v>16.48</v>
      </c>
    </row>
    <row r="2516" spans="43:46" x14ac:dyDescent="0.25">
      <c r="AQ2516">
        <v>354</v>
      </c>
      <c r="AR2516">
        <v>16.12</v>
      </c>
      <c r="AS2516">
        <v>32.6</v>
      </c>
      <c r="AT2516">
        <v>16.48</v>
      </c>
    </row>
    <row r="2517" spans="43:46" x14ac:dyDescent="0.25">
      <c r="AQ2517">
        <v>355</v>
      </c>
      <c r="AR2517">
        <v>16.12</v>
      </c>
      <c r="AS2517">
        <v>32.6</v>
      </c>
      <c r="AT2517">
        <v>16.48</v>
      </c>
    </row>
    <row r="2518" spans="43:46" x14ac:dyDescent="0.25">
      <c r="AQ2518">
        <v>356</v>
      </c>
      <c r="AR2518">
        <v>16.12</v>
      </c>
      <c r="AS2518">
        <v>32.6</v>
      </c>
      <c r="AT2518">
        <v>16.48</v>
      </c>
    </row>
    <row r="2519" spans="43:46" x14ac:dyDescent="0.25">
      <c r="AQ2519">
        <v>357</v>
      </c>
      <c r="AR2519">
        <v>16.12</v>
      </c>
      <c r="AS2519">
        <v>32.6</v>
      </c>
      <c r="AT2519">
        <v>16.48</v>
      </c>
    </row>
    <row r="2520" spans="43:46" x14ac:dyDescent="0.25">
      <c r="AQ2520">
        <v>358</v>
      </c>
      <c r="AR2520">
        <v>16.12</v>
      </c>
      <c r="AS2520">
        <v>32.6</v>
      </c>
      <c r="AT2520">
        <v>16.48</v>
      </c>
    </row>
    <row r="2521" spans="43:46" x14ac:dyDescent="0.25">
      <c r="AQ2521">
        <v>359</v>
      </c>
      <c r="AR2521">
        <v>16.12</v>
      </c>
      <c r="AS2521">
        <v>32.6</v>
      </c>
      <c r="AT2521">
        <v>16.48</v>
      </c>
    </row>
    <row r="2522" spans="43:46" x14ac:dyDescent="0.25">
      <c r="AQ2522">
        <v>360</v>
      </c>
      <c r="AR2522">
        <v>16.12</v>
      </c>
      <c r="AS2522">
        <v>32.6</v>
      </c>
      <c r="AT2522">
        <v>16.48</v>
      </c>
    </row>
    <row r="2524" spans="43:46" x14ac:dyDescent="0.25">
      <c r="AT2524">
        <f>AVERAGE(AT3:AT2522)</f>
        <v>1.5637777777777953</v>
      </c>
    </row>
    <row r="2525" spans="43:46" x14ac:dyDescent="0.25">
      <c r="AT2525">
        <f>STDEV(AT3:AT2522)</f>
        <v>11.693725193732414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25"/>
  <sheetViews>
    <sheetView topLeftCell="A345" workbookViewId="0">
      <selection activeCell="E370" sqref="E370"/>
    </sheetView>
  </sheetViews>
  <sheetFormatPr defaultRowHeight="15" x14ac:dyDescent="0.25"/>
  <cols>
    <col min="1" max="1" width="10.7109375" bestFit="1" customWidth="1"/>
    <col min="2" max="2" width="9.7109375" customWidth="1"/>
    <col min="5" max="5" width="9.140625" style="103"/>
    <col min="7" max="7" width="10.7109375" bestFit="1" customWidth="1"/>
    <col min="11" max="11" width="9.140625" style="103"/>
    <col min="13" max="13" width="10.7109375" bestFit="1" customWidth="1"/>
    <col min="17" max="17" width="9.140625" style="103"/>
    <col min="19" max="19" width="10.7109375" bestFit="1" customWidth="1"/>
    <col min="23" max="23" width="9.140625" style="103"/>
    <col min="25" max="25" width="10.7109375" bestFit="1" customWidth="1"/>
    <col min="29" max="29" width="9.140625" style="103"/>
    <col min="31" max="31" width="10.7109375" bestFit="1" customWidth="1"/>
    <col min="35" max="35" width="9.140625" style="103"/>
    <col min="37" max="37" width="10.7109375" bestFit="1" customWidth="1"/>
    <col min="41" max="41" width="9.140625" style="103"/>
  </cols>
  <sheetData>
    <row r="1" spans="1:47" x14ac:dyDescent="0.25">
      <c r="A1" t="s">
        <v>126</v>
      </c>
      <c r="G1" t="s">
        <v>125</v>
      </c>
      <c r="M1" t="s">
        <v>124</v>
      </c>
      <c r="S1" t="s">
        <v>123</v>
      </c>
      <c r="Y1" t="s">
        <v>122</v>
      </c>
      <c r="AE1" t="s">
        <v>121</v>
      </c>
      <c r="AK1" t="s">
        <v>120</v>
      </c>
      <c r="AR1" t="s">
        <v>126</v>
      </c>
    </row>
    <row r="2" spans="1:47" x14ac:dyDescent="0.25">
      <c r="A2" t="s">
        <v>119</v>
      </c>
      <c r="B2" t="s">
        <v>127</v>
      </c>
      <c r="C2" t="s">
        <v>52</v>
      </c>
      <c r="D2" t="s">
        <v>26</v>
      </c>
      <c r="E2" s="103" t="s">
        <v>273</v>
      </c>
      <c r="G2" t="s">
        <v>119</v>
      </c>
      <c r="H2" t="s">
        <v>127</v>
      </c>
      <c r="I2" t="s">
        <v>52</v>
      </c>
      <c r="J2" t="s">
        <v>26</v>
      </c>
      <c r="K2" s="103" t="s">
        <v>273</v>
      </c>
      <c r="M2" t="s">
        <v>119</v>
      </c>
      <c r="N2" t="s">
        <v>127</v>
      </c>
      <c r="O2" t="s">
        <v>52</v>
      </c>
      <c r="P2" t="s">
        <v>26</v>
      </c>
      <c r="Q2" s="103" t="s">
        <v>273</v>
      </c>
      <c r="S2" t="s">
        <v>119</v>
      </c>
      <c r="T2" t="s">
        <v>127</v>
      </c>
      <c r="U2" t="s">
        <v>52</v>
      </c>
      <c r="V2" t="s">
        <v>26</v>
      </c>
      <c r="W2" s="103" t="s">
        <v>273</v>
      </c>
      <c r="Y2" t="s">
        <v>119</v>
      </c>
      <c r="Z2" t="s">
        <v>127</v>
      </c>
      <c r="AA2" t="s">
        <v>52</v>
      </c>
      <c r="AB2" t="s">
        <v>26</v>
      </c>
      <c r="AC2" s="103" t="s">
        <v>273</v>
      </c>
      <c r="AE2" t="s">
        <v>119</v>
      </c>
      <c r="AF2" t="s">
        <v>127</v>
      </c>
      <c r="AG2" t="s">
        <v>52</v>
      </c>
      <c r="AH2" t="s">
        <v>26</v>
      </c>
      <c r="AI2" s="103" t="s">
        <v>273</v>
      </c>
      <c r="AK2" t="s">
        <v>119</v>
      </c>
      <c r="AL2" t="s">
        <v>127</v>
      </c>
      <c r="AM2" t="s">
        <v>52</v>
      </c>
      <c r="AN2" t="s">
        <v>26</v>
      </c>
      <c r="AO2" s="103" t="s">
        <v>273</v>
      </c>
      <c r="AR2" t="s">
        <v>119</v>
      </c>
      <c r="AS2" t="s">
        <v>127</v>
      </c>
      <c r="AT2" t="s">
        <v>52</v>
      </c>
      <c r="AU2" t="s">
        <v>26</v>
      </c>
    </row>
    <row r="3" spans="1:47" x14ac:dyDescent="0.25">
      <c r="A3">
        <v>1</v>
      </c>
      <c r="B3">
        <v>40.200000000000003</v>
      </c>
      <c r="C3">
        <v>32.6</v>
      </c>
      <c r="D3">
        <f>C3-B3</f>
        <v>-7.6000000000000014</v>
      </c>
      <c r="E3" s="103">
        <f>ABS(D3)</f>
        <v>7.6000000000000014</v>
      </c>
      <c r="G3">
        <v>1</v>
      </c>
      <c r="H3">
        <v>40.200000000000003</v>
      </c>
      <c r="I3">
        <v>32.6</v>
      </c>
      <c r="J3">
        <f>I3-H3</f>
        <v>-7.6000000000000014</v>
      </c>
      <c r="K3" s="103">
        <f>ABS(J3)</f>
        <v>7.6000000000000014</v>
      </c>
      <c r="M3">
        <v>1</v>
      </c>
      <c r="N3">
        <v>40.200000000000003</v>
      </c>
      <c r="O3">
        <v>32.6</v>
      </c>
      <c r="P3">
        <f>O3-N3</f>
        <v>-7.6000000000000014</v>
      </c>
      <c r="Q3" s="103">
        <f>ABS(P3)</f>
        <v>7.6000000000000014</v>
      </c>
      <c r="S3">
        <v>1</v>
      </c>
      <c r="T3">
        <v>40.200000000000003</v>
      </c>
      <c r="U3">
        <v>32.6</v>
      </c>
      <c r="V3">
        <f>U3-T3</f>
        <v>-7.6000000000000014</v>
      </c>
      <c r="W3" s="103">
        <f>ABS(V3)</f>
        <v>7.6000000000000014</v>
      </c>
      <c r="Y3">
        <v>1</v>
      </c>
      <c r="Z3">
        <v>40.200000000000003</v>
      </c>
      <c r="AA3">
        <v>32.6</v>
      </c>
      <c r="AB3">
        <f>AA3-Z3</f>
        <v>-7.6000000000000014</v>
      </c>
      <c r="AC3" s="103">
        <f>ABS(AB3)</f>
        <v>7.6000000000000014</v>
      </c>
      <c r="AE3">
        <v>1</v>
      </c>
      <c r="AF3">
        <v>40.200000000000003</v>
      </c>
      <c r="AG3">
        <v>32.6</v>
      </c>
      <c r="AH3">
        <f>AG3-AF3</f>
        <v>-7.6000000000000014</v>
      </c>
      <c r="AI3" s="103">
        <f>ABS(AH3)</f>
        <v>7.6000000000000014</v>
      </c>
      <c r="AK3">
        <v>1</v>
      </c>
      <c r="AL3">
        <v>40.200000000000003</v>
      </c>
      <c r="AM3">
        <v>32.6</v>
      </c>
      <c r="AN3">
        <f>AM3-AL3</f>
        <v>-7.6000000000000014</v>
      </c>
      <c r="AO3" s="103">
        <f>ABS(AN3)</f>
        <v>7.6000000000000014</v>
      </c>
      <c r="AR3">
        <v>1</v>
      </c>
      <c r="AS3">
        <v>40.200000000000003</v>
      </c>
      <c r="AT3">
        <v>32.6</v>
      </c>
      <c r="AU3">
        <v>-7.6</v>
      </c>
    </row>
    <row r="4" spans="1:47" x14ac:dyDescent="0.25">
      <c r="A4">
        <v>2</v>
      </c>
      <c r="B4">
        <v>40.200000000000003</v>
      </c>
      <c r="C4">
        <v>32.6</v>
      </c>
      <c r="D4">
        <f t="shared" ref="D4:D67" si="0">C4-B4</f>
        <v>-7.6000000000000014</v>
      </c>
      <c r="E4" s="103">
        <f t="shared" ref="E4:E67" si="1">ABS(D4)</f>
        <v>7.6000000000000014</v>
      </c>
      <c r="G4">
        <v>2</v>
      </c>
      <c r="H4">
        <v>40.200000000000003</v>
      </c>
      <c r="I4">
        <v>32.6</v>
      </c>
      <c r="J4">
        <f t="shared" ref="J4:J67" si="2">I4-H4</f>
        <v>-7.6000000000000014</v>
      </c>
      <c r="K4" s="103">
        <f t="shared" ref="K4:K67" si="3">ABS(J4)</f>
        <v>7.6000000000000014</v>
      </c>
      <c r="M4">
        <v>2</v>
      </c>
      <c r="N4">
        <v>40.200000000000003</v>
      </c>
      <c r="O4">
        <v>32.6</v>
      </c>
      <c r="P4">
        <f t="shared" ref="P4:P67" si="4">O4-N4</f>
        <v>-7.6000000000000014</v>
      </c>
      <c r="Q4" s="103">
        <f t="shared" ref="Q4:Q67" si="5">ABS(P4)</f>
        <v>7.6000000000000014</v>
      </c>
      <c r="S4">
        <v>2</v>
      </c>
      <c r="T4">
        <v>40.200000000000003</v>
      </c>
      <c r="U4">
        <v>32.6</v>
      </c>
      <c r="V4">
        <f t="shared" ref="V4:V67" si="6">U4-T4</f>
        <v>-7.6000000000000014</v>
      </c>
      <c r="W4" s="103">
        <f t="shared" ref="W4:W67" si="7">ABS(V4)</f>
        <v>7.6000000000000014</v>
      </c>
      <c r="Y4">
        <v>2</v>
      </c>
      <c r="Z4">
        <v>40.200000000000003</v>
      </c>
      <c r="AA4">
        <v>32.6</v>
      </c>
      <c r="AB4">
        <f t="shared" ref="AB4:AB67" si="8">AA4-Z4</f>
        <v>-7.6000000000000014</v>
      </c>
      <c r="AC4" s="103">
        <f t="shared" ref="AC4:AC67" si="9">ABS(AB4)</f>
        <v>7.6000000000000014</v>
      </c>
      <c r="AE4">
        <v>2</v>
      </c>
      <c r="AF4">
        <v>40.200000000000003</v>
      </c>
      <c r="AG4">
        <v>32.6</v>
      </c>
      <c r="AH4">
        <f t="shared" ref="AH4:AH67" si="10">AG4-AF4</f>
        <v>-7.6000000000000014</v>
      </c>
      <c r="AI4" s="103">
        <f t="shared" ref="AI4:AI67" si="11">ABS(AH4)</f>
        <v>7.6000000000000014</v>
      </c>
      <c r="AK4">
        <v>2</v>
      </c>
      <c r="AL4">
        <v>40.200000000000003</v>
      </c>
      <c r="AM4">
        <v>32.6</v>
      </c>
      <c r="AN4">
        <f t="shared" ref="AN4:AN67" si="12">AM4-AL4</f>
        <v>-7.6000000000000014</v>
      </c>
      <c r="AO4" s="103">
        <f t="shared" ref="AO4:AO67" si="13">ABS(AN4)</f>
        <v>7.6000000000000014</v>
      </c>
      <c r="AR4">
        <v>2</v>
      </c>
      <c r="AS4">
        <v>40.200000000000003</v>
      </c>
      <c r="AT4">
        <v>32.6</v>
      </c>
      <c r="AU4">
        <v>-7.6</v>
      </c>
    </row>
    <row r="5" spans="1:47" x14ac:dyDescent="0.25">
      <c r="A5">
        <v>3</v>
      </c>
      <c r="B5">
        <v>40.200000000000003</v>
      </c>
      <c r="C5">
        <v>32.6</v>
      </c>
      <c r="D5">
        <f t="shared" si="0"/>
        <v>-7.6000000000000014</v>
      </c>
      <c r="E5" s="103">
        <f t="shared" si="1"/>
        <v>7.6000000000000014</v>
      </c>
      <c r="G5">
        <v>3</v>
      </c>
      <c r="H5">
        <v>40.200000000000003</v>
      </c>
      <c r="I5">
        <v>32.6</v>
      </c>
      <c r="J5">
        <f t="shared" si="2"/>
        <v>-7.6000000000000014</v>
      </c>
      <c r="K5" s="103">
        <f t="shared" si="3"/>
        <v>7.6000000000000014</v>
      </c>
      <c r="M5">
        <v>3</v>
      </c>
      <c r="N5">
        <v>40.200000000000003</v>
      </c>
      <c r="O5">
        <v>32.6</v>
      </c>
      <c r="P5">
        <f t="shared" si="4"/>
        <v>-7.6000000000000014</v>
      </c>
      <c r="Q5" s="103">
        <f t="shared" si="5"/>
        <v>7.6000000000000014</v>
      </c>
      <c r="S5">
        <v>3</v>
      </c>
      <c r="T5">
        <v>40.200000000000003</v>
      </c>
      <c r="U5">
        <v>32.6</v>
      </c>
      <c r="V5">
        <f t="shared" si="6"/>
        <v>-7.6000000000000014</v>
      </c>
      <c r="W5" s="103">
        <f t="shared" si="7"/>
        <v>7.6000000000000014</v>
      </c>
      <c r="Y5">
        <v>3</v>
      </c>
      <c r="Z5">
        <v>40.200000000000003</v>
      </c>
      <c r="AA5">
        <v>32.6</v>
      </c>
      <c r="AB5">
        <f t="shared" si="8"/>
        <v>-7.6000000000000014</v>
      </c>
      <c r="AC5" s="103">
        <f t="shared" si="9"/>
        <v>7.6000000000000014</v>
      </c>
      <c r="AE5">
        <v>3</v>
      </c>
      <c r="AF5">
        <v>40.200000000000003</v>
      </c>
      <c r="AG5">
        <v>32.6</v>
      </c>
      <c r="AH5">
        <f t="shared" si="10"/>
        <v>-7.6000000000000014</v>
      </c>
      <c r="AI5" s="103">
        <f t="shared" si="11"/>
        <v>7.6000000000000014</v>
      </c>
      <c r="AK5">
        <v>3</v>
      </c>
      <c r="AL5">
        <v>40.200000000000003</v>
      </c>
      <c r="AM5">
        <v>32.6</v>
      </c>
      <c r="AN5">
        <f t="shared" si="12"/>
        <v>-7.6000000000000014</v>
      </c>
      <c r="AO5" s="103">
        <f t="shared" si="13"/>
        <v>7.6000000000000014</v>
      </c>
      <c r="AR5">
        <v>3</v>
      </c>
      <c r="AS5">
        <v>40.200000000000003</v>
      </c>
      <c r="AT5">
        <v>32.6</v>
      </c>
      <c r="AU5">
        <v>-7.6</v>
      </c>
    </row>
    <row r="6" spans="1:47" x14ac:dyDescent="0.25">
      <c r="A6">
        <v>4</v>
      </c>
      <c r="B6">
        <v>40.200000000000003</v>
      </c>
      <c r="C6">
        <v>32.6</v>
      </c>
      <c r="D6">
        <f t="shared" si="0"/>
        <v>-7.6000000000000014</v>
      </c>
      <c r="E6" s="103">
        <f t="shared" si="1"/>
        <v>7.6000000000000014</v>
      </c>
      <c r="G6">
        <v>4</v>
      </c>
      <c r="H6">
        <v>40.200000000000003</v>
      </c>
      <c r="I6">
        <v>32.6</v>
      </c>
      <c r="J6">
        <f t="shared" si="2"/>
        <v>-7.6000000000000014</v>
      </c>
      <c r="K6" s="103">
        <f t="shared" si="3"/>
        <v>7.6000000000000014</v>
      </c>
      <c r="M6">
        <v>4</v>
      </c>
      <c r="N6">
        <v>40.200000000000003</v>
      </c>
      <c r="O6">
        <v>32.6</v>
      </c>
      <c r="P6">
        <f t="shared" si="4"/>
        <v>-7.6000000000000014</v>
      </c>
      <c r="Q6" s="103">
        <f t="shared" si="5"/>
        <v>7.6000000000000014</v>
      </c>
      <c r="S6">
        <v>4</v>
      </c>
      <c r="T6">
        <v>40.200000000000003</v>
      </c>
      <c r="U6">
        <v>32.6</v>
      </c>
      <c r="V6">
        <f t="shared" si="6"/>
        <v>-7.6000000000000014</v>
      </c>
      <c r="W6" s="103">
        <f t="shared" si="7"/>
        <v>7.6000000000000014</v>
      </c>
      <c r="Y6">
        <v>4</v>
      </c>
      <c r="Z6">
        <v>40.200000000000003</v>
      </c>
      <c r="AA6">
        <v>32.6</v>
      </c>
      <c r="AB6">
        <f t="shared" si="8"/>
        <v>-7.6000000000000014</v>
      </c>
      <c r="AC6" s="103">
        <f t="shared" si="9"/>
        <v>7.6000000000000014</v>
      </c>
      <c r="AE6">
        <v>4</v>
      </c>
      <c r="AF6">
        <v>40.200000000000003</v>
      </c>
      <c r="AG6">
        <v>32.6</v>
      </c>
      <c r="AH6">
        <f t="shared" si="10"/>
        <v>-7.6000000000000014</v>
      </c>
      <c r="AI6" s="103">
        <f t="shared" si="11"/>
        <v>7.6000000000000014</v>
      </c>
      <c r="AK6">
        <v>4</v>
      </c>
      <c r="AL6">
        <v>40.200000000000003</v>
      </c>
      <c r="AM6">
        <v>32.6</v>
      </c>
      <c r="AN6">
        <f t="shared" si="12"/>
        <v>-7.6000000000000014</v>
      </c>
      <c r="AO6" s="103">
        <f t="shared" si="13"/>
        <v>7.6000000000000014</v>
      </c>
      <c r="AR6">
        <v>4</v>
      </c>
      <c r="AS6">
        <v>40.200000000000003</v>
      </c>
      <c r="AT6">
        <v>32.6</v>
      </c>
      <c r="AU6">
        <v>-7.6</v>
      </c>
    </row>
    <row r="7" spans="1:47" x14ac:dyDescent="0.25">
      <c r="A7">
        <v>5</v>
      </c>
      <c r="B7">
        <v>40.200000000000003</v>
      </c>
      <c r="C7">
        <v>32.6</v>
      </c>
      <c r="D7">
        <f t="shared" si="0"/>
        <v>-7.6000000000000014</v>
      </c>
      <c r="E7" s="103">
        <f t="shared" si="1"/>
        <v>7.6000000000000014</v>
      </c>
      <c r="G7">
        <v>5</v>
      </c>
      <c r="H7">
        <v>40.200000000000003</v>
      </c>
      <c r="I7">
        <v>32.6</v>
      </c>
      <c r="J7">
        <f t="shared" si="2"/>
        <v>-7.6000000000000014</v>
      </c>
      <c r="K7" s="103">
        <f t="shared" si="3"/>
        <v>7.6000000000000014</v>
      </c>
      <c r="M7">
        <v>5</v>
      </c>
      <c r="N7">
        <v>40.200000000000003</v>
      </c>
      <c r="O7">
        <v>32.6</v>
      </c>
      <c r="P7">
        <f t="shared" si="4"/>
        <v>-7.6000000000000014</v>
      </c>
      <c r="Q7" s="103">
        <f t="shared" si="5"/>
        <v>7.6000000000000014</v>
      </c>
      <c r="S7">
        <v>5</v>
      </c>
      <c r="T7">
        <v>40.200000000000003</v>
      </c>
      <c r="U7">
        <v>32.6</v>
      </c>
      <c r="V7">
        <f t="shared" si="6"/>
        <v>-7.6000000000000014</v>
      </c>
      <c r="W7" s="103">
        <f t="shared" si="7"/>
        <v>7.6000000000000014</v>
      </c>
      <c r="Y7">
        <v>5</v>
      </c>
      <c r="Z7">
        <v>40.200000000000003</v>
      </c>
      <c r="AA7">
        <v>32.6</v>
      </c>
      <c r="AB7">
        <f t="shared" si="8"/>
        <v>-7.6000000000000014</v>
      </c>
      <c r="AC7" s="103">
        <f t="shared" si="9"/>
        <v>7.6000000000000014</v>
      </c>
      <c r="AE7">
        <v>5</v>
      </c>
      <c r="AF7">
        <v>40.200000000000003</v>
      </c>
      <c r="AG7">
        <v>32.6</v>
      </c>
      <c r="AH7">
        <f t="shared" si="10"/>
        <v>-7.6000000000000014</v>
      </c>
      <c r="AI7" s="103">
        <f t="shared" si="11"/>
        <v>7.6000000000000014</v>
      </c>
      <c r="AK7">
        <v>5</v>
      </c>
      <c r="AL7">
        <v>40.200000000000003</v>
      </c>
      <c r="AM7">
        <v>32.6</v>
      </c>
      <c r="AN7">
        <f t="shared" si="12"/>
        <v>-7.6000000000000014</v>
      </c>
      <c r="AO7" s="103">
        <f t="shared" si="13"/>
        <v>7.6000000000000014</v>
      </c>
      <c r="AR7">
        <v>5</v>
      </c>
      <c r="AS7">
        <v>40.200000000000003</v>
      </c>
      <c r="AT7">
        <v>32.6</v>
      </c>
      <c r="AU7">
        <v>-7.6</v>
      </c>
    </row>
    <row r="8" spans="1:47" x14ac:dyDescent="0.25">
      <c r="A8">
        <v>6</v>
      </c>
      <c r="B8">
        <v>40.200000000000003</v>
      </c>
      <c r="C8">
        <v>32.6</v>
      </c>
      <c r="D8">
        <f t="shared" si="0"/>
        <v>-7.6000000000000014</v>
      </c>
      <c r="E8" s="103">
        <f t="shared" si="1"/>
        <v>7.6000000000000014</v>
      </c>
      <c r="G8">
        <v>6</v>
      </c>
      <c r="H8">
        <v>40.200000000000003</v>
      </c>
      <c r="I8">
        <v>32.6</v>
      </c>
      <c r="J8">
        <f t="shared" si="2"/>
        <v>-7.6000000000000014</v>
      </c>
      <c r="K8" s="103">
        <f t="shared" si="3"/>
        <v>7.6000000000000014</v>
      </c>
      <c r="M8">
        <v>6</v>
      </c>
      <c r="N8">
        <v>40.200000000000003</v>
      </c>
      <c r="O8">
        <v>32.6</v>
      </c>
      <c r="P8">
        <f t="shared" si="4"/>
        <v>-7.6000000000000014</v>
      </c>
      <c r="Q8" s="103">
        <f t="shared" si="5"/>
        <v>7.6000000000000014</v>
      </c>
      <c r="S8">
        <v>6</v>
      </c>
      <c r="T8">
        <v>40.200000000000003</v>
      </c>
      <c r="U8">
        <v>32.6</v>
      </c>
      <c r="V8">
        <f t="shared" si="6"/>
        <v>-7.6000000000000014</v>
      </c>
      <c r="W8" s="103">
        <f t="shared" si="7"/>
        <v>7.6000000000000014</v>
      </c>
      <c r="Y8">
        <v>6</v>
      </c>
      <c r="Z8">
        <v>40.200000000000003</v>
      </c>
      <c r="AA8">
        <v>32.6</v>
      </c>
      <c r="AB8">
        <f t="shared" si="8"/>
        <v>-7.6000000000000014</v>
      </c>
      <c r="AC8" s="103">
        <f t="shared" si="9"/>
        <v>7.6000000000000014</v>
      </c>
      <c r="AE8">
        <v>6</v>
      </c>
      <c r="AF8">
        <v>40.200000000000003</v>
      </c>
      <c r="AG8">
        <v>32.6</v>
      </c>
      <c r="AH8">
        <f t="shared" si="10"/>
        <v>-7.6000000000000014</v>
      </c>
      <c r="AI8" s="103">
        <f t="shared" si="11"/>
        <v>7.6000000000000014</v>
      </c>
      <c r="AK8">
        <v>6</v>
      </c>
      <c r="AL8">
        <v>40.200000000000003</v>
      </c>
      <c r="AM8">
        <v>32.6</v>
      </c>
      <c r="AN8">
        <f t="shared" si="12"/>
        <v>-7.6000000000000014</v>
      </c>
      <c r="AO8" s="103">
        <f t="shared" si="13"/>
        <v>7.6000000000000014</v>
      </c>
      <c r="AR8">
        <v>6</v>
      </c>
      <c r="AS8">
        <v>40.200000000000003</v>
      </c>
      <c r="AT8">
        <v>32.6</v>
      </c>
      <c r="AU8">
        <v>-7.6</v>
      </c>
    </row>
    <row r="9" spans="1:47" x14ac:dyDescent="0.25">
      <c r="A9">
        <v>7</v>
      </c>
      <c r="B9">
        <v>40.200000000000003</v>
      </c>
      <c r="C9">
        <v>32.6</v>
      </c>
      <c r="D9">
        <f t="shared" si="0"/>
        <v>-7.6000000000000014</v>
      </c>
      <c r="E9" s="103">
        <f t="shared" si="1"/>
        <v>7.6000000000000014</v>
      </c>
      <c r="G9">
        <v>7</v>
      </c>
      <c r="H9">
        <v>40.200000000000003</v>
      </c>
      <c r="I9">
        <v>32.6</v>
      </c>
      <c r="J9">
        <f t="shared" si="2"/>
        <v>-7.6000000000000014</v>
      </c>
      <c r="K9" s="103">
        <f t="shared" si="3"/>
        <v>7.6000000000000014</v>
      </c>
      <c r="M9">
        <v>7</v>
      </c>
      <c r="N9">
        <v>40.200000000000003</v>
      </c>
      <c r="O9">
        <v>32.6</v>
      </c>
      <c r="P9">
        <f t="shared" si="4"/>
        <v>-7.6000000000000014</v>
      </c>
      <c r="Q9" s="103">
        <f t="shared" si="5"/>
        <v>7.6000000000000014</v>
      </c>
      <c r="S9">
        <v>7</v>
      </c>
      <c r="T9">
        <v>40.200000000000003</v>
      </c>
      <c r="U9">
        <v>32.6</v>
      </c>
      <c r="V9">
        <f t="shared" si="6"/>
        <v>-7.6000000000000014</v>
      </c>
      <c r="W9" s="103">
        <f t="shared" si="7"/>
        <v>7.6000000000000014</v>
      </c>
      <c r="Y9">
        <v>7</v>
      </c>
      <c r="Z9">
        <v>40.200000000000003</v>
      </c>
      <c r="AA9">
        <v>32.6</v>
      </c>
      <c r="AB9">
        <f t="shared" si="8"/>
        <v>-7.6000000000000014</v>
      </c>
      <c r="AC9" s="103">
        <f t="shared" si="9"/>
        <v>7.6000000000000014</v>
      </c>
      <c r="AE9">
        <v>7</v>
      </c>
      <c r="AF9">
        <v>40.200000000000003</v>
      </c>
      <c r="AG9">
        <v>32.6</v>
      </c>
      <c r="AH9">
        <f t="shared" si="10"/>
        <v>-7.6000000000000014</v>
      </c>
      <c r="AI9" s="103">
        <f t="shared" si="11"/>
        <v>7.6000000000000014</v>
      </c>
      <c r="AK9">
        <v>7</v>
      </c>
      <c r="AL9">
        <v>40.200000000000003</v>
      </c>
      <c r="AM9">
        <v>32.6</v>
      </c>
      <c r="AN9">
        <f t="shared" si="12"/>
        <v>-7.6000000000000014</v>
      </c>
      <c r="AO9" s="103">
        <f t="shared" si="13"/>
        <v>7.6000000000000014</v>
      </c>
      <c r="AR9">
        <v>7</v>
      </c>
      <c r="AS9">
        <v>40.200000000000003</v>
      </c>
      <c r="AT9">
        <v>32.6</v>
      </c>
      <c r="AU9">
        <v>-7.6</v>
      </c>
    </row>
    <row r="10" spans="1:47" x14ac:dyDescent="0.25">
      <c r="A10">
        <v>8</v>
      </c>
      <c r="B10">
        <v>40.200000000000003</v>
      </c>
      <c r="C10">
        <v>32.6</v>
      </c>
      <c r="D10">
        <f t="shared" si="0"/>
        <v>-7.6000000000000014</v>
      </c>
      <c r="E10" s="103">
        <f t="shared" si="1"/>
        <v>7.6000000000000014</v>
      </c>
      <c r="G10">
        <v>8</v>
      </c>
      <c r="H10">
        <v>40.200000000000003</v>
      </c>
      <c r="I10">
        <v>32.6</v>
      </c>
      <c r="J10">
        <f t="shared" si="2"/>
        <v>-7.6000000000000014</v>
      </c>
      <c r="K10" s="103">
        <f t="shared" si="3"/>
        <v>7.6000000000000014</v>
      </c>
      <c r="M10">
        <v>8</v>
      </c>
      <c r="N10">
        <v>40.200000000000003</v>
      </c>
      <c r="O10">
        <v>32.6</v>
      </c>
      <c r="P10">
        <f t="shared" si="4"/>
        <v>-7.6000000000000014</v>
      </c>
      <c r="Q10" s="103">
        <f t="shared" si="5"/>
        <v>7.6000000000000014</v>
      </c>
      <c r="S10">
        <v>8</v>
      </c>
      <c r="T10">
        <v>40.200000000000003</v>
      </c>
      <c r="U10">
        <v>32.6</v>
      </c>
      <c r="V10">
        <f t="shared" si="6"/>
        <v>-7.6000000000000014</v>
      </c>
      <c r="W10" s="103">
        <f t="shared" si="7"/>
        <v>7.6000000000000014</v>
      </c>
      <c r="Y10">
        <v>8</v>
      </c>
      <c r="Z10">
        <v>40.200000000000003</v>
      </c>
      <c r="AA10">
        <v>32.6</v>
      </c>
      <c r="AB10">
        <f t="shared" si="8"/>
        <v>-7.6000000000000014</v>
      </c>
      <c r="AC10" s="103">
        <f t="shared" si="9"/>
        <v>7.6000000000000014</v>
      </c>
      <c r="AE10">
        <v>8</v>
      </c>
      <c r="AF10">
        <v>40.200000000000003</v>
      </c>
      <c r="AG10">
        <v>32.6</v>
      </c>
      <c r="AH10">
        <f t="shared" si="10"/>
        <v>-7.6000000000000014</v>
      </c>
      <c r="AI10" s="103">
        <f t="shared" si="11"/>
        <v>7.6000000000000014</v>
      </c>
      <c r="AK10">
        <v>8</v>
      </c>
      <c r="AL10">
        <v>40.200000000000003</v>
      </c>
      <c r="AM10">
        <v>32.6</v>
      </c>
      <c r="AN10">
        <f t="shared" si="12"/>
        <v>-7.6000000000000014</v>
      </c>
      <c r="AO10" s="103">
        <f t="shared" si="13"/>
        <v>7.6000000000000014</v>
      </c>
      <c r="AR10">
        <v>8</v>
      </c>
      <c r="AS10">
        <v>40.200000000000003</v>
      </c>
      <c r="AT10">
        <v>32.6</v>
      </c>
      <c r="AU10">
        <v>-7.6</v>
      </c>
    </row>
    <row r="11" spans="1:47" x14ac:dyDescent="0.25">
      <c r="A11">
        <v>9</v>
      </c>
      <c r="B11">
        <v>40.200000000000003</v>
      </c>
      <c r="C11">
        <v>32.6</v>
      </c>
      <c r="D11">
        <f t="shared" si="0"/>
        <v>-7.6000000000000014</v>
      </c>
      <c r="E11" s="103">
        <f t="shared" si="1"/>
        <v>7.6000000000000014</v>
      </c>
      <c r="G11">
        <v>9</v>
      </c>
      <c r="H11">
        <v>40.200000000000003</v>
      </c>
      <c r="I11">
        <v>32.6</v>
      </c>
      <c r="J11">
        <f t="shared" si="2"/>
        <v>-7.6000000000000014</v>
      </c>
      <c r="K11" s="103">
        <f t="shared" si="3"/>
        <v>7.6000000000000014</v>
      </c>
      <c r="M11">
        <v>9</v>
      </c>
      <c r="N11">
        <v>40.200000000000003</v>
      </c>
      <c r="O11">
        <v>32.6</v>
      </c>
      <c r="P11">
        <f t="shared" si="4"/>
        <v>-7.6000000000000014</v>
      </c>
      <c r="Q11" s="103">
        <f t="shared" si="5"/>
        <v>7.6000000000000014</v>
      </c>
      <c r="S11">
        <v>9</v>
      </c>
      <c r="T11">
        <v>40.200000000000003</v>
      </c>
      <c r="U11">
        <v>32.6</v>
      </c>
      <c r="V11">
        <f t="shared" si="6"/>
        <v>-7.6000000000000014</v>
      </c>
      <c r="W11" s="103">
        <f t="shared" si="7"/>
        <v>7.6000000000000014</v>
      </c>
      <c r="Y11">
        <v>9</v>
      </c>
      <c r="Z11">
        <v>40.200000000000003</v>
      </c>
      <c r="AA11">
        <v>32.6</v>
      </c>
      <c r="AB11">
        <f t="shared" si="8"/>
        <v>-7.6000000000000014</v>
      </c>
      <c r="AC11" s="103">
        <f t="shared" si="9"/>
        <v>7.6000000000000014</v>
      </c>
      <c r="AE11">
        <v>9</v>
      </c>
      <c r="AF11">
        <v>40.200000000000003</v>
      </c>
      <c r="AG11">
        <v>32.6</v>
      </c>
      <c r="AH11">
        <f t="shared" si="10"/>
        <v>-7.6000000000000014</v>
      </c>
      <c r="AI11" s="103">
        <f t="shared" si="11"/>
        <v>7.6000000000000014</v>
      </c>
      <c r="AK11">
        <v>9</v>
      </c>
      <c r="AL11">
        <v>40.200000000000003</v>
      </c>
      <c r="AM11">
        <v>32.6</v>
      </c>
      <c r="AN11">
        <f t="shared" si="12"/>
        <v>-7.6000000000000014</v>
      </c>
      <c r="AO11" s="103">
        <f t="shared" si="13"/>
        <v>7.6000000000000014</v>
      </c>
      <c r="AR11">
        <v>9</v>
      </c>
      <c r="AS11">
        <v>40.200000000000003</v>
      </c>
      <c r="AT11">
        <v>32.6</v>
      </c>
      <c r="AU11">
        <v>-7.6</v>
      </c>
    </row>
    <row r="12" spans="1:47" x14ac:dyDescent="0.25">
      <c r="A12">
        <v>10</v>
      </c>
      <c r="B12">
        <v>40.200000000000003</v>
      </c>
      <c r="C12">
        <v>32.6</v>
      </c>
      <c r="D12">
        <f t="shared" si="0"/>
        <v>-7.6000000000000014</v>
      </c>
      <c r="E12" s="103">
        <f t="shared" si="1"/>
        <v>7.6000000000000014</v>
      </c>
      <c r="G12">
        <v>10</v>
      </c>
      <c r="H12">
        <v>40.200000000000003</v>
      </c>
      <c r="I12">
        <v>32.6</v>
      </c>
      <c r="J12">
        <f t="shared" si="2"/>
        <v>-7.6000000000000014</v>
      </c>
      <c r="K12" s="103">
        <f t="shared" si="3"/>
        <v>7.6000000000000014</v>
      </c>
      <c r="M12">
        <v>10</v>
      </c>
      <c r="N12">
        <v>40.200000000000003</v>
      </c>
      <c r="O12">
        <v>32.6</v>
      </c>
      <c r="P12">
        <f t="shared" si="4"/>
        <v>-7.6000000000000014</v>
      </c>
      <c r="Q12" s="103">
        <f t="shared" si="5"/>
        <v>7.6000000000000014</v>
      </c>
      <c r="S12">
        <v>10</v>
      </c>
      <c r="T12">
        <v>40.200000000000003</v>
      </c>
      <c r="U12">
        <v>32.6</v>
      </c>
      <c r="V12">
        <f t="shared" si="6"/>
        <v>-7.6000000000000014</v>
      </c>
      <c r="W12" s="103">
        <f t="shared" si="7"/>
        <v>7.6000000000000014</v>
      </c>
      <c r="Y12">
        <v>10</v>
      </c>
      <c r="Z12">
        <v>40.200000000000003</v>
      </c>
      <c r="AA12">
        <v>32.6</v>
      </c>
      <c r="AB12">
        <f t="shared" si="8"/>
        <v>-7.6000000000000014</v>
      </c>
      <c r="AC12" s="103">
        <f t="shared" si="9"/>
        <v>7.6000000000000014</v>
      </c>
      <c r="AE12">
        <v>10</v>
      </c>
      <c r="AF12">
        <v>40.200000000000003</v>
      </c>
      <c r="AG12">
        <v>32.6</v>
      </c>
      <c r="AH12">
        <f t="shared" si="10"/>
        <v>-7.6000000000000014</v>
      </c>
      <c r="AI12" s="103">
        <f t="shared" si="11"/>
        <v>7.6000000000000014</v>
      </c>
      <c r="AK12">
        <v>10</v>
      </c>
      <c r="AL12">
        <v>40.200000000000003</v>
      </c>
      <c r="AM12">
        <v>32.6</v>
      </c>
      <c r="AN12">
        <f t="shared" si="12"/>
        <v>-7.6000000000000014</v>
      </c>
      <c r="AO12" s="103">
        <f t="shared" si="13"/>
        <v>7.6000000000000014</v>
      </c>
      <c r="AR12">
        <v>10</v>
      </c>
      <c r="AS12">
        <v>40.200000000000003</v>
      </c>
      <c r="AT12">
        <v>32.6</v>
      </c>
      <c r="AU12">
        <v>-7.6</v>
      </c>
    </row>
    <row r="13" spans="1:47" x14ac:dyDescent="0.25">
      <c r="A13">
        <v>11</v>
      </c>
      <c r="B13">
        <v>40.200000000000003</v>
      </c>
      <c r="C13">
        <v>32.6</v>
      </c>
      <c r="D13">
        <f t="shared" si="0"/>
        <v>-7.6000000000000014</v>
      </c>
      <c r="E13" s="103">
        <f t="shared" si="1"/>
        <v>7.6000000000000014</v>
      </c>
      <c r="G13">
        <v>11</v>
      </c>
      <c r="H13">
        <v>40.200000000000003</v>
      </c>
      <c r="I13">
        <v>32.6</v>
      </c>
      <c r="J13">
        <f t="shared" si="2"/>
        <v>-7.6000000000000014</v>
      </c>
      <c r="K13" s="103">
        <f t="shared" si="3"/>
        <v>7.6000000000000014</v>
      </c>
      <c r="M13">
        <v>11</v>
      </c>
      <c r="N13">
        <v>40.200000000000003</v>
      </c>
      <c r="O13">
        <v>32.6</v>
      </c>
      <c r="P13">
        <f t="shared" si="4"/>
        <v>-7.6000000000000014</v>
      </c>
      <c r="Q13" s="103">
        <f t="shared" si="5"/>
        <v>7.6000000000000014</v>
      </c>
      <c r="S13">
        <v>11</v>
      </c>
      <c r="T13">
        <v>40.200000000000003</v>
      </c>
      <c r="U13">
        <v>32.6</v>
      </c>
      <c r="V13">
        <f t="shared" si="6"/>
        <v>-7.6000000000000014</v>
      </c>
      <c r="W13" s="103">
        <f t="shared" si="7"/>
        <v>7.6000000000000014</v>
      </c>
      <c r="Y13">
        <v>11</v>
      </c>
      <c r="Z13">
        <v>40.200000000000003</v>
      </c>
      <c r="AA13">
        <v>32.6</v>
      </c>
      <c r="AB13">
        <f t="shared" si="8"/>
        <v>-7.6000000000000014</v>
      </c>
      <c r="AC13" s="103">
        <f t="shared" si="9"/>
        <v>7.6000000000000014</v>
      </c>
      <c r="AE13">
        <v>11</v>
      </c>
      <c r="AF13">
        <v>40.200000000000003</v>
      </c>
      <c r="AG13">
        <v>32.6</v>
      </c>
      <c r="AH13">
        <f t="shared" si="10"/>
        <v>-7.6000000000000014</v>
      </c>
      <c r="AI13" s="103">
        <f t="shared" si="11"/>
        <v>7.6000000000000014</v>
      </c>
      <c r="AK13">
        <v>11</v>
      </c>
      <c r="AL13">
        <v>40.200000000000003</v>
      </c>
      <c r="AM13">
        <v>32.6</v>
      </c>
      <c r="AN13">
        <f t="shared" si="12"/>
        <v>-7.6000000000000014</v>
      </c>
      <c r="AO13" s="103">
        <f t="shared" si="13"/>
        <v>7.6000000000000014</v>
      </c>
      <c r="AR13">
        <v>11</v>
      </c>
      <c r="AS13">
        <v>40.200000000000003</v>
      </c>
      <c r="AT13">
        <v>32.6</v>
      </c>
      <c r="AU13">
        <v>-7.6</v>
      </c>
    </row>
    <row r="14" spans="1:47" x14ac:dyDescent="0.25">
      <c r="A14">
        <v>12</v>
      </c>
      <c r="B14">
        <v>40.200000000000003</v>
      </c>
      <c r="C14">
        <v>32.6</v>
      </c>
      <c r="D14">
        <f t="shared" si="0"/>
        <v>-7.6000000000000014</v>
      </c>
      <c r="E14" s="103">
        <f t="shared" si="1"/>
        <v>7.6000000000000014</v>
      </c>
      <c r="G14">
        <v>12</v>
      </c>
      <c r="H14">
        <v>40.200000000000003</v>
      </c>
      <c r="I14">
        <v>32.6</v>
      </c>
      <c r="J14">
        <f t="shared" si="2"/>
        <v>-7.6000000000000014</v>
      </c>
      <c r="K14" s="103">
        <f t="shared" si="3"/>
        <v>7.6000000000000014</v>
      </c>
      <c r="M14">
        <v>12</v>
      </c>
      <c r="N14">
        <v>40.200000000000003</v>
      </c>
      <c r="O14">
        <v>32.6</v>
      </c>
      <c r="P14">
        <f t="shared" si="4"/>
        <v>-7.6000000000000014</v>
      </c>
      <c r="Q14" s="103">
        <f t="shared" si="5"/>
        <v>7.6000000000000014</v>
      </c>
      <c r="S14">
        <v>12</v>
      </c>
      <c r="T14">
        <v>40.200000000000003</v>
      </c>
      <c r="U14">
        <v>32.6</v>
      </c>
      <c r="V14">
        <f t="shared" si="6"/>
        <v>-7.6000000000000014</v>
      </c>
      <c r="W14" s="103">
        <f t="shared" si="7"/>
        <v>7.6000000000000014</v>
      </c>
      <c r="Y14">
        <v>12</v>
      </c>
      <c r="Z14">
        <v>40.200000000000003</v>
      </c>
      <c r="AA14">
        <v>32.6</v>
      </c>
      <c r="AB14">
        <f t="shared" si="8"/>
        <v>-7.6000000000000014</v>
      </c>
      <c r="AC14" s="103">
        <f t="shared" si="9"/>
        <v>7.6000000000000014</v>
      </c>
      <c r="AE14">
        <v>12</v>
      </c>
      <c r="AF14">
        <v>40.200000000000003</v>
      </c>
      <c r="AG14">
        <v>32.6</v>
      </c>
      <c r="AH14">
        <f t="shared" si="10"/>
        <v>-7.6000000000000014</v>
      </c>
      <c r="AI14" s="103">
        <f t="shared" si="11"/>
        <v>7.6000000000000014</v>
      </c>
      <c r="AK14">
        <v>12</v>
      </c>
      <c r="AL14">
        <v>40.200000000000003</v>
      </c>
      <c r="AM14">
        <v>32.6</v>
      </c>
      <c r="AN14">
        <f t="shared" si="12"/>
        <v>-7.6000000000000014</v>
      </c>
      <c r="AO14" s="103">
        <f t="shared" si="13"/>
        <v>7.6000000000000014</v>
      </c>
      <c r="AR14">
        <v>12</v>
      </c>
      <c r="AS14">
        <v>40.200000000000003</v>
      </c>
      <c r="AT14">
        <v>32.6</v>
      </c>
      <c r="AU14">
        <v>-7.6</v>
      </c>
    </row>
    <row r="15" spans="1:47" x14ac:dyDescent="0.25">
      <c r="A15">
        <v>13</v>
      </c>
      <c r="B15">
        <v>40.200000000000003</v>
      </c>
      <c r="C15">
        <v>32.6</v>
      </c>
      <c r="D15">
        <f t="shared" si="0"/>
        <v>-7.6000000000000014</v>
      </c>
      <c r="E15" s="103">
        <f t="shared" si="1"/>
        <v>7.6000000000000014</v>
      </c>
      <c r="G15">
        <v>13</v>
      </c>
      <c r="H15">
        <v>40.200000000000003</v>
      </c>
      <c r="I15">
        <v>32.6</v>
      </c>
      <c r="J15">
        <f t="shared" si="2"/>
        <v>-7.6000000000000014</v>
      </c>
      <c r="K15" s="103">
        <f t="shared" si="3"/>
        <v>7.6000000000000014</v>
      </c>
      <c r="M15">
        <v>13</v>
      </c>
      <c r="N15">
        <v>40.200000000000003</v>
      </c>
      <c r="O15">
        <v>32.6</v>
      </c>
      <c r="P15">
        <f t="shared" si="4"/>
        <v>-7.6000000000000014</v>
      </c>
      <c r="Q15" s="103">
        <f t="shared" si="5"/>
        <v>7.6000000000000014</v>
      </c>
      <c r="S15">
        <v>13</v>
      </c>
      <c r="T15">
        <v>40.200000000000003</v>
      </c>
      <c r="U15">
        <v>32.6</v>
      </c>
      <c r="V15">
        <f t="shared" si="6"/>
        <v>-7.6000000000000014</v>
      </c>
      <c r="W15" s="103">
        <f t="shared" si="7"/>
        <v>7.6000000000000014</v>
      </c>
      <c r="Y15">
        <v>13</v>
      </c>
      <c r="Z15">
        <v>40.200000000000003</v>
      </c>
      <c r="AA15">
        <v>32.6</v>
      </c>
      <c r="AB15">
        <f t="shared" si="8"/>
        <v>-7.6000000000000014</v>
      </c>
      <c r="AC15" s="103">
        <f t="shared" si="9"/>
        <v>7.6000000000000014</v>
      </c>
      <c r="AE15">
        <v>13</v>
      </c>
      <c r="AF15">
        <v>40.200000000000003</v>
      </c>
      <c r="AG15">
        <v>32.6</v>
      </c>
      <c r="AH15">
        <f t="shared" si="10"/>
        <v>-7.6000000000000014</v>
      </c>
      <c r="AI15" s="103">
        <f t="shared" si="11"/>
        <v>7.6000000000000014</v>
      </c>
      <c r="AK15">
        <v>13</v>
      </c>
      <c r="AL15">
        <v>40.200000000000003</v>
      </c>
      <c r="AM15">
        <v>32.6</v>
      </c>
      <c r="AN15">
        <f t="shared" si="12"/>
        <v>-7.6000000000000014</v>
      </c>
      <c r="AO15" s="103">
        <f t="shared" si="13"/>
        <v>7.6000000000000014</v>
      </c>
      <c r="AR15">
        <v>13</v>
      </c>
      <c r="AS15">
        <v>40.200000000000003</v>
      </c>
      <c r="AT15">
        <v>32.6</v>
      </c>
      <c r="AU15">
        <v>-7.6</v>
      </c>
    </row>
    <row r="16" spans="1:47" x14ac:dyDescent="0.25">
      <c r="A16">
        <v>14</v>
      </c>
      <c r="B16">
        <v>40.200000000000003</v>
      </c>
      <c r="C16">
        <v>32.6</v>
      </c>
      <c r="D16">
        <f t="shared" si="0"/>
        <v>-7.6000000000000014</v>
      </c>
      <c r="E16" s="103">
        <f t="shared" si="1"/>
        <v>7.6000000000000014</v>
      </c>
      <c r="G16">
        <v>14</v>
      </c>
      <c r="H16">
        <v>40.200000000000003</v>
      </c>
      <c r="I16">
        <v>32.6</v>
      </c>
      <c r="J16">
        <f t="shared" si="2"/>
        <v>-7.6000000000000014</v>
      </c>
      <c r="K16" s="103">
        <f t="shared" si="3"/>
        <v>7.6000000000000014</v>
      </c>
      <c r="M16">
        <v>14</v>
      </c>
      <c r="N16">
        <v>40.200000000000003</v>
      </c>
      <c r="O16">
        <v>32.6</v>
      </c>
      <c r="P16">
        <f t="shared" si="4"/>
        <v>-7.6000000000000014</v>
      </c>
      <c r="Q16" s="103">
        <f t="shared" si="5"/>
        <v>7.6000000000000014</v>
      </c>
      <c r="S16">
        <v>14</v>
      </c>
      <c r="T16">
        <v>40.200000000000003</v>
      </c>
      <c r="U16">
        <v>32.6</v>
      </c>
      <c r="V16">
        <f t="shared" si="6"/>
        <v>-7.6000000000000014</v>
      </c>
      <c r="W16" s="103">
        <f t="shared" si="7"/>
        <v>7.6000000000000014</v>
      </c>
      <c r="Y16">
        <v>14</v>
      </c>
      <c r="Z16">
        <v>40.200000000000003</v>
      </c>
      <c r="AA16">
        <v>32.6</v>
      </c>
      <c r="AB16">
        <f t="shared" si="8"/>
        <v>-7.6000000000000014</v>
      </c>
      <c r="AC16" s="103">
        <f t="shared" si="9"/>
        <v>7.6000000000000014</v>
      </c>
      <c r="AE16">
        <v>14</v>
      </c>
      <c r="AF16">
        <v>40.200000000000003</v>
      </c>
      <c r="AG16">
        <v>32.6</v>
      </c>
      <c r="AH16">
        <f t="shared" si="10"/>
        <v>-7.6000000000000014</v>
      </c>
      <c r="AI16" s="103">
        <f t="shared" si="11"/>
        <v>7.6000000000000014</v>
      </c>
      <c r="AK16">
        <v>14</v>
      </c>
      <c r="AL16">
        <v>40.200000000000003</v>
      </c>
      <c r="AM16">
        <v>32.6</v>
      </c>
      <c r="AN16">
        <f t="shared" si="12"/>
        <v>-7.6000000000000014</v>
      </c>
      <c r="AO16" s="103">
        <f t="shared" si="13"/>
        <v>7.6000000000000014</v>
      </c>
      <c r="AR16">
        <v>14</v>
      </c>
      <c r="AS16">
        <v>40.200000000000003</v>
      </c>
      <c r="AT16">
        <v>32.6</v>
      </c>
      <c r="AU16">
        <v>-7.6</v>
      </c>
    </row>
    <row r="17" spans="1:47" x14ac:dyDescent="0.25">
      <c r="A17">
        <v>15</v>
      </c>
      <c r="B17">
        <v>40.200000000000003</v>
      </c>
      <c r="C17">
        <v>32.6</v>
      </c>
      <c r="D17">
        <f t="shared" si="0"/>
        <v>-7.6000000000000014</v>
      </c>
      <c r="E17" s="103">
        <f t="shared" si="1"/>
        <v>7.6000000000000014</v>
      </c>
      <c r="G17">
        <v>15</v>
      </c>
      <c r="H17">
        <v>40.200000000000003</v>
      </c>
      <c r="I17">
        <v>32.6</v>
      </c>
      <c r="J17">
        <f t="shared" si="2"/>
        <v>-7.6000000000000014</v>
      </c>
      <c r="K17" s="103">
        <f t="shared" si="3"/>
        <v>7.6000000000000014</v>
      </c>
      <c r="M17">
        <v>15</v>
      </c>
      <c r="N17">
        <v>40.200000000000003</v>
      </c>
      <c r="O17">
        <v>32.6</v>
      </c>
      <c r="P17">
        <f t="shared" si="4"/>
        <v>-7.6000000000000014</v>
      </c>
      <c r="Q17" s="103">
        <f t="shared" si="5"/>
        <v>7.6000000000000014</v>
      </c>
      <c r="S17">
        <v>15</v>
      </c>
      <c r="T17">
        <v>40.200000000000003</v>
      </c>
      <c r="U17">
        <v>32.6</v>
      </c>
      <c r="V17">
        <f t="shared" si="6"/>
        <v>-7.6000000000000014</v>
      </c>
      <c r="W17" s="103">
        <f t="shared" si="7"/>
        <v>7.6000000000000014</v>
      </c>
      <c r="Y17">
        <v>15</v>
      </c>
      <c r="Z17">
        <v>40.200000000000003</v>
      </c>
      <c r="AA17">
        <v>32.6</v>
      </c>
      <c r="AB17">
        <f t="shared" si="8"/>
        <v>-7.6000000000000014</v>
      </c>
      <c r="AC17" s="103">
        <f t="shared" si="9"/>
        <v>7.6000000000000014</v>
      </c>
      <c r="AE17">
        <v>15</v>
      </c>
      <c r="AF17">
        <v>40.200000000000003</v>
      </c>
      <c r="AG17">
        <v>32.6</v>
      </c>
      <c r="AH17">
        <f t="shared" si="10"/>
        <v>-7.6000000000000014</v>
      </c>
      <c r="AI17" s="103">
        <f t="shared" si="11"/>
        <v>7.6000000000000014</v>
      </c>
      <c r="AK17">
        <v>15</v>
      </c>
      <c r="AL17">
        <v>40.200000000000003</v>
      </c>
      <c r="AM17">
        <v>32.6</v>
      </c>
      <c r="AN17">
        <f t="shared" si="12"/>
        <v>-7.6000000000000014</v>
      </c>
      <c r="AO17" s="103">
        <f t="shared" si="13"/>
        <v>7.6000000000000014</v>
      </c>
      <c r="AR17">
        <v>15</v>
      </c>
      <c r="AS17">
        <v>40.200000000000003</v>
      </c>
      <c r="AT17">
        <v>32.6</v>
      </c>
      <c r="AU17">
        <v>-7.6</v>
      </c>
    </row>
    <row r="18" spans="1:47" x14ac:dyDescent="0.25">
      <c r="A18">
        <v>16</v>
      </c>
      <c r="B18">
        <v>40.200000000000003</v>
      </c>
      <c r="C18">
        <v>32.6</v>
      </c>
      <c r="D18">
        <f t="shared" si="0"/>
        <v>-7.6000000000000014</v>
      </c>
      <c r="E18" s="103">
        <f t="shared" si="1"/>
        <v>7.6000000000000014</v>
      </c>
      <c r="G18">
        <v>16</v>
      </c>
      <c r="H18">
        <v>40.200000000000003</v>
      </c>
      <c r="I18">
        <v>32.6</v>
      </c>
      <c r="J18">
        <f t="shared" si="2"/>
        <v>-7.6000000000000014</v>
      </c>
      <c r="K18" s="103">
        <f t="shared" si="3"/>
        <v>7.6000000000000014</v>
      </c>
      <c r="M18">
        <v>16</v>
      </c>
      <c r="N18">
        <v>40.200000000000003</v>
      </c>
      <c r="O18">
        <v>32.6</v>
      </c>
      <c r="P18">
        <f t="shared" si="4"/>
        <v>-7.6000000000000014</v>
      </c>
      <c r="Q18" s="103">
        <f t="shared" si="5"/>
        <v>7.6000000000000014</v>
      </c>
      <c r="S18">
        <v>16</v>
      </c>
      <c r="T18">
        <v>40.200000000000003</v>
      </c>
      <c r="U18">
        <v>32.6</v>
      </c>
      <c r="V18">
        <f t="shared" si="6"/>
        <v>-7.6000000000000014</v>
      </c>
      <c r="W18" s="103">
        <f t="shared" si="7"/>
        <v>7.6000000000000014</v>
      </c>
      <c r="Y18">
        <v>16</v>
      </c>
      <c r="Z18">
        <v>40.200000000000003</v>
      </c>
      <c r="AA18">
        <v>32.6</v>
      </c>
      <c r="AB18">
        <f t="shared" si="8"/>
        <v>-7.6000000000000014</v>
      </c>
      <c r="AC18" s="103">
        <f t="shared" si="9"/>
        <v>7.6000000000000014</v>
      </c>
      <c r="AE18">
        <v>16</v>
      </c>
      <c r="AF18">
        <v>40.200000000000003</v>
      </c>
      <c r="AG18">
        <v>32.6</v>
      </c>
      <c r="AH18">
        <f t="shared" si="10"/>
        <v>-7.6000000000000014</v>
      </c>
      <c r="AI18" s="103">
        <f t="shared" si="11"/>
        <v>7.6000000000000014</v>
      </c>
      <c r="AK18">
        <v>16</v>
      </c>
      <c r="AL18">
        <v>40.200000000000003</v>
      </c>
      <c r="AM18">
        <v>32.6</v>
      </c>
      <c r="AN18">
        <f t="shared" si="12"/>
        <v>-7.6000000000000014</v>
      </c>
      <c r="AO18" s="103">
        <f t="shared" si="13"/>
        <v>7.6000000000000014</v>
      </c>
      <c r="AR18">
        <v>16</v>
      </c>
      <c r="AS18">
        <v>40.200000000000003</v>
      </c>
      <c r="AT18">
        <v>32.6</v>
      </c>
      <c r="AU18">
        <v>-7.6</v>
      </c>
    </row>
    <row r="19" spans="1:47" x14ac:dyDescent="0.25">
      <c r="A19">
        <v>17</v>
      </c>
      <c r="B19">
        <v>40.200000000000003</v>
      </c>
      <c r="C19">
        <v>32.6</v>
      </c>
      <c r="D19">
        <f t="shared" si="0"/>
        <v>-7.6000000000000014</v>
      </c>
      <c r="E19" s="103">
        <f t="shared" si="1"/>
        <v>7.6000000000000014</v>
      </c>
      <c r="G19">
        <v>17</v>
      </c>
      <c r="H19">
        <v>40.200000000000003</v>
      </c>
      <c r="I19">
        <v>32.6</v>
      </c>
      <c r="J19">
        <f t="shared" si="2"/>
        <v>-7.6000000000000014</v>
      </c>
      <c r="K19" s="103">
        <f t="shared" si="3"/>
        <v>7.6000000000000014</v>
      </c>
      <c r="M19">
        <v>17</v>
      </c>
      <c r="N19">
        <v>40.200000000000003</v>
      </c>
      <c r="O19">
        <v>32.6</v>
      </c>
      <c r="P19">
        <f t="shared" si="4"/>
        <v>-7.6000000000000014</v>
      </c>
      <c r="Q19" s="103">
        <f t="shared" si="5"/>
        <v>7.6000000000000014</v>
      </c>
      <c r="S19">
        <v>17</v>
      </c>
      <c r="T19">
        <v>40.200000000000003</v>
      </c>
      <c r="U19">
        <v>32.6</v>
      </c>
      <c r="V19">
        <f t="shared" si="6"/>
        <v>-7.6000000000000014</v>
      </c>
      <c r="W19" s="103">
        <f t="shared" si="7"/>
        <v>7.6000000000000014</v>
      </c>
      <c r="Y19">
        <v>17</v>
      </c>
      <c r="Z19">
        <v>40.200000000000003</v>
      </c>
      <c r="AA19">
        <v>32.6</v>
      </c>
      <c r="AB19">
        <f t="shared" si="8"/>
        <v>-7.6000000000000014</v>
      </c>
      <c r="AC19" s="103">
        <f t="shared" si="9"/>
        <v>7.6000000000000014</v>
      </c>
      <c r="AE19">
        <v>17</v>
      </c>
      <c r="AF19">
        <v>40.200000000000003</v>
      </c>
      <c r="AG19">
        <v>32.6</v>
      </c>
      <c r="AH19">
        <f t="shared" si="10"/>
        <v>-7.6000000000000014</v>
      </c>
      <c r="AI19" s="103">
        <f t="shared" si="11"/>
        <v>7.6000000000000014</v>
      </c>
      <c r="AK19">
        <v>17</v>
      </c>
      <c r="AL19">
        <v>40.200000000000003</v>
      </c>
      <c r="AM19">
        <v>32.6</v>
      </c>
      <c r="AN19">
        <f t="shared" si="12"/>
        <v>-7.6000000000000014</v>
      </c>
      <c r="AO19" s="103">
        <f t="shared" si="13"/>
        <v>7.6000000000000014</v>
      </c>
      <c r="AR19">
        <v>17</v>
      </c>
      <c r="AS19">
        <v>40.200000000000003</v>
      </c>
      <c r="AT19">
        <v>32.6</v>
      </c>
      <c r="AU19">
        <v>-7.6</v>
      </c>
    </row>
    <row r="20" spans="1:47" x14ac:dyDescent="0.25">
      <c r="A20">
        <v>18</v>
      </c>
      <c r="B20">
        <v>40.200000000000003</v>
      </c>
      <c r="C20">
        <v>32.6</v>
      </c>
      <c r="D20">
        <f t="shared" si="0"/>
        <v>-7.6000000000000014</v>
      </c>
      <c r="E20" s="103">
        <f t="shared" si="1"/>
        <v>7.6000000000000014</v>
      </c>
      <c r="G20">
        <v>18</v>
      </c>
      <c r="H20">
        <v>40.200000000000003</v>
      </c>
      <c r="I20">
        <v>32.6</v>
      </c>
      <c r="J20">
        <f t="shared" si="2"/>
        <v>-7.6000000000000014</v>
      </c>
      <c r="K20" s="103">
        <f t="shared" si="3"/>
        <v>7.6000000000000014</v>
      </c>
      <c r="M20">
        <v>18</v>
      </c>
      <c r="N20">
        <v>40.200000000000003</v>
      </c>
      <c r="O20">
        <v>32.6</v>
      </c>
      <c r="P20">
        <f t="shared" si="4"/>
        <v>-7.6000000000000014</v>
      </c>
      <c r="Q20" s="103">
        <f t="shared" si="5"/>
        <v>7.6000000000000014</v>
      </c>
      <c r="S20">
        <v>18</v>
      </c>
      <c r="T20">
        <v>40.200000000000003</v>
      </c>
      <c r="U20">
        <v>32.6</v>
      </c>
      <c r="V20">
        <f t="shared" si="6"/>
        <v>-7.6000000000000014</v>
      </c>
      <c r="W20" s="103">
        <f t="shared" si="7"/>
        <v>7.6000000000000014</v>
      </c>
      <c r="Y20">
        <v>18</v>
      </c>
      <c r="Z20">
        <v>40.200000000000003</v>
      </c>
      <c r="AA20">
        <v>32.6</v>
      </c>
      <c r="AB20">
        <f t="shared" si="8"/>
        <v>-7.6000000000000014</v>
      </c>
      <c r="AC20" s="103">
        <f t="shared" si="9"/>
        <v>7.6000000000000014</v>
      </c>
      <c r="AE20">
        <v>18</v>
      </c>
      <c r="AF20">
        <v>40.200000000000003</v>
      </c>
      <c r="AG20">
        <v>32.6</v>
      </c>
      <c r="AH20">
        <f t="shared" si="10"/>
        <v>-7.6000000000000014</v>
      </c>
      <c r="AI20" s="103">
        <f t="shared" si="11"/>
        <v>7.6000000000000014</v>
      </c>
      <c r="AK20">
        <v>18</v>
      </c>
      <c r="AL20">
        <v>40.200000000000003</v>
      </c>
      <c r="AM20">
        <v>32.6</v>
      </c>
      <c r="AN20">
        <f t="shared" si="12"/>
        <v>-7.6000000000000014</v>
      </c>
      <c r="AO20" s="103">
        <f t="shared" si="13"/>
        <v>7.6000000000000014</v>
      </c>
      <c r="AR20">
        <v>18</v>
      </c>
      <c r="AS20">
        <v>40.200000000000003</v>
      </c>
      <c r="AT20">
        <v>32.6</v>
      </c>
      <c r="AU20">
        <v>-7.6</v>
      </c>
    </row>
    <row r="21" spans="1:47" x14ac:dyDescent="0.25">
      <c r="A21">
        <v>19</v>
      </c>
      <c r="B21">
        <v>40.200000000000003</v>
      </c>
      <c r="C21">
        <v>32.6</v>
      </c>
      <c r="D21">
        <f t="shared" si="0"/>
        <v>-7.6000000000000014</v>
      </c>
      <c r="E21" s="103">
        <f t="shared" si="1"/>
        <v>7.6000000000000014</v>
      </c>
      <c r="G21">
        <v>19</v>
      </c>
      <c r="H21">
        <v>40.200000000000003</v>
      </c>
      <c r="I21">
        <v>32.6</v>
      </c>
      <c r="J21">
        <f t="shared" si="2"/>
        <v>-7.6000000000000014</v>
      </c>
      <c r="K21" s="103">
        <f t="shared" si="3"/>
        <v>7.6000000000000014</v>
      </c>
      <c r="M21">
        <v>19</v>
      </c>
      <c r="N21">
        <v>40.200000000000003</v>
      </c>
      <c r="O21">
        <v>32.6</v>
      </c>
      <c r="P21">
        <f t="shared" si="4"/>
        <v>-7.6000000000000014</v>
      </c>
      <c r="Q21" s="103">
        <f t="shared" si="5"/>
        <v>7.6000000000000014</v>
      </c>
      <c r="S21">
        <v>19</v>
      </c>
      <c r="T21">
        <v>40.200000000000003</v>
      </c>
      <c r="U21">
        <v>32.6</v>
      </c>
      <c r="V21">
        <f t="shared" si="6"/>
        <v>-7.6000000000000014</v>
      </c>
      <c r="W21" s="103">
        <f t="shared" si="7"/>
        <v>7.6000000000000014</v>
      </c>
      <c r="Y21">
        <v>19</v>
      </c>
      <c r="Z21">
        <v>40.200000000000003</v>
      </c>
      <c r="AA21">
        <v>32.6</v>
      </c>
      <c r="AB21">
        <f t="shared" si="8"/>
        <v>-7.6000000000000014</v>
      </c>
      <c r="AC21" s="103">
        <f t="shared" si="9"/>
        <v>7.6000000000000014</v>
      </c>
      <c r="AE21">
        <v>19</v>
      </c>
      <c r="AF21">
        <v>40.200000000000003</v>
      </c>
      <c r="AG21">
        <v>32.6</v>
      </c>
      <c r="AH21">
        <f t="shared" si="10"/>
        <v>-7.6000000000000014</v>
      </c>
      <c r="AI21" s="103">
        <f t="shared" si="11"/>
        <v>7.6000000000000014</v>
      </c>
      <c r="AK21">
        <v>19</v>
      </c>
      <c r="AL21">
        <v>40.200000000000003</v>
      </c>
      <c r="AM21">
        <v>32.6</v>
      </c>
      <c r="AN21">
        <f t="shared" si="12"/>
        <v>-7.6000000000000014</v>
      </c>
      <c r="AO21" s="103">
        <f t="shared" si="13"/>
        <v>7.6000000000000014</v>
      </c>
      <c r="AR21">
        <v>19</v>
      </c>
      <c r="AS21">
        <v>40.200000000000003</v>
      </c>
      <c r="AT21">
        <v>32.6</v>
      </c>
      <c r="AU21">
        <v>-7.6</v>
      </c>
    </row>
    <row r="22" spans="1:47" x14ac:dyDescent="0.25">
      <c r="A22">
        <v>20</v>
      </c>
      <c r="B22">
        <v>40.200000000000003</v>
      </c>
      <c r="C22">
        <v>32.6</v>
      </c>
      <c r="D22">
        <f t="shared" si="0"/>
        <v>-7.6000000000000014</v>
      </c>
      <c r="E22" s="103">
        <f t="shared" si="1"/>
        <v>7.6000000000000014</v>
      </c>
      <c r="G22">
        <v>20</v>
      </c>
      <c r="H22">
        <v>40.200000000000003</v>
      </c>
      <c r="I22">
        <v>32.6</v>
      </c>
      <c r="J22">
        <f t="shared" si="2"/>
        <v>-7.6000000000000014</v>
      </c>
      <c r="K22" s="103">
        <f t="shared" si="3"/>
        <v>7.6000000000000014</v>
      </c>
      <c r="M22">
        <v>20</v>
      </c>
      <c r="N22">
        <v>40.200000000000003</v>
      </c>
      <c r="O22">
        <v>32.6</v>
      </c>
      <c r="P22">
        <f t="shared" si="4"/>
        <v>-7.6000000000000014</v>
      </c>
      <c r="Q22" s="103">
        <f t="shared" si="5"/>
        <v>7.6000000000000014</v>
      </c>
      <c r="S22">
        <v>20</v>
      </c>
      <c r="T22">
        <v>40.200000000000003</v>
      </c>
      <c r="U22">
        <v>32.6</v>
      </c>
      <c r="V22">
        <f t="shared" si="6"/>
        <v>-7.6000000000000014</v>
      </c>
      <c r="W22" s="103">
        <f t="shared" si="7"/>
        <v>7.6000000000000014</v>
      </c>
      <c r="Y22">
        <v>20</v>
      </c>
      <c r="Z22">
        <v>40.200000000000003</v>
      </c>
      <c r="AA22">
        <v>32.6</v>
      </c>
      <c r="AB22">
        <f t="shared" si="8"/>
        <v>-7.6000000000000014</v>
      </c>
      <c r="AC22" s="103">
        <f t="shared" si="9"/>
        <v>7.6000000000000014</v>
      </c>
      <c r="AE22">
        <v>20</v>
      </c>
      <c r="AF22">
        <v>40.200000000000003</v>
      </c>
      <c r="AG22">
        <v>32.6</v>
      </c>
      <c r="AH22">
        <f t="shared" si="10"/>
        <v>-7.6000000000000014</v>
      </c>
      <c r="AI22" s="103">
        <f t="shared" si="11"/>
        <v>7.6000000000000014</v>
      </c>
      <c r="AK22">
        <v>20</v>
      </c>
      <c r="AL22">
        <v>40.200000000000003</v>
      </c>
      <c r="AM22">
        <v>32.6</v>
      </c>
      <c r="AN22">
        <f t="shared" si="12"/>
        <v>-7.6000000000000014</v>
      </c>
      <c r="AO22" s="103">
        <f t="shared" si="13"/>
        <v>7.6000000000000014</v>
      </c>
      <c r="AR22">
        <v>20</v>
      </c>
      <c r="AS22">
        <v>40.200000000000003</v>
      </c>
      <c r="AT22">
        <v>32.6</v>
      </c>
      <c r="AU22">
        <v>-7.6</v>
      </c>
    </row>
    <row r="23" spans="1:47" x14ac:dyDescent="0.25">
      <c r="A23">
        <v>21</v>
      </c>
      <c r="B23">
        <v>40.200000000000003</v>
      </c>
      <c r="C23">
        <v>32.6</v>
      </c>
      <c r="D23">
        <f t="shared" si="0"/>
        <v>-7.6000000000000014</v>
      </c>
      <c r="E23" s="103">
        <f t="shared" si="1"/>
        <v>7.6000000000000014</v>
      </c>
      <c r="G23">
        <v>21</v>
      </c>
      <c r="H23">
        <v>40.200000000000003</v>
      </c>
      <c r="I23">
        <v>32.6</v>
      </c>
      <c r="J23">
        <f t="shared" si="2"/>
        <v>-7.6000000000000014</v>
      </c>
      <c r="K23" s="103">
        <f t="shared" si="3"/>
        <v>7.6000000000000014</v>
      </c>
      <c r="M23">
        <v>21</v>
      </c>
      <c r="N23">
        <v>40.200000000000003</v>
      </c>
      <c r="O23">
        <v>32.6</v>
      </c>
      <c r="P23">
        <f t="shared" si="4"/>
        <v>-7.6000000000000014</v>
      </c>
      <c r="Q23" s="103">
        <f t="shared" si="5"/>
        <v>7.6000000000000014</v>
      </c>
      <c r="S23">
        <v>21</v>
      </c>
      <c r="T23">
        <v>40.200000000000003</v>
      </c>
      <c r="U23">
        <v>32.6</v>
      </c>
      <c r="V23">
        <f t="shared" si="6"/>
        <v>-7.6000000000000014</v>
      </c>
      <c r="W23" s="103">
        <f t="shared" si="7"/>
        <v>7.6000000000000014</v>
      </c>
      <c r="Y23">
        <v>21</v>
      </c>
      <c r="Z23">
        <v>40.200000000000003</v>
      </c>
      <c r="AA23">
        <v>32.6</v>
      </c>
      <c r="AB23">
        <f t="shared" si="8"/>
        <v>-7.6000000000000014</v>
      </c>
      <c r="AC23" s="103">
        <f t="shared" si="9"/>
        <v>7.6000000000000014</v>
      </c>
      <c r="AE23">
        <v>21</v>
      </c>
      <c r="AF23">
        <v>40.200000000000003</v>
      </c>
      <c r="AG23">
        <v>32.6</v>
      </c>
      <c r="AH23">
        <f t="shared" si="10"/>
        <v>-7.6000000000000014</v>
      </c>
      <c r="AI23" s="103">
        <f t="shared" si="11"/>
        <v>7.6000000000000014</v>
      </c>
      <c r="AK23">
        <v>21</v>
      </c>
      <c r="AL23">
        <v>40.200000000000003</v>
      </c>
      <c r="AM23">
        <v>32.6</v>
      </c>
      <c r="AN23">
        <f t="shared" si="12"/>
        <v>-7.6000000000000014</v>
      </c>
      <c r="AO23" s="103">
        <f t="shared" si="13"/>
        <v>7.6000000000000014</v>
      </c>
      <c r="AR23">
        <v>21</v>
      </c>
      <c r="AS23">
        <v>40.200000000000003</v>
      </c>
      <c r="AT23">
        <v>32.6</v>
      </c>
      <c r="AU23">
        <v>-7.6</v>
      </c>
    </row>
    <row r="24" spans="1:47" x14ac:dyDescent="0.25">
      <c r="A24">
        <v>22</v>
      </c>
      <c r="B24">
        <v>40.200000000000003</v>
      </c>
      <c r="C24">
        <v>32.6</v>
      </c>
      <c r="D24">
        <f t="shared" si="0"/>
        <v>-7.6000000000000014</v>
      </c>
      <c r="E24" s="103">
        <f t="shared" si="1"/>
        <v>7.6000000000000014</v>
      </c>
      <c r="G24">
        <v>22</v>
      </c>
      <c r="H24">
        <v>40.200000000000003</v>
      </c>
      <c r="I24">
        <v>32.6</v>
      </c>
      <c r="J24">
        <f t="shared" si="2"/>
        <v>-7.6000000000000014</v>
      </c>
      <c r="K24" s="103">
        <f t="shared" si="3"/>
        <v>7.6000000000000014</v>
      </c>
      <c r="M24">
        <v>22</v>
      </c>
      <c r="N24">
        <v>40.200000000000003</v>
      </c>
      <c r="O24">
        <v>32.6</v>
      </c>
      <c r="P24">
        <f t="shared" si="4"/>
        <v>-7.6000000000000014</v>
      </c>
      <c r="Q24" s="103">
        <f t="shared" si="5"/>
        <v>7.6000000000000014</v>
      </c>
      <c r="S24">
        <v>22</v>
      </c>
      <c r="T24">
        <v>40.200000000000003</v>
      </c>
      <c r="U24">
        <v>32.6</v>
      </c>
      <c r="V24">
        <f t="shared" si="6"/>
        <v>-7.6000000000000014</v>
      </c>
      <c r="W24" s="103">
        <f t="shared" si="7"/>
        <v>7.6000000000000014</v>
      </c>
      <c r="Y24">
        <v>22</v>
      </c>
      <c r="Z24">
        <v>40.200000000000003</v>
      </c>
      <c r="AA24">
        <v>32.6</v>
      </c>
      <c r="AB24">
        <f t="shared" si="8"/>
        <v>-7.6000000000000014</v>
      </c>
      <c r="AC24" s="103">
        <f t="shared" si="9"/>
        <v>7.6000000000000014</v>
      </c>
      <c r="AE24">
        <v>22</v>
      </c>
      <c r="AF24">
        <v>40.200000000000003</v>
      </c>
      <c r="AG24">
        <v>32.6</v>
      </c>
      <c r="AH24">
        <f t="shared" si="10"/>
        <v>-7.6000000000000014</v>
      </c>
      <c r="AI24" s="103">
        <f t="shared" si="11"/>
        <v>7.6000000000000014</v>
      </c>
      <c r="AK24">
        <v>22</v>
      </c>
      <c r="AL24">
        <v>40.200000000000003</v>
      </c>
      <c r="AM24">
        <v>32.6</v>
      </c>
      <c r="AN24">
        <f t="shared" si="12"/>
        <v>-7.6000000000000014</v>
      </c>
      <c r="AO24" s="103">
        <f t="shared" si="13"/>
        <v>7.6000000000000014</v>
      </c>
      <c r="AR24">
        <v>22</v>
      </c>
      <c r="AS24">
        <v>40.200000000000003</v>
      </c>
      <c r="AT24">
        <v>32.6</v>
      </c>
      <c r="AU24">
        <v>-7.6</v>
      </c>
    </row>
    <row r="25" spans="1:47" x14ac:dyDescent="0.25">
      <c r="A25">
        <v>23</v>
      </c>
      <c r="B25">
        <v>40.200000000000003</v>
      </c>
      <c r="C25">
        <v>32.6</v>
      </c>
      <c r="D25">
        <f t="shared" si="0"/>
        <v>-7.6000000000000014</v>
      </c>
      <c r="E25" s="103">
        <f t="shared" si="1"/>
        <v>7.6000000000000014</v>
      </c>
      <c r="G25">
        <v>23</v>
      </c>
      <c r="H25">
        <v>40.200000000000003</v>
      </c>
      <c r="I25">
        <v>32.6</v>
      </c>
      <c r="J25">
        <f t="shared" si="2"/>
        <v>-7.6000000000000014</v>
      </c>
      <c r="K25" s="103">
        <f t="shared" si="3"/>
        <v>7.6000000000000014</v>
      </c>
      <c r="M25">
        <v>23</v>
      </c>
      <c r="N25">
        <v>40.200000000000003</v>
      </c>
      <c r="O25">
        <v>32.6</v>
      </c>
      <c r="P25">
        <f t="shared" si="4"/>
        <v>-7.6000000000000014</v>
      </c>
      <c r="Q25" s="103">
        <f t="shared" si="5"/>
        <v>7.6000000000000014</v>
      </c>
      <c r="S25">
        <v>23</v>
      </c>
      <c r="T25">
        <v>40.200000000000003</v>
      </c>
      <c r="U25">
        <v>32.6</v>
      </c>
      <c r="V25">
        <f t="shared" si="6"/>
        <v>-7.6000000000000014</v>
      </c>
      <c r="W25" s="103">
        <f t="shared" si="7"/>
        <v>7.6000000000000014</v>
      </c>
      <c r="Y25">
        <v>23</v>
      </c>
      <c r="Z25">
        <v>40.200000000000003</v>
      </c>
      <c r="AA25">
        <v>32.6</v>
      </c>
      <c r="AB25">
        <f t="shared" si="8"/>
        <v>-7.6000000000000014</v>
      </c>
      <c r="AC25" s="103">
        <f t="shared" si="9"/>
        <v>7.6000000000000014</v>
      </c>
      <c r="AE25">
        <v>23</v>
      </c>
      <c r="AF25">
        <v>40.200000000000003</v>
      </c>
      <c r="AG25">
        <v>32.6</v>
      </c>
      <c r="AH25">
        <f t="shared" si="10"/>
        <v>-7.6000000000000014</v>
      </c>
      <c r="AI25" s="103">
        <f t="shared" si="11"/>
        <v>7.6000000000000014</v>
      </c>
      <c r="AK25">
        <v>23</v>
      </c>
      <c r="AL25">
        <v>40.200000000000003</v>
      </c>
      <c r="AM25">
        <v>32.6</v>
      </c>
      <c r="AN25">
        <f t="shared" si="12"/>
        <v>-7.6000000000000014</v>
      </c>
      <c r="AO25" s="103">
        <f t="shared" si="13"/>
        <v>7.6000000000000014</v>
      </c>
      <c r="AR25">
        <v>23</v>
      </c>
      <c r="AS25">
        <v>40.200000000000003</v>
      </c>
      <c r="AT25">
        <v>32.6</v>
      </c>
      <c r="AU25">
        <v>-7.6</v>
      </c>
    </row>
    <row r="26" spans="1:47" x14ac:dyDescent="0.25">
      <c r="A26">
        <v>24</v>
      </c>
      <c r="B26">
        <v>40.200000000000003</v>
      </c>
      <c r="C26">
        <v>32.6</v>
      </c>
      <c r="D26">
        <f t="shared" si="0"/>
        <v>-7.6000000000000014</v>
      </c>
      <c r="E26" s="103">
        <f t="shared" si="1"/>
        <v>7.6000000000000014</v>
      </c>
      <c r="G26">
        <v>24</v>
      </c>
      <c r="H26">
        <v>40.200000000000003</v>
      </c>
      <c r="I26">
        <v>32.6</v>
      </c>
      <c r="J26">
        <f t="shared" si="2"/>
        <v>-7.6000000000000014</v>
      </c>
      <c r="K26" s="103">
        <f t="shared" si="3"/>
        <v>7.6000000000000014</v>
      </c>
      <c r="M26">
        <v>24</v>
      </c>
      <c r="N26">
        <v>40.200000000000003</v>
      </c>
      <c r="O26">
        <v>32.6</v>
      </c>
      <c r="P26">
        <f t="shared" si="4"/>
        <v>-7.6000000000000014</v>
      </c>
      <c r="Q26" s="103">
        <f t="shared" si="5"/>
        <v>7.6000000000000014</v>
      </c>
      <c r="S26">
        <v>24</v>
      </c>
      <c r="T26">
        <v>40.200000000000003</v>
      </c>
      <c r="U26">
        <v>32.6</v>
      </c>
      <c r="V26">
        <f t="shared" si="6"/>
        <v>-7.6000000000000014</v>
      </c>
      <c r="W26" s="103">
        <f t="shared" si="7"/>
        <v>7.6000000000000014</v>
      </c>
      <c r="Y26">
        <v>24</v>
      </c>
      <c r="Z26">
        <v>40.200000000000003</v>
      </c>
      <c r="AA26">
        <v>32.6</v>
      </c>
      <c r="AB26">
        <f t="shared" si="8"/>
        <v>-7.6000000000000014</v>
      </c>
      <c r="AC26" s="103">
        <f t="shared" si="9"/>
        <v>7.6000000000000014</v>
      </c>
      <c r="AE26">
        <v>24</v>
      </c>
      <c r="AF26">
        <v>40.200000000000003</v>
      </c>
      <c r="AG26">
        <v>32.6</v>
      </c>
      <c r="AH26">
        <f t="shared" si="10"/>
        <v>-7.6000000000000014</v>
      </c>
      <c r="AI26" s="103">
        <f t="shared" si="11"/>
        <v>7.6000000000000014</v>
      </c>
      <c r="AK26">
        <v>24</v>
      </c>
      <c r="AL26">
        <v>40.200000000000003</v>
      </c>
      <c r="AM26">
        <v>32.6</v>
      </c>
      <c r="AN26">
        <f t="shared" si="12"/>
        <v>-7.6000000000000014</v>
      </c>
      <c r="AO26" s="103">
        <f t="shared" si="13"/>
        <v>7.6000000000000014</v>
      </c>
      <c r="AR26">
        <v>24</v>
      </c>
      <c r="AS26">
        <v>40.200000000000003</v>
      </c>
      <c r="AT26">
        <v>32.6</v>
      </c>
      <c r="AU26">
        <v>-7.6</v>
      </c>
    </row>
    <row r="27" spans="1:47" x14ac:dyDescent="0.25">
      <c r="A27">
        <v>25</v>
      </c>
      <c r="B27">
        <v>40.200000000000003</v>
      </c>
      <c r="C27">
        <v>32.6</v>
      </c>
      <c r="D27">
        <f t="shared" si="0"/>
        <v>-7.6000000000000014</v>
      </c>
      <c r="E27" s="103">
        <f t="shared" si="1"/>
        <v>7.6000000000000014</v>
      </c>
      <c r="G27">
        <v>25</v>
      </c>
      <c r="H27">
        <v>40.200000000000003</v>
      </c>
      <c r="I27">
        <v>32.6</v>
      </c>
      <c r="J27">
        <f t="shared" si="2"/>
        <v>-7.6000000000000014</v>
      </c>
      <c r="K27" s="103">
        <f t="shared" si="3"/>
        <v>7.6000000000000014</v>
      </c>
      <c r="M27">
        <v>25</v>
      </c>
      <c r="N27">
        <v>40.200000000000003</v>
      </c>
      <c r="O27">
        <v>32.6</v>
      </c>
      <c r="P27">
        <f t="shared" si="4"/>
        <v>-7.6000000000000014</v>
      </c>
      <c r="Q27" s="103">
        <f t="shared" si="5"/>
        <v>7.6000000000000014</v>
      </c>
      <c r="S27">
        <v>25</v>
      </c>
      <c r="T27">
        <v>40.200000000000003</v>
      </c>
      <c r="U27">
        <v>32.6</v>
      </c>
      <c r="V27">
        <f t="shared" si="6"/>
        <v>-7.6000000000000014</v>
      </c>
      <c r="W27" s="103">
        <f t="shared" si="7"/>
        <v>7.6000000000000014</v>
      </c>
      <c r="Y27">
        <v>25</v>
      </c>
      <c r="Z27">
        <v>40.200000000000003</v>
      </c>
      <c r="AA27">
        <v>32.6</v>
      </c>
      <c r="AB27">
        <f t="shared" si="8"/>
        <v>-7.6000000000000014</v>
      </c>
      <c r="AC27" s="103">
        <f t="shared" si="9"/>
        <v>7.6000000000000014</v>
      </c>
      <c r="AE27">
        <v>25</v>
      </c>
      <c r="AF27">
        <v>40.200000000000003</v>
      </c>
      <c r="AG27">
        <v>32.6</v>
      </c>
      <c r="AH27">
        <f t="shared" si="10"/>
        <v>-7.6000000000000014</v>
      </c>
      <c r="AI27" s="103">
        <f t="shared" si="11"/>
        <v>7.6000000000000014</v>
      </c>
      <c r="AK27">
        <v>25</v>
      </c>
      <c r="AL27">
        <v>40.200000000000003</v>
      </c>
      <c r="AM27">
        <v>32.6</v>
      </c>
      <c r="AN27">
        <f t="shared" si="12"/>
        <v>-7.6000000000000014</v>
      </c>
      <c r="AO27" s="103">
        <f t="shared" si="13"/>
        <v>7.6000000000000014</v>
      </c>
      <c r="AR27">
        <v>25</v>
      </c>
      <c r="AS27">
        <v>40.200000000000003</v>
      </c>
      <c r="AT27">
        <v>32.6</v>
      </c>
      <c r="AU27">
        <v>-7.6</v>
      </c>
    </row>
    <row r="28" spans="1:47" x14ac:dyDescent="0.25">
      <c r="A28">
        <v>26</v>
      </c>
      <c r="B28">
        <v>40.200000000000003</v>
      </c>
      <c r="C28">
        <v>32.6</v>
      </c>
      <c r="D28">
        <f t="shared" si="0"/>
        <v>-7.6000000000000014</v>
      </c>
      <c r="E28" s="103">
        <f t="shared" si="1"/>
        <v>7.6000000000000014</v>
      </c>
      <c r="G28">
        <v>26</v>
      </c>
      <c r="H28">
        <v>40.200000000000003</v>
      </c>
      <c r="I28">
        <v>32.6</v>
      </c>
      <c r="J28">
        <f t="shared" si="2"/>
        <v>-7.6000000000000014</v>
      </c>
      <c r="K28" s="103">
        <f t="shared" si="3"/>
        <v>7.6000000000000014</v>
      </c>
      <c r="M28">
        <v>26</v>
      </c>
      <c r="N28">
        <v>40.200000000000003</v>
      </c>
      <c r="O28">
        <v>32.6</v>
      </c>
      <c r="P28">
        <f t="shared" si="4"/>
        <v>-7.6000000000000014</v>
      </c>
      <c r="Q28" s="103">
        <f t="shared" si="5"/>
        <v>7.6000000000000014</v>
      </c>
      <c r="S28">
        <v>26</v>
      </c>
      <c r="T28">
        <v>40.200000000000003</v>
      </c>
      <c r="U28">
        <v>32.6</v>
      </c>
      <c r="V28">
        <f t="shared" si="6"/>
        <v>-7.6000000000000014</v>
      </c>
      <c r="W28" s="103">
        <f t="shared" si="7"/>
        <v>7.6000000000000014</v>
      </c>
      <c r="Y28">
        <v>26</v>
      </c>
      <c r="Z28">
        <v>40.200000000000003</v>
      </c>
      <c r="AA28">
        <v>32.6</v>
      </c>
      <c r="AB28">
        <f t="shared" si="8"/>
        <v>-7.6000000000000014</v>
      </c>
      <c r="AC28" s="103">
        <f t="shared" si="9"/>
        <v>7.6000000000000014</v>
      </c>
      <c r="AE28">
        <v>26</v>
      </c>
      <c r="AF28">
        <v>40.200000000000003</v>
      </c>
      <c r="AG28">
        <v>32.6</v>
      </c>
      <c r="AH28">
        <f t="shared" si="10"/>
        <v>-7.6000000000000014</v>
      </c>
      <c r="AI28" s="103">
        <f t="shared" si="11"/>
        <v>7.6000000000000014</v>
      </c>
      <c r="AK28">
        <v>26</v>
      </c>
      <c r="AL28">
        <v>40.200000000000003</v>
      </c>
      <c r="AM28">
        <v>32.6</v>
      </c>
      <c r="AN28">
        <f t="shared" si="12"/>
        <v>-7.6000000000000014</v>
      </c>
      <c r="AO28" s="103">
        <f t="shared" si="13"/>
        <v>7.6000000000000014</v>
      </c>
      <c r="AR28">
        <v>26</v>
      </c>
      <c r="AS28">
        <v>40.200000000000003</v>
      </c>
      <c r="AT28">
        <v>32.6</v>
      </c>
      <c r="AU28">
        <v>-7.6</v>
      </c>
    </row>
    <row r="29" spans="1:47" x14ac:dyDescent="0.25">
      <c r="A29">
        <v>27</v>
      </c>
      <c r="B29">
        <v>40.200000000000003</v>
      </c>
      <c r="C29">
        <v>32.6</v>
      </c>
      <c r="D29">
        <f t="shared" si="0"/>
        <v>-7.6000000000000014</v>
      </c>
      <c r="E29" s="103">
        <f t="shared" si="1"/>
        <v>7.6000000000000014</v>
      </c>
      <c r="G29">
        <v>27</v>
      </c>
      <c r="H29">
        <v>40.200000000000003</v>
      </c>
      <c r="I29">
        <v>32.6</v>
      </c>
      <c r="J29">
        <f t="shared" si="2"/>
        <v>-7.6000000000000014</v>
      </c>
      <c r="K29" s="103">
        <f t="shared" si="3"/>
        <v>7.6000000000000014</v>
      </c>
      <c r="M29">
        <v>27</v>
      </c>
      <c r="N29">
        <v>40.200000000000003</v>
      </c>
      <c r="O29">
        <v>32.6</v>
      </c>
      <c r="P29">
        <f t="shared" si="4"/>
        <v>-7.6000000000000014</v>
      </c>
      <c r="Q29" s="103">
        <f t="shared" si="5"/>
        <v>7.6000000000000014</v>
      </c>
      <c r="S29">
        <v>27</v>
      </c>
      <c r="T29">
        <v>40.200000000000003</v>
      </c>
      <c r="U29">
        <v>32.6</v>
      </c>
      <c r="V29">
        <f t="shared" si="6"/>
        <v>-7.6000000000000014</v>
      </c>
      <c r="W29" s="103">
        <f t="shared" si="7"/>
        <v>7.6000000000000014</v>
      </c>
      <c r="Y29">
        <v>27</v>
      </c>
      <c r="Z29">
        <v>40.200000000000003</v>
      </c>
      <c r="AA29">
        <v>32.6</v>
      </c>
      <c r="AB29">
        <f t="shared" si="8"/>
        <v>-7.6000000000000014</v>
      </c>
      <c r="AC29" s="103">
        <f t="shared" si="9"/>
        <v>7.6000000000000014</v>
      </c>
      <c r="AE29">
        <v>27</v>
      </c>
      <c r="AF29">
        <v>40.200000000000003</v>
      </c>
      <c r="AG29">
        <v>32.6</v>
      </c>
      <c r="AH29">
        <f t="shared" si="10"/>
        <v>-7.6000000000000014</v>
      </c>
      <c r="AI29" s="103">
        <f t="shared" si="11"/>
        <v>7.6000000000000014</v>
      </c>
      <c r="AK29">
        <v>27</v>
      </c>
      <c r="AL29">
        <v>40.200000000000003</v>
      </c>
      <c r="AM29">
        <v>32.6</v>
      </c>
      <c r="AN29">
        <f t="shared" si="12"/>
        <v>-7.6000000000000014</v>
      </c>
      <c r="AO29" s="103">
        <f t="shared" si="13"/>
        <v>7.6000000000000014</v>
      </c>
      <c r="AR29">
        <v>27</v>
      </c>
      <c r="AS29">
        <v>40.200000000000003</v>
      </c>
      <c r="AT29">
        <v>32.6</v>
      </c>
      <c r="AU29">
        <v>-7.6</v>
      </c>
    </row>
    <row r="30" spans="1:47" x14ac:dyDescent="0.25">
      <c r="A30">
        <v>28</v>
      </c>
      <c r="B30">
        <v>40.200000000000003</v>
      </c>
      <c r="C30">
        <v>32.6</v>
      </c>
      <c r="D30">
        <f t="shared" si="0"/>
        <v>-7.6000000000000014</v>
      </c>
      <c r="E30" s="103">
        <f t="shared" si="1"/>
        <v>7.6000000000000014</v>
      </c>
      <c r="G30">
        <v>28</v>
      </c>
      <c r="H30">
        <v>40.200000000000003</v>
      </c>
      <c r="I30">
        <v>32.6</v>
      </c>
      <c r="J30">
        <f t="shared" si="2"/>
        <v>-7.6000000000000014</v>
      </c>
      <c r="K30" s="103">
        <f t="shared" si="3"/>
        <v>7.6000000000000014</v>
      </c>
      <c r="M30">
        <v>28</v>
      </c>
      <c r="N30">
        <v>40.200000000000003</v>
      </c>
      <c r="O30">
        <v>32.6</v>
      </c>
      <c r="P30">
        <f t="shared" si="4"/>
        <v>-7.6000000000000014</v>
      </c>
      <c r="Q30" s="103">
        <f t="shared" si="5"/>
        <v>7.6000000000000014</v>
      </c>
      <c r="S30">
        <v>28</v>
      </c>
      <c r="T30">
        <v>40.200000000000003</v>
      </c>
      <c r="U30">
        <v>32.6</v>
      </c>
      <c r="V30">
        <f t="shared" si="6"/>
        <v>-7.6000000000000014</v>
      </c>
      <c r="W30" s="103">
        <f t="shared" si="7"/>
        <v>7.6000000000000014</v>
      </c>
      <c r="Y30">
        <v>28</v>
      </c>
      <c r="Z30">
        <v>40.200000000000003</v>
      </c>
      <c r="AA30">
        <v>32.6</v>
      </c>
      <c r="AB30">
        <f t="shared" si="8"/>
        <v>-7.6000000000000014</v>
      </c>
      <c r="AC30" s="103">
        <f t="shared" si="9"/>
        <v>7.6000000000000014</v>
      </c>
      <c r="AE30">
        <v>28</v>
      </c>
      <c r="AF30">
        <v>40.200000000000003</v>
      </c>
      <c r="AG30">
        <v>32.6</v>
      </c>
      <c r="AH30">
        <f t="shared" si="10"/>
        <v>-7.6000000000000014</v>
      </c>
      <c r="AI30" s="103">
        <f t="shared" si="11"/>
        <v>7.6000000000000014</v>
      </c>
      <c r="AK30">
        <v>28</v>
      </c>
      <c r="AL30">
        <v>40.200000000000003</v>
      </c>
      <c r="AM30">
        <v>32.6</v>
      </c>
      <c r="AN30">
        <f t="shared" si="12"/>
        <v>-7.6000000000000014</v>
      </c>
      <c r="AO30" s="103">
        <f t="shared" si="13"/>
        <v>7.6000000000000014</v>
      </c>
      <c r="AR30">
        <v>28</v>
      </c>
      <c r="AS30">
        <v>40.200000000000003</v>
      </c>
      <c r="AT30">
        <v>32.6</v>
      </c>
      <c r="AU30">
        <v>-7.6</v>
      </c>
    </row>
    <row r="31" spans="1:47" x14ac:dyDescent="0.25">
      <c r="A31">
        <v>29</v>
      </c>
      <c r="B31">
        <v>40.200000000000003</v>
      </c>
      <c r="C31">
        <v>32.6</v>
      </c>
      <c r="D31">
        <f t="shared" si="0"/>
        <v>-7.6000000000000014</v>
      </c>
      <c r="E31" s="103">
        <f t="shared" si="1"/>
        <v>7.6000000000000014</v>
      </c>
      <c r="G31">
        <v>29</v>
      </c>
      <c r="H31">
        <v>40.200000000000003</v>
      </c>
      <c r="I31">
        <v>32.6</v>
      </c>
      <c r="J31">
        <f t="shared" si="2"/>
        <v>-7.6000000000000014</v>
      </c>
      <c r="K31" s="103">
        <f t="shared" si="3"/>
        <v>7.6000000000000014</v>
      </c>
      <c r="M31">
        <v>29</v>
      </c>
      <c r="N31">
        <v>40.200000000000003</v>
      </c>
      <c r="O31">
        <v>32.6</v>
      </c>
      <c r="P31">
        <f t="shared" si="4"/>
        <v>-7.6000000000000014</v>
      </c>
      <c r="Q31" s="103">
        <f t="shared" si="5"/>
        <v>7.6000000000000014</v>
      </c>
      <c r="S31">
        <v>29</v>
      </c>
      <c r="T31">
        <v>40.200000000000003</v>
      </c>
      <c r="U31">
        <v>32.6</v>
      </c>
      <c r="V31">
        <f t="shared" si="6"/>
        <v>-7.6000000000000014</v>
      </c>
      <c r="W31" s="103">
        <f t="shared" si="7"/>
        <v>7.6000000000000014</v>
      </c>
      <c r="Y31">
        <v>29</v>
      </c>
      <c r="Z31">
        <v>40.200000000000003</v>
      </c>
      <c r="AA31">
        <v>32.6</v>
      </c>
      <c r="AB31">
        <f t="shared" si="8"/>
        <v>-7.6000000000000014</v>
      </c>
      <c r="AC31" s="103">
        <f t="shared" si="9"/>
        <v>7.6000000000000014</v>
      </c>
      <c r="AE31">
        <v>29</v>
      </c>
      <c r="AF31">
        <v>40.200000000000003</v>
      </c>
      <c r="AG31">
        <v>32.6</v>
      </c>
      <c r="AH31">
        <f t="shared" si="10"/>
        <v>-7.6000000000000014</v>
      </c>
      <c r="AI31" s="103">
        <f t="shared" si="11"/>
        <v>7.6000000000000014</v>
      </c>
      <c r="AK31">
        <v>29</v>
      </c>
      <c r="AL31">
        <v>40.200000000000003</v>
      </c>
      <c r="AM31">
        <v>32.6</v>
      </c>
      <c r="AN31">
        <f t="shared" si="12"/>
        <v>-7.6000000000000014</v>
      </c>
      <c r="AO31" s="103">
        <f t="shared" si="13"/>
        <v>7.6000000000000014</v>
      </c>
      <c r="AR31">
        <v>29</v>
      </c>
      <c r="AS31">
        <v>40.200000000000003</v>
      </c>
      <c r="AT31">
        <v>32.6</v>
      </c>
      <c r="AU31">
        <v>-7.6</v>
      </c>
    </row>
    <row r="32" spans="1:47" x14ac:dyDescent="0.25">
      <c r="A32">
        <v>30</v>
      </c>
      <c r="B32">
        <v>40.200000000000003</v>
      </c>
      <c r="C32">
        <v>32.6</v>
      </c>
      <c r="D32">
        <f t="shared" si="0"/>
        <v>-7.6000000000000014</v>
      </c>
      <c r="E32" s="103">
        <f t="shared" si="1"/>
        <v>7.6000000000000014</v>
      </c>
      <c r="G32">
        <v>30</v>
      </c>
      <c r="H32">
        <v>40.200000000000003</v>
      </c>
      <c r="I32">
        <v>32.6</v>
      </c>
      <c r="J32">
        <f t="shared" si="2"/>
        <v>-7.6000000000000014</v>
      </c>
      <c r="K32" s="103">
        <f t="shared" si="3"/>
        <v>7.6000000000000014</v>
      </c>
      <c r="M32">
        <v>30</v>
      </c>
      <c r="N32">
        <v>40.200000000000003</v>
      </c>
      <c r="O32">
        <v>32.6</v>
      </c>
      <c r="P32">
        <f t="shared" si="4"/>
        <v>-7.6000000000000014</v>
      </c>
      <c r="Q32" s="103">
        <f t="shared" si="5"/>
        <v>7.6000000000000014</v>
      </c>
      <c r="S32">
        <v>30</v>
      </c>
      <c r="T32">
        <v>40.200000000000003</v>
      </c>
      <c r="U32">
        <v>32.6</v>
      </c>
      <c r="V32">
        <f t="shared" si="6"/>
        <v>-7.6000000000000014</v>
      </c>
      <c r="W32" s="103">
        <f t="shared" si="7"/>
        <v>7.6000000000000014</v>
      </c>
      <c r="Y32">
        <v>30</v>
      </c>
      <c r="Z32">
        <v>40.200000000000003</v>
      </c>
      <c r="AA32">
        <v>32.6</v>
      </c>
      <c r="AB32">
        <f t="shared" si="8"/>
        <v>-7.6000000000000014</v>
      </c>
      <c r="AC32" s="103">
        <f t="shared" si="9"/>
        <v>7.6000000000000014</v>
      </c>
      <c r="AE32">
        <v>30</v>
      </c>
      <c r="AF32">
        <v>40.200000000000003</v>
      </c>
      <c r="AG32">
        <v>32.6</v>
      </c>
      <c r="AH32">
        <f t="shared" si="10"/>
        <v>-7.6000000000000014</v>
      </c>
      <c r="AI32" s="103">
        <f t="shared" si="11"/>
        <v>7.6000000000000014</v>
      </c>
      <c r="AK32">
        <v>30</v>
      </c>
      <c r="AL32">
        <v>40.200000000000003</v>
      </c>
      <c r="AM32">
        <v>32.6</v>
      </c>
      <c r="AN32">
        <f t="shared" si="12"/>
        <v>-7.6000000000000014</v>
      </c>
      <c r="AO32" s="103">
        <f t="shared" si="13"/>
        <v>7.6000000000000014</v>
      </c>
      <c r="AR32">
        <v>30</v>
      </c>
      <c r="AS32">
        <v>40.200000000000003</v>
      </c>
      <c r="AT32">
        <v>32.6</v>
      </c>
      <c r="AU32">
        <v>-7.6</v>
      </c>
    </row>
    <row r="33" spans="1:47" x14ac:dyDescent="0.25">
      <c r="A33">
        <v>31</v>
      </c>
      <c r="B33">
        <v>40.200000000000003</v>
      </c>
      <c r="C33">
        <v>32.6</v>
      </c>
      <c r="D33">
        <f t="shared" si="0"/>
        <v>-7.6000000000000014</v>
      </c>
      <c r="E33" s="103">
        <f t="shared" si="1"/>
        <v>7.6000000000000014</v>
      </c>
      <c r="G33">
        <v>31</v>
      </c>
      <c r="H33">
        <v>40.200000000000003</v>
      </c>
      <c r="I33">
        <v>32.6</v>
      </c>
      <c r="J33">
        <f t="shared" si="2"/>
        <v>-7.6000000000000014</v>
      </c>
      <c r="K33" s="103">
        <f t="shared" si="3"/>
        <v>7.6000000000000014</v>
      </c>
      <c r="M33">
        <v>31</v>
      </c>
      <c r="N33">
        <v>40.200000000000003</v>
      </c>
      <c r="O33">
        <v>32.6</v>
      </c>
      <c r="P33">
        <f t="shared" si="4"/>
        <v>-7.6000000000000014</v>
      </c>
      <c r="Q33" s="103">
        <f t="shared" si="5"/>
        <v>7.6000000000000014</v>
      </c>
      <c r="S33">
        <v>31</v>
      </c>
      <c r="T33">
        <v>40.200000000000003</v>
      </c>
      <c r="U33">
        <v>32.6</v>
      </c>
      <c r="V33">
        <f t="shared" si="6"/>
        <v>-7.6000000000000014</v>
      </c>
      <c r="W33" s="103">
        <f t="shared" si="7"/>
        <v>7.6000000000000014</v>
      </c>
      <c r="Y33">
        <v>31</v>
      </c>
      <c r="Z33">
        <v>40.200000000000003</v>
      </c>
      <c r="AA33">
        <v>32.6</v>
      </c>
      <c r="AB33">
        <f t="shared" si="8"/>
        <v>-7.6000000000000014</v>
      </c>
      <c r="AC33" s="103">
        <f t="shared" si="9"/>
        <v>7.6000000000000014</v>
      </c>
      <c r="AE33">
        <v>31</v>
      </c>
      <c r="AF33">
        <v>40.200000000000003</v>
      </c>
      <c r="AG33">
        <v>32.6</v>
      </c>
      <c r="AH33">
        <f t="shared" si="10"/>
        <v>-7.6000000000000014</v>
      </c>
      <c r="AI33" s="103">
        <f t="shared" si="11"/>
        <v>7.6000000000000014</v>
      </c>
      <c r="AK33">
        <v>31</v>
      </c>
      <c r="AL33">
        <v>40.200000000000003</v>
      </c>
      <c r="AM33">
        <v>32.6</v>
      </c>
      <c r="AN33">
        <f t="shared" si="12"/>
        <v>-7.6000000000000014</v>
      </c>
      <c r="AO33" s="103">
        <f t="shared" si="13"/>
        <v>7.6000000000000014</v>
      </c>
      <c r="AR33">
        <v>31</v>
      </c>
      <c r="AS33">
        <v>40.200000000000003</v>
      </c>
      <c r="AT33">
        <v>32.6</v>
      </c>
      <c r="AU33">
        <v>-7.6</v>
      </c>
    </row>
    <row r="34" spans="1:47" x14ac:dyDescent="0.25">
      <c r="A34">
        <v>32</v>
      </c>
      <c r="B34">
        <v>40.200000000000003</v>
      </c>
      <c r="C34">
        <v>32.6</v>
      </c>
      <c r="D34">
        <f t="shared" si="0"/>
        <v>-7.6000000000000014</v>
      </c>
      <c r="E34" s="103">
        <f t="shared" si="1"/>
        <v>7.6000000000000014</v>
      </c>
      <c r="G34">
        <v>32</v>
      </c>
      <c r="H34">
        <v>40.200000000000003</v>
      </c>
      <c r="I34">
        <v>32.6</v>
      </c>
      <c r="J34">
        <f t="shared" si="2"/>
        <v>-7.6000000000000014</v>
      </c>
      <c r="K34" s="103">
        <f t="shared" si="3"/>
        <v>7.6000000000000014</v>
      </c>
      <c r="M34">
        <v>32</v>
      </c>
      <c r="N34">
        <v>40.200000000000003</v>
      </c>
      <c r="O34">
        <v>32.6</v>
      </c>
      <c r="P34">
        <f t="shared" si="4"/>
        <v>-7.6000000000000014</v>
      </c>
      <c r="Q34" s="103">
        <f t="shared" si="5"/>
        <v>7.6000000000000014</v>
      </c>
      <c r="S34">
        <v>32</v>
      </c>
      <c r="T34">
        <v>40.200000000000003</v>
      </c>
      <c r="U34">
        <v>32.6</v>
      </c>
      <c r="V34">
        <f t="shared" si="6"/>
        <v>-7.6000000000000014</v>
      </c>
      <c r="W34" s="103">
        <f t="shared" si="7"/>
        <v>7.6000000000000014</v>
      </c>
      <c r="Y34">
        <v>32</v>
      </c>
      <c r="Z34">
        <v>40.200000000000003</v>
      </c>
      <c r="AA34">
        <v>32.6</v>
      </c>
      <c r="AB34">
        <f t="shared" si="8"/>
        <v>-7.6000000000000014</v>
      </c>
      <c r="AC34" s="103">
        <f t="shared" si="9"/>
        <v>7.6000000000000014</v>
      </c>
      <c r="AE34">
        <v>32</v>
      </c>
      <c r="AF34">
        <v>40.200000000000003</v>
      </c>
      <c r="AG34">
        <v>32.6</v>
      </c>
      <c r="AH34">
        <f t="shared" si="10"/>
        <v>-7.6000000000000014</v>
      </c>
      <c r="AI34" s="103">
        <f t="shared" si="11"/>
        <v>7.6000000000000014</v>
      </c>
      <c r="AK34">
        <v>32</v>
      </c>
      <c r="AL34">
        <v>40.200000000000003</v>
      </c>
      <c r="AM34">
        <v>32.6</v>
      </c>
      <c r="AN34">
        <f t="shared" si="12"/>
        <v>-7.6000000000000014</v>
      </c>
      <c r="AO34" s="103">
        <f t="shared" si="13"/>
        <v>7.6000000000000014</v>
      </c>
      <c r="AR34">
        <v>32</v>
      </c>
      <c r="AS34">
        <v>40.200000000000003</v>
      </c>
      <c r="AT34">
        <v>32.6</v>
      </c>
      <c r="AU34">
        <v>-7.6</v>
      </c>
    </row>
    <row r="35" spans="1:47" x14ac:dyDescent="0.25">
      <c r="A35">
        <v>33</v>
      </c>
      <c r="B35">
        <v>40.200000000000003</v>
      </c>
      <c r="C35">
        <v>32.6</v>
      </c>
      <c r="D35">
        <f t="shared" si="0"/>
        <v>-7.6000000000000014</v>
      </c>
      <c r="E35" s="103">
        <f t="shared" si="1"/>
        <v>7.6000000000000014</v>
      </c>
      <c r="G35">
        <v>33</v>
      </c>
      <c r="H35">
        <v>40.200000000000003</v>
      </c>
      <c r="I35">
        <v>32.6</v>
      </c>
      <c r="J35">
        <f t="shared" si="2"/>
        <v>-7.6000000000000014</v>
      </c>
      <c r="K35" s="103">
        <f t="shared" si="3"/>
        <v>7.6000000000000014</v>
      </c>
      <c r="M35">
        <v>33</v>
      </c>
      <c r="N35">
        <v>40.200000000000003</v>
      </c>
      <c r="O35">
        <v>32.6</v>
      </c>
      <c r="P35">
        <f t="shared" si="4"/>
        <v>-7.6000000000000014</v>
      </c>
      <c r="Q35" s="103">
        <f t="shared" si="5"/>
        <v>7.6000000000000014</v>
      </c>
      <c r="S35">
        <v>33</v>
      </c>
      <c r="T35">
        <v>40.200000000000003</v>
      </c>
      <c r="U35">
        <v>32.6</v>
      </c>
      <c r="V35">
        <f t="shared" si="6"/>
        <v>-7.6000000000000014</v>
      </c>
      <c r="W35" s="103">
        <f t="shared" si="7"/>
        <v>7.6000000000000014</v>
      </c>
      <c r="Y35">
        <v>33</v>
      </c>
      <c r="Z35">
        <v>40.200000000000003</v>
      </c>
      <c r="AA35">
        <v>32.6</v>
      </c>
      <c r="AB35">
        <f t="shared" si="8"/>
        <v>-7.6000000000000014</v>
      </c>
      <c r="AC35" s="103">
        <f t="shared" si="9"/>
        <v>7.6000000000000014</v>
      </c>
      <c r="AE35">
        <v>33</v>
      </c>
      <c r="AF35">
        <v>40.200000000000003</v>
      </c>
      <c r="AG35">
        <v>32.6</v>
      </c>
      <c r="AH35">
        <f t="shared" si="10"/>
        <v>-7.6000000000000014</v>
      </c>
      <c r="AI35" s="103">
        <f t="shared" si="11"/>
        <v>7.6000000000000014</v>
      </c>
      <c r="AK35">
        <v>33</v>
      </c>
      <c r="AL35">
        <v>40.200000000000003</v>
      </c>
      <c r="AM35">
        <v>32.6</v>
      </c>
      <c r="AN35">
        <f t="shared" si="12"/>
        <v>-7.6000000000000014</v>
      </c>
      <c r="AO35" s="103">
        <f t="shared" si="13"/>
        <v>7.6000000000000014</v>
      </c>
      <c r="AR35">
        <v>33</v>
      </c>
      <c r="AS35">
        <v>40.200000000000003</v>
      </c>
      <c r="AT35">
        <v>32.6</v>
      </c>
      <c r="AU35">
        <v>-7.6</v>
      </c>
    </row>
    <row r="36" spans="1:47" x14ac:dyDescent="0.25">
      <c r="A36">
        <v>34</v>
      </c>
      <c r="B36">
        <v>40.200000000000003</v>
      </c>
      <c r="C36">
        <v>32.6</v>
      </c>
      <c r="D36">
        <f t="shared" si="0"/>
        <v>-7.6000000000000014</v>
      </c>
      <c r="E36" s="103">
        <f t="shared" si="1"/>
        <v>7.6000000000000014</v>
      </c>
      <c r="G36">
        <v>34</v>
      </c>
      <c r="H36">
        <v>40.200000000000003</v>
      </c>
      <c r="I36">
        <v>32.6</v>
      </c>
      <c r="J36">
        <f t="shared" si="2"/>
        <v>-7.6000000000000014</v>
      </c>
      <c r="K36" s="103">
        <f t="shared" si="3"/>
        <v>7.6000000000000014</v>
      </c>
      <c r="M36">
        <v>34</v>
      </c>
      <c r="N36">
        <v>40.200000000000003</v>
      </c>
      <c r="O36">
        <v>32.6</v>
      </c>
      <c r="P36">
        <f t="shared" si="4"/>
        <v>-7.6000000000000014</v>
      </c>
      <c r="Q36" s="103">
        <f t="shared" si="5"/>
        <v>7.6000000000000014</v>
      </c>
      <c r="S36">
        <v>34</v>
      </c>
      <c r="T36">
        <v>40.200000000000003</v>
      </c>
      <c r="U36">
        <v>32.6</v>
      </c>
      <c r="V36">
        <f t="shared" si="6"/>
        <v>-7.6000000000000014</v>
      </c>
      <c r="W36" s="103">
        <f t="shared" si="7"/>
        <v>7.6000000000000014</v>
      </c>
      <c r="Y36">
        <v>34</v>
      </c>
      <c r="Z36">
        <v>40.200000000000003</v>
      </c>
      <c r="AA36">
        <v>32.6</v>
      </c>
      <c r="AB36">
        <f t="shared" si="8"/>
        <v>-7.6000000000000014</v>
      </c>
      <c r="AC36" s="103">
        <f t="shared" si="9"/>
        <v>7.6000000000000014</v>
      </c>
      <c r="AE36">
        <v>34</v>
      </c>
      <c r="AF36">
        <v>40.200000000000003</v>
      </c>
      <c r="AG36">
        <v>32.6</v>
      </c>
      <c r="AH36">
        <f t="shared" si="10"/>
        <v>-7.6000000000000014</v>
      </c>
      <c r="AI36" s="103">
        <f t="shared" si="11"/>
        <v>7.6000000000000014</v>
      </c>
      <c r="AK36">
        <v>34</v>
      </c>
      <c r="AL36">
        <v>40.200000000000003</v>
      </c>
      <c r="AM36">
        <v>32.6</v>
      </c>
      <c r="AN36">
        <f t="shared" si="12"/>
        <v>-7.6000000000000014</v>
      </c>
      <c r="AO36" s="103">
        <f t="shared" si="13"/>
        <v>7.6000000000000014</v>
      </c>
      <c r="AR36">
        <v>34</v>
      </c>
      <c r="AS36">
        <v>40.200000000000003</v>
      </c>
      <c r="AT36">
        <v>32.6</v>
      </c>
      <c r="AU36">
        <v>-7.6</v>
      </c>
    </row>
    <row r="37" spans="1:47" x14ac:dyDescent="0.25">
      <c r="A37">
        <v>35</v>
      </c>
      <c r="B37">
        <v>40.200000000000003</v>
      </c>
      <c r="C37">
        <v>32.6</v>
      </c>
      <c r="D37">
        <f t="shared" si="0"/>
        <v>-7.6000000000000014</v>
      </c>
      <c r="E37" s="103">
        <f t="shared" si="1"/>
        <v>7.6000000000000014</v>
      </c>
      <c r="G37">
        <v>35</v>
      </c>
      <c r="H37">
        <v>40.200000000000003</v>
      </c>
      <c r="I37">
        <v>32.6</v>
      </c>
      <c r="J37">
        <f t="shared" si="2"/>
        <v>-7.6000000000000014</v>
      </c>
      <c r="K37" s="103">
        <f t="shared" si="3"/>
        <v>7.6000000000000014</v>
      </c>
      <c r="M37">
        <v>35</v>
      </c>
      <c r="N37">
        <v>40.200000000000003</v>
      </c>
      <c r="O37">
        <v>32.6</v>
      </c>
      <c r="P37">
        <f t="shared" si="4"/>
        <v>-7.6000000000000014</v>
      </c>
      <c r="Q37" s="103">
        <f t="shared" si="5"/>
        <v>7.6000000000000014</v>
      </c>
      <c r="S37">
        <v>35</v>
      </c>
      <c r="T37">
        <v>40.200000000000003</v>
      </c>
      <c r="U37">
        <v>32.6</v>
      </c>
      <c r="V37">
        <f t="shared" si="6"/>
        <v>-7.6000000000000014</v>
      </c>
      <c r="W37" s="103">
        <f t="shared" si="7"/>
        <v>7.6000000000000014</v>
      </c>
      <c r="Y37">
        <v>35</v>
      </c>
      <c r="Z37">
        <v>40.200000000000003</v>
      </c>
      <c r="AA37">
        <v>32.6</v>
      </c>
      <c r="AB37">
        <f t="shared" si="8"/>
        <v>-7.6000000000000014</v>
      </c>
      <c r="AC37" s="103">
        <f t="shared" si="9"/>
        <v>7.6000000000000014</v>
      </c>
      <c r="AE37">
        <v>35</v>
      </c>
      <c r="AF37">
        <v>40.200000000000003</v>
      </c>
      <c r="AG37">
        <v>32.6</v>
      </c>
      <c r="AH37">
        <f t="shared" si="10"/>
        <v>-7.6000000000000014</v>
      </c>
      <c r="AI37" s="103">
        <f t="shared" si="11"/>
        <v>7.6000000000000014</v>
      </c>
      <c r="AK37">
        <v>35</v>
      </c>
      <c r="AL37">
        <v>40.200000000000003</v>
      </c>
      <c r="AM37">
        <v>32.6</v>
      </c>
      <c r="AN37">
        <f t="shared" si="12"/>
        <v>-7.6000000000000014</v>
      </c>
      <c r="AO37" s="103">
        <f t="shared" si="13"/>
        <v>7.6000000000000014</v>
      </c>
      <c r="AR37">
        <v>35</v>
      </c>
      <c r="AS37">
        <v>40.200000000000003</v>
      </c>
      <c r="AT37">
        <v>32.6</v>
      </c>
      <c r="AU37">
        <v>-7.6</v>
      </c>
    </row>
    <row r="38" spans="1:47" x14ac:dyDescent="0.25">
      <c r="A38">
        <v>36</v>
      </c>
      <c r="B38">
        <v>40.200000000000003</v>
      </c>
      <c r="C38">
        <v>32.6</v>
      </c>
      <c r="D38">
        <f t="shared" si="0"/>
        <v>-7.6000000000000014</v>
      </c>
      <c r="E38" s="103">
        <f t="shared" si="1"/>
        <v>7.6000000000000014</v>
      </c>
      <c r="G38">
        <v>36</v>
      </c>
      <c r="H38">
        <v>40.200000000000003</v>
      </c>
      <c r="I38">
        <v>32.6</v>
      </c>
      <c r="J38">
        <f t="shared" si="2"/>
        <v>-7.6000000000000014</v>
      </c>
      <c r="K38" s="103">
        <f t="shared" si="3"/>
        <v>7.6000000000000014</v>
      </c>
      <c r="M38">
        <v>36</v>
      </c>
      <c r="N38">
        <v>40.200000000000003</v>
      </c>
      <c r="O38">
        <v>32.6</v>
      </c>
      <c r="P38">
        <f t="shared" si="4"/>
        <v>-7.6000000000000014</v>
      </c>
      <c r="Q38" s="103">
        <f t="shared" si="5"/>
        <v>7.6000000000000014</v>
      </c>
      <c r="S38">
        <v>36</v>
      </c>
      <c r="T38">
        <v>40.200000000000003</v>
      </c>
      <c r="U38">
        <v>32.6</v>
      </c>
      <c r="V38">
        <f t="shared" si="6"/>
        <v>-7.6000000000000014</v>
      </c>
      <c r="W38" s="103">
        <f t="shared" si="7"/>
        <v>7.6000000000000014</v>
      </c>
      <c r="Y38">
        <v>36</v>
      </c>
      <c r="Z38">
        <v>40.200000000000003</v>
      </c>
      <c r="AA38">
        <v>32.6</v>
      </c>
      <c r="AB38">
        <f t="shared" si="8"/>
        <v>-7.6000000000000014</v>
      </c>
      <c r="AC38" s="103">
        <f t="shared" si="9"/>
        <v>7.6000000000000014</v>
      </c>
      <c r="AE38">
        <v>36</v>
      </c>
      <c r="AF38">
        <v>40.200000000000003</v>
      </c>
      <c r="AG38">
        <v>32.6</v>
      </c>
      <c r="AH38">
        <f t="shared" si="10"/>
        <v>-7.6000000000000014</v>
      </c>
      <c r="AI38" s="103">
        <f t="shared" si="11"/>
        <v>7.6000000000000014</v>
      </c>
      <c r="AK38">
        <v>36</v>
      </c>
      <c r="AL38">
        <v>40.200000000000003</v>
      </c>
      <c r="AM38">
        <v>32.6</v>
      </c>
      <c r="AN38">
        <f t="shared" si="12"/>
        <v>-7.6000000000000014</v>
      </c>
      <c r="AO38" s="103">
        <f t="shared" si="13"/>
        <v>7.6000000000000014</v>
      </c>
      <c r="AR38">
        <v>36</v>
      </c>
      <c r="AS38">
        <v>40.200000000000003</v>
      </c>
      <c r="AT38">
        <v>32.6</v>
      </c>
      <c r="AU38">
        <v>-7.6</v>
      </c>
    </row>
    <row r="39" spans="1:47" x14ac:dyDescent="0.25">
      <c r="A39">
        <v>37</v>
      </c>
      <c r="B39">
        <v>40.200000000000003</v>
      </c>
      <c r="C39">
        <v>32.6</v>
      </c>
      <c r="D39">
        <f t="shared" si="0"/>
        <v>-7.6000000000000014</v>
      </c>
      <c r="E39" s="103">
        <f t="shared" si="1"/>
        <v>7.6000000000000014</v>
      </c>
      <c r="G39">
        <v>37</v>
      </c>
      <c r="H39">
        <v>40.200000000000003</v>
      </c>
      <c r="I39">
        <v>32.6</v>
      </c>
      <c r="J39">
        <f t="shared" si="2"/>
        <v>-7.6000000000000014</v>
      </c>
      <c r="K39" s="103">
        <f t="shared" si="3"/>
        <v>7.6000000000000014</v>
      </c>
      <c r="M39">
        <v>37</v>
      </c>
      <c r="N39">
        <v>40.200000000000003</v>
      </c>
      <c r="O39">
        <v>32.6</v>
      </c>
      <c r="P39">
        <f t="shared" si="4"/>
        <v>-7.6000000000000014</v>
      </c>
      <c r="Q39" s="103">
        <f t="shared" si="5"/>
        <v>7.6000000000000014</v>
      </c>
      <c r="S39">
        <v>37</v>
      </c>
      <c r="T39">
        <v>40.200000000000003</v>
      </c>
      <c r="U39">
        <v>32.6</v>
      </c>
      <c r="V39">
        <f t="shared" si="6"/>
        <v>-7.6000000000000014</v>
      </c>
      <c r="W39" s="103">
        <f t="shared" si="7"/>
        <v>7.6000000000000014</v>
      </c>
      <c r="Y39">
        <v>37</v>
      </c>
      <c r="Z39">
        <v>40.200000000000003</v>
      </c>
      <c r="AA39">
        <v>32.6</v>
      </c>
      <c r="AB39">
        <f t="shared" si="8"/>
        <v>-7.6000000000000014</v>
      </c>
      <c r="AC39" s="103">
        <f t="shared" si="9"/>
        <v>7.6000000000000014</v>
      </c>
      <c r="AE39">
        <v>37</v>
      </c>
      <c r="AF39">
        <v>40.200000000000003</v>
      </c>
      <c r="AG39">
        <v>32.6</v>
      </c>
      <c r="AH39">
        <f t="shared" si="10"/>
        <v>-7.6000000000000014</v>
      </c>
      <c r="AI39" s="103">
        <f t="shared" si="11"/>
        <v>7.6000000000000014</v>
      </c>
      <c r="AK39">
        <v>37</v>
      </c>
      <c r="AL39">
        <v>40.200000000000003</v>
      </c>
      <c r="AM39">
        <v>32.6</v>
      </c>
      <c r="AN39">
        <f t="shared" si="12"/>
        <v>-7.6000000000000014</v>
      </c>
      <c r="AO39" s="103">
        <f t="shared" si="13"/>
        <v>7.6000000000000014</v>
      </c>
      <c r="AR39">
        <v>37</v>
      </c>
      <c r="AS39">
        <v>40.200000000000003</v>
      </c>
      <c r="AT39">
        <v>32.6</v>
      </c>
      <c r="AU39">
        <v>-7.6</v>
      </c>
    </row>
    <row r="40" spans="1:47" x14ac:dyDescent="0.25">
      <c r="A40">
        <v>38</v>
      </c>
      <c r="B40">
        <v>40.200000000000003</v>
      </c>
      <c r="C40">
        <v>32.6</v>
      </c>
      <c r="D40">
        <f t="shared" si="0"/>
        <v>-7.6000000000000014</v>
      </c>
      <c r="E40" s="103">
        <f t="shared" si="1"/>
        <v>7.6000000000000014</v>
      </c>
      <c r="G40">
        <v>38</v>
      </c>
      <c r="H40">
        <v>40.200000000000003</v>
      </c>
      <c r="I40">
        <v>32.6</v>
      </c>
      <c r="J40">
        <f t="shared" si="2"/>
        <v>-7.6000000000000014</v>
      </c>
      <c r="K40" s="103">
        <f t="shared" si="3"/>
        <v>7.6000000000000014</v>
      </c>
      <c r="M40">
        <v>38</v>
      </c>
      <c r="N40">
        <v>40.200000000000003</v>
      </c>
      <c r="O40">
        <v>32.6</v>
      </c>
      <c r="P40">
        <f t="shared" si="4"/>
        <v>-7.6000000000000014</v>
      </c>
      <c r="Q40" s="103">
        <f t="shared" si="5"/>
        <v>7.6000000000000014</v>
      </c>
      <c r="S40">
        <v>38</v>
      </c>
      <c r="T40">
        <v>40.200000000000003</v>
      </c>
      <c r="U40">
        <v>32.6</v>
      </c>
      <c r="V40">
        <f t="shared" si="6"/>
        <v>-7.6000000000000014</v>
      </c>
      <c r="W40" s="103">
        <f t="shared" si="7"/>
        <v>7.6000000000000014</v>
      </c>
      <c r="Y40">
        <v>38</v>
      </c>
      <c r="Z40">
        <v>40.200000000000003</v>
      </c>
      <c r="AA40">
        <v>32.6</v>
      </c>
      <c r="AB40">
        <f t="shared" si="8"/>
        <v>-7.6000000000000014</v>
      </c>
      <c r="AC40" s="103">
        <f t="shared" si="9"/>
        <v>7.6000000000000014</v>
      </c>
      <c r="AE40">
        <v>38</v>
      </c>
      <c r="AF40">
        <v>40.200000000000003</v>
      </c>
      <c r="AG40">
        <v>32.6</v>
      </c>
      <c r="AH40">
        <f t="shared" si="10"/>
        <v>-7.6000000000000014</v>
      </c>
      <c r="AI40" s="103">
        <f t="shared" si="11"/>
        <v>7.6000000000000014</v>
      </c>
      <c r="AK40">
        <v>38</v>
      </c>
      <c r="AL40">
        <v>40.200000000000003</v>
      </c>
      <c r="AM40">
        <v>32.6</v>
      </c>
      <c r="AN40">
        <f t="shared" si="12"/>
        <v>-7.6000000000000014</v>
      </c>
      <c r="AO40" s="103">
        <f t="shared" si="13"/>
        <v>7.6000000000000014</v>
      </c>
      <c r="AR40">
        <v>38</v>
      </c>
      <c r="AS40">
        <v>40.200000000000003</v>
      </c>
      <c r="AT40">
        <v>32.6</v>
      </c>
      <c r="AU40">
        <v>-7.6</v>
      </c>
    </row>
    <row r="41" spans="1:47" x14ac:dyDescent="0.25">
      <c r="A41">
        <v>39</v>
      </c>
      <c r="B41">
        <v>40.200000000000003</v>
      </c>
      <c r="C41">
        <v>32.6</v>
      </c>
      <c r="D41">
        <f t="shared" si="0"/>
        <v>-7.6000000000000014</v>
      </c>
      <c r="E41" s="103">
        <f t="shared" si="1"/>
        <v>7.6000000000000014</v>
      </c>
      <c r="G41">
        <v>39</v>
      </c>
      <c r="H41">
        <v>40.200000000000003</v>
      </c>
      <c r="I41">
        <v>32.6</v>
      </c>
      <c r="J41">
        <f t="shared" si="2"/>
        <v>-7.6000000000000014</v>
      </c>
      <c r="K41" s="103">
        <f t="shared" si="3"/>
        <v>7.6000000000000014</v>
      </c>
      <c r="M41">
        <v>39</v>
      </c>
      <c r="N41">
        <v>40.200000000000003</v>
      </c>
      <c r="O41">
        <v>32.6</v>
      </c>
      <c r="P41">
        <f t="shared" si="4"/>
        <v>-7.6000000000000014</v>
      </c>
      <c r="Q41" s="103">
        <f t="shared" si="5"/>
        <v>7.6000000000000014</v>
      </c>
      <c r="S41">
        <v>39</v>
      </c>
      <c r="T41">
        <v>40.200000000000003</v>
      </c>
      <c r="U41">
        <v>32.6</v>
      </c>
      <c r="V41">
        <f t="shared" si="6"/>
        <v>-7.6000000000000014</v>
      </c>
      <c r="W41" s="103">
        <f t="shared" si="7"/>
        <v>7.6000000000000014</v>
      </c>
      <c r="Y41">
        <v>39</v>
      </c>
      <c r="Z41">
        <v>40.200000000000003</v>
      </c>
      <c r="AA41">
        <v>32.6</v>
      </c>
      <c r="AB41">
        <f t="shared" si="8"/>
        <v>-7.6000000000000014</v>
      </c>
      <c r="AC41" s="103">
        <f t="shared" si="9"/>
        <v>7.6000000000000014</v>
      </c>
      <c r="AE41">
        <v>39</v>
      </c>
      <c r="AF41">
        <v>40.200000000000003</v>
      </c>
      <c r="AG41">
        <v>32.6</v>
      </c>
      <c r="AH41">
        <f t="shared" si="10"/>
        <v>-7.6000000000000014</v>
      </c>
      <c r="AI41" s="103">
        <f t="shared" si="11"/>
        <v>7.6000000000000014</v>
      </c>
      <c r="AK41">
        <v>39</v>
      </c>
      <c r="AL41">
        <v>40.200000000000003</v>
      </c>
      <c r="AM41">
        <v>32.6</v>
      </c>
      <c r="AN41">
        <f t="shared" si="12"/>
        <v>-7.6000000000000014</v>
      </c>
      <c r="AO41" s="103">
        <f t="shared" si="13"/>
        <v>7.6000000000000014</v>
      </c>
      <c r="AR41">
        <v>39</v>
      </c>
      <c r="AS41">
        <v>40.200000000000003</v>
      </c>
      <c r="AT41">
        <v>32.6</v>
      </c>
      <c r="AU41">
        <v>-7.6</v>
      </c>
    </row>
    <row r="42" spans="1:47" x14ac:dyDescent="0.25">
      <c r="A42">
        <v>40</v>
      </c>
      <c r="B42">
        <v>40.200000000000003</v>
      </c>
      <c r="C42">
        <v>32.6</v>
      </c>
      <c r="D42">
        <f t="shared" si="0"/>
        <v>-7.6000000000000014</v>
      </c>
      <c r="E42" s="103">
        <f t="shared" si="1"/>
        <v>7.6000000000000014</v>
      </c>
      <c r="G42">
        <v>40</v>
      </c>
      <c r="H42">
        <v>40.200000000000003</v>
      </c>
      <c r="I42">
        <v>32.6</v>
      </c>
      <c r="J42">
        <f t="shared" si="2"/>
        <v>-7.6000000000000014</v>
      </c>
      <c r="K42" s="103">
        <f t="shared" si="3"/>
        <v>7.6000000000000014</v>
      </c>
      <c r="M42">
        <v>40</v>
      </c>
      <c r="N42">
        <v>40.200000000000003</v>
      </c>
      <c r="O42">
        <v>32.6</v>
      </c>
      <c r="P42">
        <f t="shared" si="4"/>
        <v>-7.6000000000000014</v>
      </c>
      <c r="Q42" s="103">
        <f t="shared" si="5"/>
        <v>7.6000000000000014</v>
      </c>
      <c r="S42">
        <v>40</v>
      </c>
      <c r="T42">
        <v>40.200000000000003</v>
      </c>
      <c r="U42">
        <v>32.6</v>
      </c>
      <c r="V42">
        <f t="shared" si="6"/>
        <v>-7.6000000000000014</v>
      </c>
      <c r="W42" s="103">
        <f t="shared" si="7"/>
        <v>7.6000000000000014</v>
      </c>
      <c r="Y42">
        <v>40</v>
      </c>
      <c r="Z42">
        <v>40.200000000000003</v>
      </c>
      <c r="AA42">
        <v>32.6</v>
      </c>
      <c r="AB42">
        <f t="shared" si="8"/>
        <v>-7.6000000000000014</v>
      </c>
      <c r="AC42" s="103">
        <f t="shared" si="9"/>
        <v>7.6000000000000014</v>
      </c>
      <c r="AE42">
        <v>40</v>
      </c>
      <c r="AF42">
        <v>40.200000000000003</v>
      </c>
      <c r="AG42">
        <v>32.6</v>
      </c>
      <c r="AH42">
        <f t="shared" si="10"/>
        <v>-7.6000000000000014</v>
      </c>
      <c r="AI42" s="103">
        <f t="shared" si="11"/>
        <v>7.6000000000000014</v>
      </c>
      <c r="AK42">
        <v>40</v>
      </c>
      <c r="AL42">
        <v>40.200000000000003</v>
      </c>
      <c r="AM42">
        <v>32.6</v>
      </c>
      <c r="AN42">
        <f t="shared" si="12"/>
        <v>-7.6000000000000014</v>
      </c>
      <c r="AO42" s="103">
        <f t="shared" si="13"/>
        <v>7.6000000000000014</v>
      </c>
      <c r="AR42">
        <v>40</v>
      </c>
      <c r="AS42">
        <v>40.200000000000003</v>
      </c>
      <c r="AT42">
        <v>32.6</v>
      </c>
      <c r="AU42">
        <v>-7.6</v>
      </c>
    </row>
    <row r="43" spans="1:47" x14ac:dyDescent="0.25">
      <c r="A43">
        <v>41</v>
      </c>
      <c r="B43">
        <v>40.200000000000003</v>
      </c>
      <c r="C43">
        <v>32.6</v>
      </c>
      <c r="D43">
        <f t="shared" si="0"/>
        <v>-7.6000000000000014</v>
      </c>
      <c r="E43" s="103">
        <f t="shared" si="1"/>
        <v>7.6000000000000014</v>
      </c>
      <c r="G43">
        <v>41</v>
      </c>
      <c r="H43">
        <v>40.200000000000003</v>
      </c>
      <c r="I43">
        <v>32.6</v>
      </c>
      <c r="J43">
        <f t="shared" si="2"/>
        <v>-7.6000000000000014</v>
      </c>
      <c r="K43" s="103">
        <f t="shared" si="3"/>
        <v>7.6000000000000014</v>
      </c>
      <c r="M43">
        <v>41</v>
      </c>
      <c r="N43">
        <v>40.200000000000003</v>
      </c>
      <c r="O43">
        <v>32.6</v>
      </c>
      <c r="P43">
        <f t="shared" si="4"/>
        <v>-7.6000000000000014</v>
      </c>
      <c r="Q43" s="103">
        <f t="shared" si="5"/>
        <v>7.6000000000000014</v>
      </c>
      <c r="S43">
        <v>41</v>
      </c>
      <c r="T43">
        <v>40.200000000000003</v>
      </c>
      <c r="U43">
        <v>32.6</v>
      </c>
      <c r="V43">
        <f t="shared" si="6"/>
        <v>-7.6000000000000014</v>
      </c>
      <c r="W43" s="103">
        <f t="shared" si="7"/>
        <v>7.6000000000000014</v>
      </c>
      <c r="Y43">
        <v>41</v>
      </c>
      <c r="Z43">
        <v>40.200000000000003</v>
      </c>
      <c r="AA43">
        <v>32.6</v>
      </c>
      <c r="AB43">
        <f t="shared" si="8"/>
        <v>-7.6000000000000014</v>
      </c>
      <c r="AC43" s="103">
        <f t="shared" si="9"/>
        <v>7.6000000000000014</v>
      </c>
      <c r="AE43">
        <v>41</v>
      </c>
      <c r="AF43">
        <v>40.200000000000003</v>
      </c>
      <c r="AG43">
        <v>32.6</v>
      </c>
      <c r="AH43">
        <f t="shared" si="10"/>
        <v>-7.6000000000000014</v>
      </c>
      <c r="AI43" s="103">
        <f t="shared" si="11"/>
        <v>7.6000000000000014</v>
      </c>
      <c r="AK43">
        <v>41</v>
      </c>
      <c r="AL43">
        <v>40.200000000000003</v>
      </c>
      <c r="AM43">
        <v>32.6</v>
      </c>
      <c r="AN43">
        <f t="shared" si="12"/>
        <v>-7.6000000000000014</v>
      </c>
      <c r="AO43" s="103">
        <f t="shared" si="13"/>
        <v>7.6000000000000014</v>
      </c>
      <c r="AR43">
        <v>41</v>
      </c>
      <c r="AS43">
        <v>40.200000000000003</v>
      </c>
      <c r="AT43">
        <v>32.6</v>
      </c>
      <c r="AU43">
        <v>-7.6</v>
      </c>
    </row>
    <row r="44" spans="1:47" x14ac:dyDescent="0.25">
      <c r="A44">
        <v>42</v>
      </c>
      <c r="B44">
        <v>40.200000000000003</v>
      </c>
      <c r="C44">
        <v>32.6</v>
      </c>
      <c r="D44">
        <f t="shared" si="0"/>
        <v>-7.6000000000000014</v>
      </c>
      <c r="E44" s="103">
        <f t="shared" si="1"/>
        <v>7.6000000000000014</v>
      </c>
      <c r="G44">
        <v>42</v>
      </c>
      <c r="H44">
        <v>40.200000000000003</v>
      </c>
      <c r="I44">
        <v>32.6</v>
      </c>
      <c r="J44">
        <f t="shared" si="2"/>
        <v>-7.6000000000000014</v>
      </c>
      <c r="K44" s="103">
        <f t="shared" si="3"/>
        <v>7.6000000000000014</v>
      </c>
      <c r="M44">
        <v>42</v>
      </c>
      <c r="N44">
        <v>40.200000000000003</v>
      </c>
      <c r="O44">
        <v>32.6</v>
      </c>
      <c r="P44">
        <f t="shared" si="4"/>
        <v>-7.6000000000000014</v>
      </c>
      <c r="Q44" s="103">
        <f t="shared" si="5"/>
        <v>7.6000000000000014</v>
      </c>
      <c r="S44">
        <v>42</v>
      </c>
      <c r="T44">
        <v>40.200000000000003</v>
      </c>
      <c r="U44">
        <v>32.6</v>
      </c>
      <c r="V44">
        <f t="shared" si="6"/>
        <v>-7.6000000000000014</v>
      </c>
      <c r="W44" s="103">
        <f t="shared" si="7"/>
        <v>7.6000000000000014</v>
      </c>
      <c r="Y44">
        <v>42</v>
      </c>
      <c r="Z44">
        <v>40.200000000000003</v>
      </c>
      <c r="AA44">
        <v>32.6</v>
      </c>
      <c r="AB44">
        <f t="shared" si="8"/>
        <v>-7.6000000000000014</v>
      </c>
      <c r="AC44" s="103">
        <f t="shared" si="9"/>
        <v>7.6000000000000014</v>
      </c>
      <c r="AE44">
        <v>42</v>
      </c>
      <c r="AF44">
        <v>40.200000000000003</v>
      </c>
      <c r="AG44">
        <v>32.6</v>
      </c>
      <c r="AH44">
        <f t="shared" si="10"/>
        <v>-7.6000000000000014</v>
      </c>
      <c r="AI44" s="103">
        <f t="shared" si="11"/>
        <v>7.6000000000000014</v>
      </c>
      <c r="AK44">
        <v>42</v>
      </c>
      <c r="AL44">
        <v>40.200000000000003</v>
      </c>
      <c r="AM44">
        <v>32.6</v>
      </c>
      <c r="AN44">
        <f t="shared" si="12"/>
        <v>-7.6000000000000014</v>
      </c>
      <c r="AO44" s="103">
        <f t="shared" si="13"/>
        <v>7.6000000000000014</v>
      </c>
      <c r="AR44">
        <v>42</v>
      </c>
      <c r="AS44">
        <v>40.200000000000003</v>
      </c>
      <c r="AT44">
        <v>32.6</v>
      </c>
      <c r="AU44">
        <v>-7.6</v>
      </c>
    </row>
    <row r="45" spans="1:47" x14ac:dyDescent="0.25">
      <c r="A45">
        <v>43</v>
      </c>
      <c r="B45">
        <v>40.200000000000003</v>
      </c>
      <c r="C45">
        <v>32.6</v>
      </c>
      <c r="D45">
        <f t="shared" si="0"/>
        <v>-7.6000000000000014</v>
      </c>
      <c r="E45" s="103">
        <f t="shared" si="1"/>
        <v>7.6000000000000014</v>
      </c>
      <c r="G45">
        <v>43</v>
      </c>
      <c r="H45">
        <v>40.200000000000003</v>
      </c>
      <c r="I45">
        <v>32.6</v>
      </c>
      <c r="J45">
        <f t="shared" si="2"/>
        <v>-7.6000000000000014</v>
      </c>
      <c r="K45" s="103">
        <f t="shared" si="3"/>
        <v>7.6000000000000014</v>
      </c>
      <c r="M45">
        <v>43</v>
      </c>
      <c r="N45">
        <v>40.200000000000003</v>
      </c>
      <c r="O45">
        <v>32.6</v>
      </c>
      <c r="P45">
        <f t="shared" si="4"/>
        <v>-7.6000000000000014</v>
      </c>
      <c r="Q45" s="103">
        <f t="shared" si="5"/>
        <v>7.6000000000000014</v>
      </c>
      <c r="S45">
        <v>43</v>
      </c>
      <c r="T45">
        <v>40.200000000000003</v>
      </c>
      <c r="U45">
        <v>32.6</v>
      </c>
      <c r="V45">
        <f t="shared" si="6"/>
        <v>-7.6000000000000014</v>
      </c>
      <c r="W45" s="103">
        <f t="shared" si="7"/>
        <v>7.6000000000000014</v>
      </c>
      <c r="Y45">
        <v>43</v>
      </c>
      <c r="Z45">
        <v>40.200000000000003</v>
      </c>
      <c r="AA45">
        <v>32.6</v>
      </c>
      <c r="AB45">
        <f t="shared" si="8"/>
        <v>-7.6000000000000014</v>
      </c>
      <c r="AC45" s="103">
        <f t="shared" si="9"/>
        <v>7.6000000000000014</v>
      </c>
      <c r="AE45">
        <v>43</v>
      </c>
      <c r="AF45">
        <v>40.200000000000003</v>
      </c>
      <c r="AG45">
        <v>32.6</v>
      </c>
      <c r="AH45">
        <f t="shared" si="10"/>
        <v>-7.6000000000000014</v>
      </c>
      <c r="AI45" s="103">
        <f t="shared" si="11"/>
        <v>7.6000000000000014</v>
      </c>
      <c r="AK45">
        <v>43</v>
      </c>
      <c r="AL45">
        <v>40.200000000000003</v>
      </c>
      <c r="AM45">
        <v>32.6</v>
      </c>
      <c r="AN45">
        <f t="shared" si="12"/>
        <v>-7.6000000000000014</v>
      </c>
      <c r="AO45" s="103">
        <f t="shared" si="13"/>
        <v>7.6000000000000014</v>
      </c>
      <c r="AR45">
        <v>43</v>
      </c>
      <c r="AS45">
        <v>40.200000000000003</v>
      </c>
      <c r="AT45">
        <v>32.6</v>
      </c>
      <c r="AU45">
        <v>-7.6</v>
      </c>
    </row>
    <row r="46" spans="1:47" x14ac:dyDescent="0.25">
      <c r="A46">
        <v>44</v>
      </c>
      <c r="B46">
        <v>40.200000000000003</v>
      </c>
      <c r="C46">
        <v>32.6</v>
      </c>
      <c r="D46">
        <f t="shared" si="0"/>
        <v>-7.6000000000000014</v>
      </c>
      <c r="E46" s="103">
        <f t="shared" si="1"/>
        <v>7.6000000000000014</v>
      </c>
      <c r="G46">
        <v>44</v>
      </c>
      <c r="H46">
        <v>40.200000000000003</v>
      </c>
      <c r="I46">
        <v>32.6</v>
      </c>
      <c r="J46">
        <f t="shared" si="2"/>
        <v>-7.6000000000000014</v>
      </c>
      <c r="K46" s="103">
        <f t="shared" si="3"/>
        <v>7.6000000000000014</v>
      </c>
      <c r="M46">
        <v>44</v>
      </c>
      <c r="N46">
        <v>40.200000000000003</v>
      </c>
      <c r="O46">
        <v>32.6</v>
      </c>
      <c r="P46">
        <f t="shared" si="4"/>
        <v>-7.6000000000000014</v>
      </c>
      <c r="Q46" s="103">
        <f t="shared" si="5"/>
        <v>7.6000000000000014</v>
      </c>
      <c r="S46">
        <v>44</v>
      </c>
      <c r="T46">
        <v>40.200000000000003</v>
      </c>
      <c r="U46">
        <v>32.6</v>
      </c>
      <c r="V46">
        <f t="shared" si="6"/>
        <v>-7.6000000000000014</v>
      </c>
      <c r="W46" s="103">
        <f t="shared" si="7"/>
        <v>7.6000000000000014</v>
      </c>
      <c r="Y46">
        <v>44</v>
      </c>
      <c r="Z46">
        <v>40.200000000000003</v>
      </c>
      <c r="AA46">
        <v>32.6</v>
      </c>
      <c r="AB46">
        <f t="shared" si="8"/>
        <v>-7.6000000000000014</v>
      </c>
      <c r="AC46" s="103">
        <f t="shared" si="9"/>
        <v>7.6000000000000014</v>
      </c>
      <c r="AE46">
        <v>44</v>
      </c>
      <c r="AF46">
        <v>40.200000000000003</v>
      </c>
      <c r="AG46">
        <v>32.6</v>
      </c>
      <c r="AH46">
        <f t="shared" si="10"/>
        <v>-7.6000000000000014</v>
      </c>
      <c r="AI46" s="103">
        <f t="shared" si="11"/>
        <v>7.6000000000000014</v>
      </c>
      <c r="AK46">
        <v>44</v>
      </c>
      <c r="AL46">
        <v>40.200000000000003</v>
      </c>
      <c r="AM46">
        <v>32.6</v>
      </c>
      <c r="AN46">
        <f t="shared" si="12"/>
        <v>-7.6000000000000014</v>
      </c>
      <c r="AO46" s="103">
        <f t="shared" si="13"/>
        <v>7.6000000000000014</v>
      </c>
      <c r="AR46">
        <v>44</v>
      </c>
      <c r="AS46">
        <v>40.200000000000003</v>
      </c>
      <c r="AT46">
        <v>32.6</v>
      </c>
      <c r="AU46">
        <v>-7.6</v>
      </c>
    </row>
    <row r="47" spans="1:47" x14ac:dyDescent="0.25">
      <c r="A47">
        <v>45</v>
      </c>
      <c r="B47">
        <v>40.200000000000003</v>
      </c>
      <c r="C47">
        <v>32.6</v>
      </c>
      <c r="D47">
        <f t="shared" si="0"/>
        <v>-7.6000000000000014</v>
      </c>
      <c r="E47" s="103">
        <f t="shared" si="1"/>
        <v>7.6000000000000014</v>
      </c>
      <c r="G47">
        <v>45</v>
      </c>
      <c r="H47">
        <v>40.200000000000003</v>
      </c>
      <c r="I47">
        <v>32.6</v>
      </c>
      <c r="J47">
        <f t="shared" si="2"/>
        <v>-7.6000000000000014</v>
      </c>
      <c r="K47" s="103">
        <f t="shared" si="3"/>
        <v>7.6000000000000014</v>
      </c>
      <c r="M47">
        <v>45</v>
      </c>
      <c r="N47">
        <v>40.200000000000003</v>
      </c>
      <c r="O47">
        <v>32.6</v>
      </c>
      <c r="P47">
        <f t="shared" si="4"/>
        <v>-7.6000000000000014</v>
      </c>
      <c r="Q47" s="103">
        <f t="shared" si="5"/>
        <v>7.6000000000000014</v>
      </c>
      <c r="S47">
        <v>45</v>
      </c>
      <c r="T47">
        <v>40.200000000000003</v>
      </c>
      <c r="U47">
        <v>32.6</v>
      </c>
      <c r="V47">
        <f t="shared" si="6"/>
        <v>-7.6000000000000014</v>
      </c>
      <c r="W47" s="103">
        <f t="shared" si="7"/>
        <v>7.6000000000000014</v>
      </c>
      <c r="Y47">
        <v>45</v>
      </c>
      <c r="Z47">
        <v>40.200000000000003</v>
      </c>
      <c r="AA47">
        <v>32.6</v>
      </c>
      <c r="AB47">
        <f t="shared" si="8"/>
        <v>-7.6000000000000014</v>
      </c>
      <c r="AC47" s="103">
        <f t="shared" si="9"/>
        <v>7.6000000000000014</v>
      </c>
      <c r="AE47">
        <v>45</v>
      </c>
      <c r="AF47">
        <v>40.200000000000003</v>
      </c>
      <c r="AG47">
        <v>32.6</v>
      </c>
      <c r="AH47">
        <f t="shared" si="10"/>
        <v>-7.6000000000000014</v>
      </c>
      <c r="AI47" s="103">
        <f t="shared" si="11"/>
        <v>7.6000000000000014</v>
      </c>
      <c r="AK47">
        <v>45</v>
      </c>
      <c r="AL47">
        <v>40.200000000000003</v>
      </c>
      <c r="AM47">
        <v>32.6</v>
      </c>
      <c r="AN47">
        <f t="shared" si="12"/>
        <v>-7.6000000000000014</v>
      </c>
      <c r="AO47" s="103">
        <f t="shared" si="13"/>
        <v>7.6000000000000014</v>
      </c>
      <c r="AR47">
        <v>45</v>
      </c>
      <c r="AS47">
        <v>40.200000000000003</v>
      </c>
      <c r="AT47">
        <v>32.6</v>
      </c>
      <c r="AU47">
        <v>-7.6</v>
      </c>
    </row>
    <row r="48" spans="1:47" x14ac:dyDescent="0.25">
      <c r="A48">
        <v>46</v>
      </c>
      <c r="B48">
        <v>40.200000000000003</v>
      </c>
      <c r="C48">
        <v>32.6</v>
      </c>
      <c r="D48">
        <f t="shared" si="0"/>
        <v>-7.6000000000000014</v>
      </c>
      <c r="E48" s="103">
        <f t="shared" si="1"/>
        <v>7.6000000000000014</v>
      </c>
      <c r="G48">
        <v>46</v>
      </c>
      <c r="H48">
        <v>40.200000000000003</v>
      </c>
      <c r="I48">
        <v>32.6</v>
      </c>
      <c r="J48">
        <f t="shared" si="2"/>
        <v>-7.6000000000000014</v>
      </c>
      <c r="K48" s="103">
        <f t="shared" si="3"/>
        <v>7.6000000000000014</v>
      </c>
      <c r="M48">
        <v>46</v>
      </c>
      <c r="N48">
        <v>40.200000000000003</v>
      </c>
      <c r="O48">
        <v>32.6</v>
      </c>
      <c r="P48">
        <f t="shared" si="4"/>
        <v>-7.6000000000000014</v>
      </c>
      <c r="Q48" s="103">
        <f t="shared" si="5"/>
        <v>7.6000000000000014</v>
      </c>
      <c r="S48">
        <v>46</v>
      </c>
      <c r="T48">
        <v>40.200000000000003</v>
      </c>
      <c r="U48">
        <v>32.6</v>
      </c>
      <c r="V48">
        <f t="shared" si="6"/>
        <v>-7.6000000000000014</v>
      </c>
      <c r="W48" s="103">
        <f t="shared" si="7"/>
        <v>7.6000000000000014</v>
      </c>
      <c r="Y48">
        <v>46</v>
      </c>
      <c r="Z48">
        <v>40.200000000000003</v>
      </c>
      <c r="AA48">
        <v>32.6</v>
      </c>
      <c r="AB48">
        <f t="shared" si="8"/>
        <v>-7.6000000000000014</v>
      </c>
      <c r="AC48" s="103">
        <f t="shared" si="9"/>
        <v>7.6000000000000014</v>
      </c>
      <c r="AE48">
        <v>46</v>
      </c>
      <c r="AF48">
        <v>40.200000000000003</v>
      </c>
      <c r="AG48">
        <v>32.6</v>
      </c>
      <c r="AH48">
        <f t="shared" si="10"/>
        <v>-7.6000000000000014</v>
      </c>
      <c r="AI48" s="103">
        <f t="shared" si="11"/>
        <v>7.6000000000000014</v>
      </c>
      <c r="AK48">
        <v>46</v>
      </c>
      <c r="AL48">
        <v>40.200000000000003</v>
      </c>
      <c r="AM48">
        <v>32.6</v>
      </c>
      <c r="AN48">
        <f t="shared" si="12"/>
        <v>-7.6000000000000014</v>
      </c>
      <c r="AO48" s="103">
        <f t="shared" si="13"/>
        <v>7.6000000000000014</v>
      </c>
      <c r="AR48">
        <v>46</v>
      </c>
      <c r="AS48">
        <v>40.200000000000003</v>
      </c>
      <c r="AT48">
        <v>32.6</v>
      </c>
      <c r="AU48">
        <v>-7.6</v>
      </c>
    </row>
    <row r="49" spans="1:47" x14ac:dyDescent="0.25">
      <c r="A49">
        <v>47</v>
      </c>
      <c r="B49">
        <v>40.200000000000003</v>
      </c>
      <c r="C49">
        <v>32.6</v>
      </c>
      <c r="D49">
        <f t="shared" si="0"/>
        <v>-7.6000000000000014</v>
      </c>
      <c r="E49" s="103">
        <f t="shared" si="1"/>
        <v>7.6000000000000014</v>
      </c>
      <c r="G49">
        <v>47</v>
      </c>
      <c r="H49">
        <v>40.200000000000003</v>
      </c>
      <c r="I49">
        <v>32.6</v>
      </c>
      <c r="J49">
        <f t="shared" si="2"/>
        <v>-7.6000000000000014</v>
      </c>
      <c r="K49" s="103">
        <f t="shared" si="3"/>
        <v>7.6000000000000014</v>
      </c>
      <c r="M49">
        <v>47</v>
      </c>
      <c r="N49">
        <v>40.200000000000003</v>
      </c>
      <c r="O49">
        <v>32.6</v>
      </c>
      <c r="P49">
        <f t="shared" si="4"/>
        <v>-7.6000000000000014</v>
      </c>
      <c r="Q49" s="103">
        <f t="shared" si="5"/>
        <v>7.6000000000000014</v>
      </c>
      <c r="S49">
        <v>47</v>
      </c>
      <c r="T49">
        <v>40.200000000000003</v>
      </c>
      <c r="U49">
        <v>32.6</v>
      </c>
      <c r="V49">
        <f t="shared" si="6"/>
        <v>-7.6000000000000014</v>
      </c>
      <c r="W49" s="103">
        <f t="shared" si="7"/>
        <v>7.6000000000000014</v>
      </c>
      <c r="Y49">
        <v>47</v>
      </c>
      <c r="Z49">
        <v>40.200000000000003</v>
      </c>
      <c r="AA49">
        <v>32.6</v>
      </c>
      <c r="AB49">
        <f t="shared" si="8"/>
        <v>-7.6000000000000014</v>
      </c>
      <c r="AC49" s="103">
        <f t="shared" si="9"/>
        <v>7.6000000000000014</v>
      </c>
      <c r="AE49">
        <v>47</v>
      </c>
      <c r="AF49">
        <v>40.200000000000003</v>
      </c>
      <c r="AG49">
        <v>32.6</v>
      </c>
      <c r="AH49">
        <f t="shared" si="10"/>
        <v>-7.6000000000000014</v>
      </c>
      <c r="AI49" s="103">
        <f t="shared" si="11"/>
        <v>7.6000000000000014</v>
      </c>
      <c r="AK49">
        <v>47</v>
      </c>
      <c r="AL49">
        <v>40.200000000000003</v>
      </c>
      <c r="AM49">
        <v>32.6</v>
      </c>
      <c r="AN49">
        <f t="shared" si="12"/>
        <v>-7.6000000000000014</v>
      </c>
      <c r="AO49" s="103">
        <f t="shared" si="13"/>
        <v>7.6000000000000014</v>
      </c>
      <c r="AR49">
        <v>47</v>
      </c>
      <c r="AS49">
        <v>40.200000000000003</v>
      </c>
      <c r="AT49">
        <v>32.6</v>
      </c>
      <c r="AU49">
        <v>-7.6</v>
      </c>
    </row>
    <row r="50" spans="1:47" x14ac:dyDescent="0.25">
      <c r="A50">
        <v>48</v>
      </c>
      <c r="B50">
        <v>40.200000000000003</v>
      </c>
      <c r="C50">
        <v>32.6</v>
      </c>
      <c r="D50">
        <f t="shared" si="0"/>
        <v>-7.6000000000000014</v>
      </c>
      <c r="E50" s="103">
        <f t="shared" si="1"/>
        <v>7.6000000000000014</v>
      </c>
      <c r="G50">
        <v>48</v>
      </c>
      <c r="H50">
        <v>40.200000000000003</v>
      </c>
      <c r="I50">
        <v>32.6</v>
      </c>
      <c r="J50">
        <f t="shared" si="2"/>
        <v>-7.6000000000000014</v>
      </c>
      <c r="K50" s="103">
        <f t="shared" si="3"/>
        <v>7.6000000000000014</v>
      </c>
      <c r="M50">
        <v>48</v>
      </c>
      <c r="N50">
        <v>40.200000000000003</v>
      </c>
      <c r="O50">
        <v>32.6</v>
      </c>
      <c r="P50">
        <f t="shared" si="4"/>
        <v>-7.6000000000000014</v>
      </c>
      <c r="Q50" s="103">
        <f t="shared" si="5"/>
        <v>7.6000000000000014</v>
      </c>
      <c r="S50">
        <v>48</v>
      </c>
      <c r="T50">
        <v>40.200000000000003</v>
      </c>
      <c r="U50">
        <v>32.6</v>
      </c>
      <c r="V50">
        <f t="shared" si="6"/>
        <v>-7.6000000000000014</v>
      </c>
      <c r="W50" s="103">
        <f t="shared" si="7"/>
        <v>7.6000000000000014</v>
      </c>
      <c r="Y50">
        <v>48</v>
      </c>
      <c r="Z50">
        <v>40.200000000000003</v>
      </c>
      <c r="AA50">
        <v>32.6</v>
      </c>
      <c r="AB50">
        <f t="shared" si="8"/>
        <v>-7.6000000000000014</v>
      </c>
      <c r="AC50" s="103">
        <f t="shared" si="9"/>
        <v>7.6000000000000014</v>
      </c>
      <c r="AE50">
        <v>48</v>
      </c>
      <c r="AF50">
        <v>40.200000000000003</v>
      </c>
      <c r="AG50">
        <v>32.6</v>
      </c>
      <c r="AH50">
        <f t="shared" si="10"/>
        <v>-7.6000000000000014</v>
      </c>
      <c r="AI50" s="103">
        <f t="shared" si="11"/>
        <v>7.6000000000000014</v>
      </c>
      <c r="AK50">
        <v>48</v>
      </c>
      <c r="AL50">
        <v>40.200000000000003</v>
      </c>
      <c r="AM50">
        <v>32.6</v>
      </c>
      <c r="AN50">
        <f t="shared" si="12"/>
        <v>-7.6000000000000014</v>
      </c>
      <c r="AO50" s="103">
        <f t="shared" si="13"/>
        <v>7.6000000000000014</v>
      </c>
      <c r="AR50">
        <v>48</v>
      </c>
      <c r="AS50">
        <v>40.200000000000003</v>
      </c>
      <c r="AT50">
        <v>32.6</v>
      </c>
      <c r="AU50">
        <v>-7.6</v>
      </c>
    </row>
    <row r="51" spans="1:47" x14ac:dyDescent="0.25">
      <c r="A51">
        <v>49</v>
      </c>
      <c r="B51">
        <v>40.200000000000003</v>
      </c>
      <c r="C51">
        <v>32.6</v>
      </c>
      <c r="D51">
        <f t="shared" si="0"/>
        <v>-7.6000000000000014</v>
      </c>
      <c r="E51" s="103">
        <f t="shared" si="1"/>
        <v>7.6000000000000014</v>
      </c>
      <c r="G51">
        <v>49</v>
      </c>
      <c r="H51">
        <v>40.200000000000003</v>
      </c>
      <c r="I51">
        <v>32.6</v>
      </c>
      <c r="J51">
        <f t="shared" si="2"/>
        <v>-7.6000000000000014</v>
      </c>
      <c r="K51" s="103">
        <f t="shared" si="3"/>
        <v>7.6000000000000014</v>
      </c>
      <c r="M51">
        <v>49</v>
      </c>
      <c r="N51">
        <v>40.200000000000003</v>
      </c>
      <c r="O51">
        <v>32.6</v>
      </c>
      <c r="P51">
        <f t="shared" si="4"/>
        <v>-7.6000000000000014</v>
      </c>
      <c r="Q51" s="103">
        <f t="shared" si="5"/>
        <v>7.6000000000000014</v>
      </c>
      <c r="S51">
        <v>49</v>
      </c>
      <c r="T51">
        <v>40.200000000000003</v>
      </c>
      <c r="U51">
        <v>32.6</v>
      </c>
      <c r="V51">
        <f t="shared" si="6"/>
        <v>-7.6000000000000014</v>
      </c>
      <c r="W51" s="103">
        <f t="shared" si="7"/>
        <v>7.6000000000000014</v>
      </c>
      <c r="Y51">
        <v>49</v>
      </c>
      <c r="Z51">
        <v>40.200000000000003</v>
      </c>
      <c r="AA51">
        <v>32.6</v>
      </c>
      <c r="AB51">
        <f t="shared" si="8"/>
        <v>-7.6000000000000014</v>
      </c>
      <c r="AC51" s="103">
        <f t="shared" si="9"/>
        <v>7.6000000000000014</v>
      </c>
      <c r="AE51">
        <v>49</v>
      </c>
      <c r="AF51">
        <v>40.200000000000003</v>
      </c>
      <c r="AG51">
        <v>32.6</v>
      </c>
      <c r="AH51">
        <f t="shared" si="10"/>
        <v>-7.6000000000000014</v>
      </c>
      <c r="AI51" s="103">
        <f t="shared" si="11"/>
        <v>7.6000000000000014</v>
      </c>
      <c r="AK51">
        <v>49</v>
      </c>
      <c r="AL51">
        <v>40.200000000000003</v>
      </c>
      <c r="AM51">
        <v>32.6</v>
      </c>
      <c r="AN51">
        <f t="shared" si="12"/>
        <v>-7.6000000000000014</v>
      </c>
      <c r="AO51" s="103">
        <f t="shared" si="13"/>
        <v>7.6000000000000014</v>
      </c>
      <c r="AR51">
        <v>49</v>
      </c>
      <c r="AS51">
        <v>40.200000000000003</v>
      </c>
      <c r="AT51">
        <v>32.6</v>
      </c>
      <c r="AU51">
        <v>-7.6</v>
      </c>
    </row>
    <row r="52" spans="1:47" x14ac:dyDescent="0.25">
      <c r="A52">
        <v>50</v>
      </c>
      <c r="B52">
        <v>40.200000000000003</v>
      </c>
      <c r="C52">
        <v>32.6</v>
      </c>
      <c r="D52">
        <f t="shared" si="0"/>
        <v>-7.6000000000000014</v>
      </c>
      <c r="E52" s="103">
        <f t="shared" si="1"/>
        <v>7.6000000000000014</v>
      </c>
      <c r="G52">
        <v>50</v>
      </c>
      <c r="H52">
        <v>40.200000000000003</v>
      </c>
      <c r="I52">
        <v>32.6</v>
      </c>
      <c r="J52">
        <f t="shared" si="2"/>
        <v>-7.6000000000000014</v>
      </c>
      <c r="K52" s="103">
        <f t="shared" si="3"/>
        <v>7.6000000000000014</v>
      </c>
      <c r="M52">
        <v>50</v>
      </c>
      <c r="N52">
        <v>40.200000000000003</v>
      </c>
      <c r="O52">
        <v>32.6</v>
      </c>
      <c r="P52">
        <f t="shared" si="4"/>
        <v>-7.6000000000000014</v>
      </c>
      <c r="Q52" s="103">
        <f t="shared" si="5"/>
        <v>7.6000000000000014</v>
      </c>
      <c r="S52">
        <v>50</v>
      </c>
      <c r="T52">
        <v>40.200000000000003</v>
      </c>
      <c r="U52">
        <v>32.6</v>
      </c>
      <c r="V52">
        <f t="shared" si="6"/>
        <v>-7.6000000000000014</v>
      </c>
      <c r="W52" s="103">
        <f t="shared" si="7"/>
        <v>7.6000000000000014</v>
      </c>
      <c r="Y52">
        <v>50</v>
      </c>
      <c r="Z52">
        <v>40.200000000000003</v>
      </c>
      <c r="AA52">
        <v>32.6</v>
      </c>
      <c r="AB52">
        <f t="shared" si="8"/>
        <v>-7.6000000000000014</v>
      </c>
      <c r="AC52" s="103">
        <f t="shared" si="9"/>
        <v>7.6000000000000014</v>
      </c>
      <c r="AE52">
        <v>50</v>
      </c>
      <c r="AF52">
        <v>40.200000000000003</v>
      </c>
      <c r="AG52">
        <v>32.6</v>
      </c>
      <c r="AH52">
        <f t="shared" si="10"/>
        <v>-7.6000000000000014</v>
      </c>
      <c r="AI52" s="103">
        <f t="shared" si="11"/>
        <v>7.6000000000000014</v>
      </c>
      <c r="AK52">
        <v>50</v>
      </c>
      <c r="AL52">
        <v>40.200000000000003</v>
      </c>
      <c r="AM52">
        <v>32.6</v>
      </c>
      <c r="AN52">
        <f t="shared" si="12"/>
        <v>-7.6000000000000014</v>
      </c>
      <c r="AO52" s="103">
        <f t="shared" si="13"/>
        <v>7.6000000000000014</v>
      </c>
      <c r="AR52">
        <v>50</v>
      </c>
      <c r="AS52">
        <v>40.200000000000003</v>
      </c>
      <c r="AT52">
        <v>32.6</v>
      </c>
      <c r="AU52">
        <v>-7.6</v>
      </c>
    </row>
    <row r="53" spans="1:47" x14ac:dyDescent="0.25">
      <c r="A53">
        <v>51</v>
      </c>
      <c r="B53">
        <v>40.200000000000003</v>
      </c>
      <c r="C53">
        <v>32.6</v>
      </c>
      <c r="D53">
        <f t="shared" si="0"/>
        <v>-7.6000000000000014</v>
      </c>
      <c r="E53" s="103">
        <f t="shared" si="1"/>
        <v>7.6000000000000014</v>
      </c>
      <c r="G53">
        <v>51</v>
      </c>
      <c r="H53">
        <v>40.200000000000003</v>
      </c>
      <c r="I53">
        <v>32.6</v>
      </c>
      <c r="J53">
        <f t="shared" si="2"/>
        <v>-7.6000000000000014</v>
      </c>
      <c r="K53" s="103">
        <f t="shared" si="3"/>
        <v>7.6000000000000014</v>
      </c>
      <c r="M53">
        <v>51</v>
      </c>
      <c r="N53">
        <v>40.200000000000003</v>
      </c>
      <c r="O53">
        <v>32.6</v>
      </c>
      <c r="P53">
        <f t="shared" si="4"/>
        <v>-7.6000000000000014</v>
      </c>
      <c r="Q53" s="103">
        <f t="shared" si="5"/>
        <v>7.6000000000000014</v>
      </c>
      <c r="S53">
        <v>51</v>
      </c>
      <c r="T53">
        <v>40.200000000000003</v>
      </c>
      <c r="U53">
        <v>32.6</v>
      </c>
      <c r="V53">
        <f t="shared" si="6"/>
        <v>-7.6000000000000014</v>
      </c>
      <c r="W53" s="103">
        <f t="shared" si="7"/>
        <v>7.6000000000000014</v>
      </c>
      <c r="Y53">
        <v>51</v>
      </c>
      <c r="Z53">
        <v>40.200000000000003</v>
      </c>
      <c r="AA53">
        <v>32.6</v>
      </c>
      <c r="AB53">
        <f t="shared" si="8"/>
        <v>-7.6000000000000014</v>
      </c>
      <c r="AC53" s="103">
        <f t="shared" si="9"/>
        <v>7.6000000000000014</v>
      </c>
      <c r="AE53">
        <v>51</v>
      </c>
      <c r="AF53">
        <v>40.200000000000003</v>
      </c>
      <c r="AG53">
        <v>32.6</v>
      </c>
      <c r="AH53">
        <f t="shared" si="10"/>
        <v>-7.6000000000000014</v>
      </c>
      <c r="AI53" s="103">
        <f t="shared" si="11"/>
        <v>7.6000000000000014</v>
      </c>
      <c r="AK53">
        <v>51</v>
      </c>
      <c r="AL53">
        <v>40.200000000000003</v>
      </c>
      <c r="AM53">
        <v>32.6</v>
      </c>
      <c r="AN53">
        <f t="shared" si="12"/>
        <v>-7.6000000000000014</v>
      </c>
      <c r="AO53" s="103">
        <f t="shared" si="13"/>
        <v>7.6000000000000014</v>
      </c>
      <c r="AR53">
        <v>51</v>
      </c>
      <c r="AS53">
        <v>40.200000000000003</v>
      </c>
      <c r="AT53">
        <v>32.6</v>
      </c>
      <c r="AU53">
        <v>-7.6</v>
      </c>
    </row>
    <row r="54" spans="1:47" x14ac:dyDescent="0.25">
      <c r="A54">
        <v>52</v>
      </c>
      <c r="B54">
        <v>40.200000000000003</v>
      </c>
      <c r="C54">
        <v>32.6</v>
      </c>
      <c r="D54">
        <f t="shared" si="0"/>
        <v>-7.6000000000000014</v>
      </c>
      <c r="E54" s="103">
        <f t="shared" si="1"/>
        <v>7.6000000000000014</v>
      </c>
      <c r="G54">
        <v>52</v>
      </c>
      <c r="H54">
        <v>40.200000000000003</v>
      </c>
      <c r="I54">
        <v>32.6</v>
      </c>
      <c r="J54">
        <f t="shared" si="2"/>
        <v>-7.6000000000000014</v>
      </c>
      <c r="K54" s="103">
        <f t="shared" si="3"/>
        <v>7.6000000000000014</v>
      </c>
      <c r="M54">
        <v>52</v>
      </c>
      <c r="N54">
        <v>40.200000000000003</v>
      </c>
      <c r="O54">
        <v>32.6</v>
      </c>
      <c r="P54">
        <f t="shared" si="4"/>
        <v>-7.6000000000000014</v>
      </c>
      <c r="Q54" s="103">
        <f t="shared" si="5"/>
        <v>7.6000000000000014</v>
      </c>
      <c r="S54">
        <v>52</v>
      </c>
      <c r="T54">
        <v>40.200000000000003</v>
      </c>
      <c r="U54">
        <v>32.6</v>
      </c>
      <c r="V54">
        <f t="shared" si="6"/>
        <v>-7.6000000000000014</v>
      </c>
      <c r="W54" s="103">
        <f t="shared" si="7"/>
        <v>7.6000000000000014</v>
      </c>
      <c r="Y54">
        <v>52</v>
      </c>
      <c r="Z54">
        <v>40.200000000000003</v>
      </c>
      <c r="AA54">
        <v>32.6</v>
      </c>
      <c r="AB54">
        <f t="shared" si="8"/>
        <v>-7.6000000000000014</v>
      </c>
      <c r="AC54" s="103">
        <f t="shared" si="9"/>
        <v>7.6000000000000014</v>
      </c>
      <c r="AE54">
        <v>52</v>
      </c>
      <c r="AF54">
        <v>40.200000000000003</v>
      </c>
      <c r="AG54">
        <v>32.6</v>
      </c>
      <c r="AH54">
        <f t="shared" si="10"/>
        <v>-7.6000000000000014</v>
      </c>
      <c r="AI54" s="103">
        <f t="shared" si="11"/>
        <v>7.6000000000000014</v>
      </c>
      <c r="AK54">
        <v>52</v>
      </c>
      <c r="AL54">
        <v>40.200000000000003</v>
      </c>
      <c r="AM54">
        <v>32.6</v>
      </c>
      <c r="AN54">
        <f t="shared" si="12"/>
        <v>-7.6000000000000014</v>
      </c>
      <c r="AO54" s="103">
        <f t="shared" si="13"/>
        <v>7.6000000000000014</v>
      </c>
      <c r="AR54">
        <v>52</v>
      </c>
      <c r="AS54">
        <v>40.200000000000003</v>
      </c>
      <c r="AT54">
        <v>32.6</v>
      </c>
      <c r="AU54">
        <v>-7.6</v>
      </c>
    </row>
    <row r="55" spans="1:47" x14ac:dyDescent="0.25">
      <c r="A55">
        <v>53</v>
      </c>
      <c r="B55">
        <v>40.200000000000003</v>
      </c>
      <c r="C55">
        <v>32.6</v>
      </c>
      <c r="D55">
        <f t="shared" si="0"/>
        <v>-7.6000000000000014</v>
      </c>
      <c r="E55" s="103">
        <f t="shared" si="1"/>
        <v>7.6000000000000014</v>
      </c>
      <c r="G55">
        <v>53</v>
      </c>
      <c r="H55">
        <v>40.200000000000003</v>
      </c>
      <c r="I55">
        <v>32.6</v>
      </c>
      <c r="J55">
        <f t="shared" si="2"/>
        <v>-7.6000000000000014</v>
      </c>
      <c r="K55" s="103">
        <f t="shared" si="3"/>
        <v>7.6000000000000014</v>
      </c>
      <c r="M55">
        <v>53</v>
      </c>
      <c r="N55">
        <v>40.200000000000003</v>
      </c>
      <c r="O55">
        <v>32.6</v>
      </c>
      <c r="P55">
        <f t="shared" si="4"/>
        <v>-7.6000000000000014</v>
      </c>
      <c r="Q55" s="103">
        <f t="shared" si="5"/>
        <v>7.6000000000000014</v>
      </c>
      <c r="S55">
        <v>53</v>
      </c>
      <c r="T55">
        <v>40.200000000000003</v>
      </c>
      <c r="U55">
        <v>32.6</v>
      </c>
      <c r="V55">
        <f t="shared" si="6"/>
        <v>-7.6000000000000014</v>
      </c>
      <c r="W55" s="103">
        <f t="shared" si="7"/>
        <v>7.6000000000000014</v>
      </c>
      <c r="Y55">
        <v>53</v>
      </c>
      <c r="Z55">
        <v>40.200000000000003</v>
      </c>
      <c r="AA55">
        <v>32.6</v>
      </c>
      <c r="AB55">
        <f t="shared" si="8"/>
        <v>-7.6000000000000014</v>
      </c>
      <c r="AC55" s="103">
        <f t="shared" si="9"/>
        <v>7.6000000000000014</v>
      </c>
      <c r="AE55">
        <v>53</v>
      </c>
      <c r="AF55">
        <v>40.200000000000003</v>
      </c>
      <c r="AG55">
        <v>32.6</v>
      </c>
      <c r="AH55">
        <f t="shared" si="10"/>
        <v>-7.6000000000000014</v>
      </c>
      <c r="AI55" s="103">
        <f t="shared" si="11"/>
        <v>7.6000000000000014</v>
      </c>
      <c r="AK55">
        <v>53</v>
      </c>
      <c r="AL55">
        <v>40.200000000000003</v>
      </c>
      <c r="AM55">
        <v>32.6</v>
      </c>
      <c r="AN55">
        <f t="shared" si="12"/>
        <v>-7.6000000000000014</v>
      </c>
      <c r="AO55" s="103">
        <f t="shared" si="13"/>
        <v>7.6000000000000014</v>
      </c>
      <c r="AR55">
        <v>53</v>
      </c>
      <c r="AS55">
        <v>40.200000000000003</v>
      </c>
      <c r="AT55">
        <v>32.6</v>
      </c>
      <c r="AU55">
        <v>-7.6</v>
      </c>
    </row>
    <row r="56" spans="1:47" x14ac:dyDescent="0.25">
      <c r="A56">
        <v>54</v>
      </c>
      <c r="B56">
        <v>40.200000000000003</v>
      </c>
      <c r="C56">
        <v>32.6</v>
      </c>
      <c r="D56">
        <f t="shared" si="0"/>
        <v>-7.6000000000000014</v>
      </c>
      <c r="E56" s="103">
        <f t="shared" si="1"/>
        <v>7.6000000000000014</v>
      </c>
      <c r="G56">
        <v>54</v>
      </c>
      <c r="H56">
        <v>40.200000000000003</v>
      </c>
      <c r="I56">
        <v>32.6</v>
      </c>
      <c r="J56">
        <f t="shared" si="2"/>
        <v>-7.6000000000000014</v>
      </c>
      <c r="K56" s="103">
        <f t="shared" si="3"/>
        <v>7.6000000000000014</v>
      </c>
      <c r="M56">
        <v>54</v>
      </c>
      <c r="N56">
        <v>40.200000000000003</v>
      </c>
      <c r="O56">
        <v>32.6</v>
      </c>
      <c r="P56">
        <f t="shared" si="4"/>
        <v>-7.6000000000000014</v>
      </c>
      <c r="Q56" s="103">
        <f t="shared" si="5"/>
        <v>7.6000000000000014</v>
      </c>
      <c r="S56">
        <v>54</v>
      </c>
      <c r="T56">
        <v>40.200000000000003</v>
      </c>
      <c r="U56">
        <v>32.6</v>
      </c>
      <c r="V56">
        <f t="shared" si="6"/>
        <v>-7.6000000000000014</v>
      </c>
      <c r="W56" s="103">
        <f t="shared" si="7"/>
        <v>7.6000000000000014</v>
      </c>
      <c r="Y56">
        <v>54</v>
      </c>
      <c r="Z56">
        <v>40.200000000000003</v>
      </c>
      <c r="AA56">
        <v>32.6</v>
      </c>
      <c r="AB56">
        <f t="shared" si="8"/>
        <v>-7.6000000000000014</v>
      </c>
      <c r="AC56" s="103">
        <f t="shared" si="9"/>
        <v>7.6000000000000014</v>
      </c>
      <c r="AE56">
        <v>54</v>
      </c>
      <c r="AF56">
        <v>40.200000000000003</v>
      </c>
      <c r="AG56">
        <v>32.6</v>
      </c>
      <c r="AH56">
        <f t="shared" si="10"/>
        <v>-7.6000000000000014</v>
      </c>
      <c r="AI56" s="103">
        <f t="shared" si="11"/>
        <v>7.6000000000000014</v>
      </c>
      <c r="AK56">
        <v>54</v>
      </c>
      <c r="AL56">
        <v>40.200000000000003</v>
      </c>
      <c r="AM56">
        <v>32.6</v>
      </c>
      <c r="AN56">
        <f t="shared" si="12"/>
        <v>-7.6000000000000014</v>
      </c>
      <c r="AO56" s="103">
        <f t="shared" si="13"/>
        <v>7.6000000000000014</v>
      </c>
      <c r="AR56">
        <v>54</v>
      </c>
      <c r="AS56">
        <v>40.200000000000003</v>
      </c>
      <c r="AT56">
        <v>32.6</v>
      </c>
      <c r="AU56">
        <v>-7.6</v>
      </c>
    </row>
    <row r="57" spans="1:47" x14ac:dyDescent="0.25">
      <c r="A57">
        <v>55</v>
      </c>
      <c r="B57">
        <v>40.200000000000003</v>
      </c>
      <c r="C57">
        <v>32.6</v>
      </c>
      <c r="D57">
        <f t="shared" si="0"/>
        <v>-7.6000000000000014</v>
      </c>
      <c r="E57" s="103">
        <f t="shared" si="1"/>
        <v>7.6000000000000014</v>
      </c>
      <c r="G57">
        <v>55</v>
      </c>
      <c r="H57">
        <v>40.200000000000003</v>
      </c>
      <c r="I57">
        <v>32.6</v>
      </c>
      <c r="J57">
        <f t="shared" si="2"/>
        <v>-7.6000000000000014</v>
      </c>
      <c r="K57" s="103">
        <f t="shared" si="3"/>
        <v>7.6000000000000014</v>
      </c>
      <c r="M57">
        <v>55</v>
      </c>
      <c r="N57">
        <v>40.200000000000003</v>
      </c>
      <c r="O57">
        <v>32.6</v>
      </c>
      <c r="P57">
        <f t="shared" si="4"/>
        <v>-7.6000000000000014</v>
      </c>
      <c r="Q57" s="103">
        <f t="shared" si="5"/>
        <v>7.6000000000000014</v>
      </c>
      <c r="S57">
        <v>55</v>
      </c>
      <c r="T57">
        <v>40.200000000000003</v>
      </c>
      <c r="U57">
        <v>32.6</v>
      </c>
      <c r="V57">
        <f t="shared" si="6"/>
        <v>-7.6000000000000014</v>
      </c>
      <c r="W57" s="103">
        <f t="shared" si="7"/>
        <v>7.6000000000000014</v>
      </c>
      <c r="Y57">
        <v>55</v>
      </c>
      <c r="Z57">
        <v>40.200000000000003</v>
      </c>
      <c r="AA57">
        <v>32.6</v>
      </c>
      <c r="AB57">
        <f t="shared" si="8"/>
        <v>-7.6000000000000014</v>
      </c>
      <c r="AC57" s="103">
        <f t="shared" si="9"/>
        <v>7.6000000000000014</v>
      </c>
      <c r="AE57">
        <v>55</v>
      </c>
      <c r="AF57">
        <v>40.200000000000003</v>
      </c>
      <c r="AG57">
        <v>32.6</v>
      </c>
      <c r="AH57">
        <f t="shared" si="10"/>
        <v>-7.6000000000000014</v>
      </c>
      <c r="AI57" s="103">
        <f t="shared" si="11"/>
        <v>7.6000000000000014</v>
      </c>
      <c r="AK57">
        <v>55</v>
      </c>
      <c r="AL57">
        <v>40.200000000000003</v>
      </c>
      <c r="AM57">
        <v>32.6</v>
      </c>
      <c r="AN57">
        <f t="shared" si="12"/>
        <v>-7.6000000000000014</v>
      </c>
      <c r="AO57" s="103">
        <f t="shared" si="13"/>
        <v>7.6000000000000014</v>
      </c>
      <c r="AR57">
        <v>55</v>
      </c>
      <c r="AS57">
        <v>40.200000000000003</v>
      </c>
      <c r="AT57">
        <v>32.6</v>
      </c>
      <c r="AU57">
        <v>-7.6</v>
      </c>
    </row>
    <row r="58" spans="1:47" x14ac:dyDescent="0.25">
      <c r="A58">
        <v>56</v>
      </c>
      <c r="B58">
        <v>40.200000000000003</v>
      </c>
      <c r="C58">
        <v>32.6</v>
      </c>
      <c r="D58">
        <f t="shared" si="0"/>
        <v>-7.6000000000000014</v>
      </c>
      <c r="E58" s="103">
        <f t="shared" si="1"/>
        <v>7.6000000000000014</v>
      </c>
      <c r="G58">
        <v>56</v>
      </c>
      <c r="H58">
        <v>40.200000000000003</v>
      </c>
      <c r="I58">
        <v>32.6</v>
      </c>
      <c r="J58">
        <f t="shared" si="2"/>
        <v>-7.6000000000000014</v>
      </c>
      <c r="K58" s="103">
        <f t="shared" si="3"/>
        <v>7.6000000000000014</v>
      </c>
      <c r="M58">
        <v>56</v>
      </c>
      <c r="N58">
        <v>40.200000000000003</v>
      </c>
      <c r="O58">
        <v>32.6</v>
      </c>
      <c r="P58">
        <f t="shared" si="4"/>
        <v>-7.6000000000000014</v>
      </c>
      <c r="Q58" s="103">
        <f t="shared" si="5"/>
        <v>7.6000000000000014</v>
      </c>
      <c r="S58">
        <v>56</v>
      </c>
      <c r="T58">
        <v>40.200000000000003</v>
      </c>
      <c r="U58">
        <v>32.6</v>
      </c>
      <c r="V58">
        <f t="shared" si="6"/>
        <v>-7.6000000000000014</v>
      </c>
      <c r="W58" s="103">
        <f t="shared" si="7"/>
        <v>7.6000000000000014</v>
      </c>
      <c r="Y58">
        <v>56</v>
      </c>
      <c r="Z58">
        <v>40.200000000000003</v>
      </c>
      <c r="AA58">
        <v>32.6</v>
      </c>
      <c r="AB58">
        <f t="shared" si="8"/>
        <v>-7.6000000000000014</v>
      </c>
      <c r="AC58" s="103">
        <f t="shared" si="9"/>
        <v>7.6000000000000014</v>
      </c>
      <c r="AE58">
        <v>56</v>
      </c>
      <c r="AF58">
        <v>40.200000000000003</v>
      </c>
      <c r="AG58">
        <v>32.6</v>
      </c>
      <c r="AH58">
        <f t="shared" si="10"/>
        <v>-7.6000000000000014</v>
      </c>
      <c r="AI58" s="103">
        <f t="shared" si="11"/>
        <v>7.6000000000000014</v>
      </c>
      <c r="AK58">
        <v>56</v>
      </c>
      <c r="AL58">
        <v>40.200000000000003</v>
      </c>
      <c r="AM58">
        <v>32.6</v>
      </c>
      <c r="AN58">
        <f t="shared" si="12"/>
        <v>-7.6000000000000014</v>
      </c>
      <c r="AO58" s="103">
        <f t="shared" si="13"/>
        <v>7.6000000000000014</v>
      </c>
      <c r="AR58">
        <v>56</v>
      </c>
      <c r="AS58">
        <v>40.200000000000003</v>
      </c>
      <c r="AT58">
        <v>32.6</v>
      </c>
      <c r="AU58">
        <v>-7.6</v>
      </c>
    </row>
    <row r="59" spans="1:47" x14ac:dyDescent="0.25">
      <c r="A59">
        <v>57</v>
      </c>
      <c r="B59">
        <v>40.200000000000003</v>
      </c>
      <c r="C59">
        <v>32.6</v>
      </c>
      <c r="D59">
        <f t="shared" si="0"/>
        <v>-7.6000000000000014</v>
      </c>
      <c r="E59" s="103">
        <f t="shared" si="1"/>
        <v>7.6000000000000014</v>
      </c>
      <c r="G59">
        <v>57</v>
      </c>
      <c r="H59">
        <v>40.200000000000003</v>
      </c>
      <c r="I59">
        <v>32.6</v>
      </c>
      <c r="J59">
        <f t="shared" si="2"/>
        <v>-7.6000000000000014</v>
      </c>
      <c r="K59" s="103">
        <f t="shared" si="3"/>
        <v>7.6000000000000014</v>
      </c>
      <c r="M59">
        <v>57</v>
      </c>
      <c r="N59">
        <v>40.200000000000003</v>
      </c>
      <c r="O59">
        <v>32.6</v>
      </c>
      <c r="P59">
        <f t="shared" si="4"/>
        <v>-7.6000000000000014</v>
      </c>
      <c r="Q59" s="103">
        <f t="shared" si="5"/>
        <v>7.6000000000000014</v>
      </c>
      <c r="S59">
        <v>57</v>
      </c>
      <c r="T59">
        <v>40.200000000000003</v>
      </c>
      <c r="U59">
        <v>32.6</v>
      </c>
      <c r="V59">
        <f t="shared" si="6"/>
        <v>-7.6000000000000014</v>
      </c>
      <c r="W59" s="103">
        <f t="shared" si="7"/>
        <v>7.6000000000000014</v>
      </c>
      <c r="Y59">
        <v>57</v>
      </c>
      <c r="Z59">
        <v>40.200000000000003</v>
      </c>
      <c r="AA59">
        <v>32.6</v>
      </c>
      <c r="AB59">
        <f t="shared" si="8"/>
        <v>-7.6000000000000014</v>
      </c>
      <c r="AC59" s="103">
        <f t="shared" si="9"/>
        <v>7.6000000000000014</v>
      </c>
      <c r="AE59">
        <v>57</v>
      </c>
      <c r="AF59">
        <v>40.200000000000003</v>
      </c>
      <c r="AG59">
        <v>32.6</v>
      </c>
      <c r="AH59">
        <f t="shared" si="10"/>
        <v>-7.6000000000000014</v>
      </c>
      <c r="AI59" s="103">
        <f t="shared" si="11"/>
        <v>7.6000000000000014</v>
      </c>
      <c r="AK59">
        <v>57</v>
      </c>
      <c r="AL59">
        <v>40.200000000000003</v>
      </c>
      <c r="AM59">
        <v>32.6</v>
      </c>
      <c r="AN59">
        <f t="shared" si="12"/>
        <v>-7.6000000000000014</v>
      </c>
      <c r="AO59" s="103">
        <f t="shared" si="13"/>
        <v>7.6000000000000014</v>
      </c>
      <c r="AR59">
        <v>57</v>
      </c>
      <c r="AS59">
        <v>40.200000000000003</v>
      </c>
      <c r="AT59">
        <v>32.6</v>
      </c>
      <c r="AU59">
        <v>-7.6</v>
      </c>
    </row>
    <row r="60" spans="1:47" x14ac:dyDescent="0.25">
      <c r="A60">
        <v>58</v>
      </c>
      <c r="B60">
        <v>40.200000000000003</v>
      </c>
      <c r="C60">
        <v>32.6</v>
      </c>
      <c r="D60">
        <f t="shared" si="0"/>
        <v>-7.6000000000000014</v>
      </c>
      <c r="E60" s="103">
        <f t="shared" si="1"/>
        <v>7.6000000000000014</v>
      </c>
      <c r="G60">
        <v>58</v>
      </c>
      <c r="H60">
        <v>40.200000000000003</v>
      </c>
      <c r="I60">
        <v>32.6</v>
      </c>
      <c r="J60">
        <f t="shared" si="2"/>
        <v>-7.6000000000000014</v>
      </c>
      <c r="K60" s="103">
        <f t="shared" si="3"/>
        <v>7.6000000000000014</v>
      </c>
      <c r="M60">
        <v>58</v>
      </c>
      <c r="N60">
        <v>40.200000000000003</v>
      </c>
      <c r="O60">
        <v>32.6</v>
      </c>
      <c r="P60">
        <f t="shared" si="4"/>
        <v>-7.6000000000000014</v>
      </c>
      <c r="Q60" s="103">
        <f t="shared" si="5"/>
        <v>7.6000000000000014</v>
      </c>
      <c r="S60">
        <v>58</v>
      </c>
      <c r="T60">
        <v>40.200000000000003</v>
      </c>
      <c r="U60">
        <v>32.6</v>
      </c>
      <c r="V60">
        <f t="shared" si="6"/>
        <v>-7.6000000000000014</v>
      </c>
      <c r="W60" s="103">
        <f t="shared" si="7"/>
        <v>7.6000000000000014</v>
      </c>
      <c r="Y60">
        <v>58</v>
      </c>
      <c r="Z60">
        <v>40.200000000000003</v>
      </c>
      <c r="AA60">
        <v>32.6</v>
      </c>
      <c r="AB60">
        <f t="shared" si="8"/>
        <v>-7.6000000000000014</v>
      </c>
      <c r="AC60" s="103">
        <f t="shared" si="9"/>
        <v>7.6000000000000014</v>
      </c>
      <c r="AE60">
        <v>58</v>
      </c>
      <c r="AF60">
        <v>40.200000000000003</v>
      </c>
      <c r="AG60">
        <v>32.6</v>
      </c>
      <c r="AH60">
        <f t="shared" si="10"/>
        <v>-7.6000000000000014</v>
      </c>
      <c r="AI60" s="103">
        <f t="shared" si="11"/>
        <v>7.6000000000000014</v>
      </c>
      <c r="AK60">
        <v>58</v>
      </c>
      <c r="AL60">
        <v>40.200000000000003</v>
      </c>
      <c r="AM60">
        <v>32.6</v>
      </c>
      <c r="AN60">
        <f t="shared" si="12"/>
        <v>-7.6000000000000014</v>
      </c>
      <c r="AO60" s="103">
        <f t="shared" si="13"/>
        <v>7.6000000000000014</v>
      </c>
      <c r="AR60">
        <v>58</v>
      </c>
      <c r="AS60">
        <v>40.200000000000003</v>
      </c>
      <c r="AT60">
        <v>32.6</v>
      </c>
      <c r="AU60">
        <v>-7.6</v>
      </c>
    </row>
    <row r="61" spans="1:47" x14ac:dyDescent="0.25">
      <c r="A61">
        <v>59</v>
      </c>
      <c r="B61">
        <v>40.200000000000003</v>
      </c>
      <c r="C61">
        <v>32.6</v>
      </c>
      <c r="D61">
        <f t="shared" si="0"/>
        <v>-7.6000000000000014</v>
      </c>
      <c r="E61" s="103">
        <f t="shared" si="1"/>
        <v>7.6000000000000014</v>
      </c>
      <c r="G61">
        <v>59</v>
      </c>
      <c r="H61">
        <v>40.200000000000003</v>
      </c>
      <c r="I61">
        <v>32.6</v>
      </c>
      <c r="J61">
        <f t="shared" si="2"/>
        <v>-7.6000000000000014</v>
      </c>
      <c r="K61" s="103">
        <f t="shared" si="3"/>
        <v>7.6000000000000014</v>
      </c>
      <c r="M61">
        <v>59</v>
      </c>
      <c r="N61">
        <v>40.200000000000003</v>
      </c>
      <c r="O61">
        <v>32.6</v>
      </c>
      <c r="P61">
        <f t="shared" si="4"/>
        <v>-7.6000000000000014</v>
      </c>
      <c r="Q61" s="103">
        <f t="shared" si="5"/>
        <v>7.6000000000000014</v>
      </c>
      <c r="S61">
        <v>59</v>
      </c>
      <c r="T61">
        <v>40.200000000000003</v>
      </c>
      <c r="U61">
        <v>32.6</v>
      </c>
      <c r="V61">
        <f t="shared" si="6"/>
        <v>-7.6000000000000014</v>
      </c>
      <c r="W61" s="103">
        <f t="shared" si="7"/>
        <v>7.6000000000000014</v>
      </c>
      <c r="Y61">
        <v>59</v>
      </c>
      <c r="Z61">
        <v>40.200000000000003</v>
      </c>
      <c r="AA61">
        <v>32.6</v>
      </c>
      <c r="AB61">
        <f t="shared" si="8"/>
        <v>-7.6000000000000014</v>
      </c>
      <c r="AC61" s="103">
        <f t="shared" si="9"/>
        <v>7.6000000000000014</v>
      </c>
      <c r="AE61">
        <v>59</v>
      </c>
      <c r="AF61">
        <v>40.200000000000003</v>
      </c>
      <c r="AG61">
        <v>32.6</v>
      </c>
      <c r="AH61">
        <f t="shared" si="10"/>
        <v>-7.6000000000000014</v>
      </c>
      <c r="AI61" s="103">
        <f t="shared" si="11"/>
        <v>7.6000000000000014</v>
      </c>
      <c r="AK61">
        <v>59</v>
      </c>
      <c r="AL61">
        <v>40.200000000000003</v>
      </c>
      <c r="AM61">
        <v>32.6</v>
      </c>
      <c r="AN61">
        <f t="shared" si="12"/>
        <v>-7.6000000000000014</v>
      </c>
      <c r="AO61" s="103">
        <f t="shared" si="13"/>
        <v>7.6000000000000014</v>
      </c>
      <c r="AR61">
        <v>59</v>
      </c>
      <c r="AS61">
        <v>40.200000000000003</v>
      </c>
      <c r="AT61">
        <v>32.6</v>
      </c>
      <c r="AU61">
        <v>-7.6</v>
      </c>
    </row>
    <row r="62" spans="1:47" x14ac:dyDescent="0.25">
      <c r="A62">
        <v>60</v>
      </c>
      <c r="B62">
        <v>40.200000000000003</v>
      </c>
      <c r="C62">
        <v>32.6</v>
      </c>
      <c r="D62">
        <f t="shared" si="0"/>
        <v>-7.6000000000000014</v>
      </c>
      <c r="E62" s="103">
        <f t="shared" si="1"/>
        <v>7.6000000000000014</v>
      </c>
      <c r="G62">
        <v>60</v>
      </c>
      <c r="H62">
        <v>40.200000000000003</v>
      </c>
      <c r="I62">
        <v>32.6</v>
      </c>
      <c r="J62">
        <f t="shared" si="2"/>
        <v>-7.6000000000000014</v>
      </c>
      <c r="K62" s="103">
        <f t="shared" si="3"/>
        <v>7.6000000000000014</v>
      </c>
      <c r="M62">
        <v>60</v>
      </c>
      <c r="N62">
        <v>40.200000000000003</v>
      </c>
      <c r="O62">
        <v>32.6</v>
      </c>
      <c r="P62">
        <f t="shared" si="4"/>
        <v>-7.6000000000000014</v>
      </c>
      <c r="Q62" s="103">
        <f t="shared" si="5"/>
        <v>7.6000000000000014</v>
      </c>
      <c r="S62">
        <v>60</v>
      </c>
      <c r="T62">
        <v>40.200000000000003</v>
      </c>
      <c r="U62">
        <v>32.6</v>
      </c>
      <c r="V62">
        <f t="shared" si="6"/>
        <v>-7.6000000000000014</v>
      </c>
      <c r="W62" s="103">
        <f t="shared" si="7"/>
        <v>7.6000000000000014</v>
      </c>
      <c r="Y62">
        <v>60</v>
      </c>
      <c r="Z62">
        <v>40.200000000000003</v>
      </c>
      <c r="AA62">
        <v>32.6</v>
      </c>
      <c r="AB62">
        <f t="shared" si="8"/>
        <v>-7.6000000000000014</v>
      </c>
      <c r="AC62" s="103">
        <f t="shared" si="9"/>
        <v>7.6000000000000014</v>
      </c>
      <c r="AE62">
        <v>60</v>
      </c>
      <c r="AF62">
        <v>40.200000000000003</v>
      </c>
      <c r="AG62">
        <v>32.6</v>
      </c>
      <c r="AH62">
        <f t="shared" si="10"/>
        <v>-7.6000000000000014</v>
      </c>
      <c r="AI62" s="103">
        <f t="shared" si="11"/>
        <v>7.6000000000000014</v>
      </c>
      <c r="AK62">
        <v>60</v>
      </c>
      <c r="AL62">
        <v>40.200000000000003</v>
      </c>
      <c r="AM62">
        <v>32.6</v>
      </c>
      <c r="AN62">
        <f t="shared" si="12"/>
        <v>-7.6000000000000014</v>
      </c>
      <c r="AO62" s="103">
        <f t="shared" si="13"/>
        <v>7.6000000000000014</v>
      </c>
      <c r="AR62">
        <v>60</v>
      </c>
      <c r="AS62">
        <v>40.200000000000003</v>
      </c>
      <c r="AT62">
        <v>32.6</v>
      </c>
      <c r="AU62">
        <v>-7.6</v>
      </c>
    </row>
    <row r="63" spans="1:47" x14ac:dyDescent="0.25">
      <c r="A63">
        <v>61</v>
      </c>
      <c r="B63">
        <v>40.200000000000003</v>
      </c>
      <c r="C63">
        <v>32.6</v>
      </c>
      <c r="D63">
        <f t="shared" si="0"/>
        <v>-7.6000000000000014</v>
      </c>
      <c r="E63" s="103">
        <f t="shared" si="1"/>
        <v>7.6000000000000014</v>
      </c>
      <c r="G63">
        <v>61</v>
      </c>
      <c r="H63">
        <v>40.200000000000003</v>
      </c>
      <c r="I63">
        <v>32.6</v>
      </c>
      <c r="J63">
        <f t="shared" si="2"/>
        <v>-7.6000000000000014</v>
      </c>
      <c r="K63" s="103">
        <f t="shared" si="3"/>
        <v>7.6000000000000014</v>
      </c>
      <c r="M63">
        <v>61</v>
      </c>
      <c r="N63">
        <v>40.200000000000003</v>
      </c>
      <c r="O63">
        <v>32.6</v>
      </c>
      <c r="P63">
        <f t="shared" si="4"/>
        <v>-7.6000000000000014</v>
      </c>
      <c r="Q63" s="103">
        <f t="shared" si="5"/>
        <v>7.6000000000000014</v>
      </c>
      <c r="S63">
        <v>61</v>
      </c>
      <c r="T63">
        <v>40.200000000000003</v>
      </c>
      <c r="U63">
        <v>32.6</v>
      </c>
      <c r="V63">
        <f t="shared" si="6"/>
        <v>-7.6000000000000014</v>
      </c>
      <c r="W63" s="103">
        <f t="shared" si="7"/>
        <v>7.6000000000000014</v>
      </c>
      <c r="Y63">
        <v>61</v>
      </c>
      <c r="Z63">
        <v>40.200000000000003</v>
      </c>
      <c r="AA63">
        <v>32.6</v>
      </c>
      <c r="AB63">
        <f t="shared" si="8"/>
        <v>-7.6000000000000014</v>
      </c>
      <c r="AC63" s="103">
        <f t="shared" si="9"/>
        <v>7.6000000000000014</v>
      </c>
      <c r="AE63">
        <v>61</v>
      </c>
      <c r="AF63">
        <v>40.200000000000003</v>
      </c>
      <c r="AG63">
        <v>32.6</v>
      </c>
      <c r="AH63">
        <f t="shared" si="10"/>
        <v>-7.6000000000000014</v>
      </c>
      <c r="AI63" s="103">
        <f t="shared" si="11"/>
        <v>7.6000000000000014</v>
      </c>
      <c r="AK63">
        <v>61</v>
      </c>
      <c r="AL63">
        <v>40.200000000000003</v>
      </c>
      <c r="AM63">
        <v>32.6</v>
      </c>
      <c r="AN63">
        <f t="shared" si="12"/>
        <v>-7.6000000000000014</v>
      </c>
      <c r="AO63" s="103">
        <f t="shared" si="13"/>
        <v>7.6000000000000014</v>
      </c>
      <c r="AR63">
        <v>61</v>
      </c>
      <c r="AS63">
        <v>40.200000000000003</v>
      </c>
      <c r="AT63">
        <v>32.6</v>
      </c>
      <c r="AU63">
        <v>-7.6</v>
      </c>
    </row>
    <row r="64" spans="1:47" x14ac:dyDescent="0.25">
      <c r="A64">
        <v>62</v>
      </c>
      <c r="B64">
        <v>40.200000000000003</v>
      </c>
      <c r="C64">
        <v>32.6</v>
      </c>
      <c r="D64">
        <f t="shared" si="0"/>
        <v>-7.6000000000000014</v>
      </c>
      <c r="E64" s="103">
        <f t="shared" si="1"/>
        <v>7.6000000000000014</v>
      </c>
      <c r="G64">
        <v>62</v>
      </c>
      <c r="H64">
        <v>40.200000000000003</v>
      </c>
      <c r="I64">
        <v>32.6</v>
      </c>
      <c r="J64">
        <f t="shared" si="2"/>
        <v>-7.6000000000000014</v>
      </c>
      <c r="K64" s="103">
        <f t="shared" si="3"/>
        <v>7.6000000000000014</v>
      </c>
      <c r="M64">
        <v>62</v>
      </c>
      <c r="N64">
        <v>40.200000000000003</v>
      </c>
      <c r="O64">
        <v>32.6</v>
      </c>
      <c r="P64">
        <f t="shared" si="4"/>
        <v>-7.6000000000000014</v>
      </c>
      <c r="Q64" s="103">
        <f t="shared" si="5"/>
        <v>7.6000000000000014</v>
      </c>
      <c r="S64">
        <v>62</v>
      </c>
      <c r="T64">
        <v>40.200000000000003</v>
      </c>
      <c r="U64">
        <v>32.6</v>
      </c>
      <c r="V64">
        <f t="shared" si="6"/>
        <v>-7.6000000000000014</v>
      </c>
      <c r="W64" s="103">
        <f t="shared" si="7"/>
        <v>7.6000000000000014</v>
      </c>
      <c r="Y64">
        <v>62</v>
      </c>
      <c r="Z64">
        <v>40.200000000000003</v>
      </c>
      <c r="AA64">
        <v>32.6</v>
      </c>
      <c r="AB64">
        <f t="shared" si="8"/>
        <v>-7.6000000000000014</v>
      </c>
      <c r="AC64" s="103">
        <f t="shared" si="9"/>
        <v>7.6000000000000014</v>
      </c>
      <c r="AE64">
        <v>62</v>
      </c>
      <c r="AF64">
        <v>40.200000000000003</v>
      </c>
      <c r="AG64">
        <v>32.6</v>
      </c>
      <c r="AH64">
        <f t="shared" si="10"/>
        <v>-7.6000000000000014</v>
      </c>
      <c r="AI64" s="103">
        <f t="shared" si="11"/>
        <v>7.6000000000000014</v>
      </c>
      <c r="AK64">
        <v>62</v>
      </c>
      <c r="AL64">
        <v>40.200000000000003</v>
      </c>
      <c r="AM64">
        <v>32.6</v>
      </c>
      <c r="AN64">
        <f t="shared" si="12"/>
        <v>-7.6000000000000014</v>
      </c>
      <c r="AO64" s="103">
        <f t="shared" si="13"/>
        <v>7.6000000000000014</v>
      </c>
      <c r="AR64">
        <v>62</v>
      </c>
      <c r="AS64">
        <v>40.200000000000003</v>
      </c>
      <c r="AT64">
        <v>32.6</v>
      </c>
      <c r="AU64">
        <v>-7.6</v>
      </c>
    </row>
    <row r="65" spans="1:47" x14ac:dyDescent="0.25">
      <c r="A65">
        <v>63</v>
      </c>
      <c r="B65">
        <v>40.200000000000003</v>
      </c>
      <c r="C65">
        <v>32.6</v>
      </c>
      <c r="D65">
        <f t="shared" si="0"/>
        <v>-7.6000000000000014</v>
      </c>
      <c r="E65" s="103">
        <f t="shared" si="1"/>
        <v>7.6000000000000014</v>
      </c>
      <c r="G65">
        <v>63</v>
      </c>
      <c r="H65">
        <v>40.200000000000003</v>
      </c>
      <c r="I65">
        <v>32.6</v>
      </c>
      <c r="J65">
        <f t="shared" si="2"/>
        <v>-7.6000000000000014</v>
      </c>
      <c r="K65" s="103">
        <f t="shared" si="3"/>
        <v>7.6000000000000014</v>
      </c>
      <c r="M65">
        <v>63</v>
      </c>
      <c r="N65">
        <v>40.200000000000003</v>
      </c>
      <c r="O65">
        <v>32.6</v>
      </c>
      <c r="P65">
        <f t="shared" si="4"/>
        <v>-7.6000000000000014</v>
      </c>
      <c r="Q65" s="103">
        <f t="shared" si="5"/>
        <v>7.6000000000000014</v>
      </c>
      <c r="S65">
        <v>63</v>
      </c>
      <c r="T65">
        <v>40.200000000000003</v>
      </c>
      <c r="U65">
        <v>32.6</v>
      </c>
      <c r="V65">
        <f t="shared" si="6"/>
        <v>-7.6000000000000014</v>
      </c>
      <c r="W65" s="103">
        <f t="shared" si="7"/>
        <v>7.6000000000000014</v>
      </c>
      <c r="Y65">
        <v>63</v>
      </c>
      <c r="Z65">
        <v>40.200000000000003</v>
      </c>
      <c r="AA65">
        <v>32.6</v>
      </c>
      <c r="AB65">
        <f t="shared" si="8"/>
        <v>-7.6000000000000014</v>
      </c>
      <c r="AC65" s="103">
        <f t="shared" si="9"/>
        <v>7.6000000000000014</v>
      </c>
      <c r="AE65">
        <v>63</v>
      </c>
      <c r="AF65">
        <v>40.200000000000003</v>
      </c>
      <c r="AG65">
        <v>32.6</v>
      </c>
      <c r="AH65">
        <f t="shared" si="10"/>
        <v>-7.6000000000000014</v>
      </c>
      <c r="AI65" s="103">
        <f t="shared" si="11"/>
        <v>7.6000000000000014</v>
      </c>
      <c r="AK65">
        <v>63</v>
      </c>
      <c r="AL65">
        <v>40.200000000000003</v>
      </c>
      <c r="AM65">
        <v>32.6</v>
      </c>
      <c r="AN65">
        <f t="shared" si="12"/>
        <v>-7.6000000000000014</v>
      </c>
      <c r="AO65" s="103">
        <f t="shared" si="13"/>
        <v>7.6000000000000014</v>
      </c>
      <c r="AR65">
        <v>63</v>
      </c>
      <c r="AS65">
        <v>40.200000000000003</v>
      </c>
      <c r="AT65">
        <v>32.6</v>
      </c>
      <c r="AU65">
        <v>-7.6</v>
      </c>
    </row>
    <row r="66" spans="1:47" x14ac:dyDescent="0.25">
      <c r="A66">
        <v>64</v>
      </c>
      <c r="B66">
        <v>40.200000000000003</v>
      </c>
      <c r="C66">
        <v>32.6</v>
      </c>
      <c r="D66">
        <f t="shared" si="0"/>
        <v>-7.6000000000000014</v>
      </c>
      <c r="E66" s="103">
        <f t="shared" si="1"/>
        <v>7.6000000000000014</v>
      </c>
      <c r="G66">
        <v>64</v>
      </c>
      <c r="H66">
        <v>40.200000000000003</v>
      </c>
      <c r="I66">
        <v>32.6</v>
      </c>
      <c r="J66">
        <f t="shared" si="2"/>
        <v>-7.6000000000000014</v>
      </c>
      <c r="K66" s="103">
        <f t="shared" si="3"/>
        <v>7.6000000000000014</v>
      </c>
      <c r="M66">
        <v>64</v>
      </c>
      <c r="N66">
        <v>40.200000000000003</v>
      </c>
      <c r="O66">
        <v>32.6</v>
      </c>
      <c r="P66">
        <f t="shared" si="4"/>
        <v>-7.6000000000000014</v>
      </c>
      <c r="Q66" s="103">
        <f t="shared" si="5"/>
        <v>7.6000000000000014</v>
      </c>
      <c r="S66">
        <v>64</v>
      </c>
      <c r="T66">
        <v>40.200000000000003</v>
      </c>
      <c r="U66">
        <v>32.6</v>
      </c>
      <c r="V66">
        <f t="shared" si="6"/>
        <v>-7.6000000000000014</v>
      </c>
      <c r="W66" s="103">
        <f t="shared" si="7"/>
        <v>7.6000000000000014</v>
      </c>
      <c r="Y66">
        <v>64</v>
      </c>
      <c r="Z66">
        <v>40.200000000000003</v>
      </c>
      <c r="AA66">
        <v>32.6</v>
      </c>
      <c r="AB66">
        <f t="shared" si="8"/>
        <v>-7.6000000000000014</v>
      </c>
      <c r="AC66" s="103">
        <f t="shared" si="9"/>
        <v>7.6000000000000014</v>
      </c>
      <c r="AE66">
        <v>64</v>
      </c>
      <c r="AF66">
        <v>40.200000000000003</v>
      </c>
      <c r="AG66">
        <v>32.6</v>
      </c>
      <c r="AH66">
        <f t="shared" si="10"/>
        <v>-7.6000000000000014</v>
      </c>
      <c r="AI66" s="103">
        <f t="shared" si="11"/>
        <v>7.6000000000000014</v>
      </c>
      <c r="AK66">
        <v>64</v>
      </c>
      <c r="AL66">
        <v>40.200000000000003</v>
      </c>
      <c r="AM66">
        <v>32.6</v>
      </c>
      <c r="AN66">
        <f t="shared" si="12"/>
        <v>-7.6000000000000014</v>
      </c>
      <c r="AO66" s="103">
        <f t="shared" si="13"/>
        <v>7.6000000000000014</v>
      </c>
      <c r="AR66">
        <v>64</v>
      </c>
      <c r="AS66">
        <v>40.200000000000003</v>
      </c>
      <c r="AT66">
        <v>32.6</v>
      </c>
      <c r="AU66">
        <v>-7.6</v>
      </c>
    </row>
    <row r="67" spans="1:47" x14ac:dyDescent="0.25">
      <c r="A67">
        <v>65</v>
      </c>
      <c r="B67">
        <v>40.200000000000003</v>
      </c>
      <c r="C67">
        <v>32.6</v>
      </c>
      <c r="D67">
        <f t="shared" si="0"/>
        <v>-7.6000000000000014</v>
      </c>
      <c r="E67" s="103">
        <f t="shared" si="1"/>
        <v>7.6000000000000014</v>
      </c>
      <c r="G67">
        <v>65</v>
      </c>
      <c r="H67">
        <v>40.200000000000003</v>
      </c>
      <c r="I67">
        <v>32.6</v>
      </c>
      <c r="J67">
        <f t="shared" si="2"/>
        <v>-7.6000000000000014</v>
      </c>
      <c r="K67" s="103">
        <f t="shared" si="3"/>
        <v>7.6000000000000014</v>
      </c>
      <c r="M67">
        <v>65</v>
      </c>
      <c r="N67">
        <v>40.200000000000003</v>
      </c>
      <c r="O67">
        <v>32.6</v>
      </c>
      <c r="P67">
        <f t="shared" si="4"/>
        <v>-7.6000000000000014</v>
      </c>
      <c r="Q67" s="103">
        <f t="shared" si="5"/>
        <v>7.6000000000000014</v>
      </c>
      <c r="S67">
        <v>65</v>
      </c>
      <c r="T67">
        <v>40.200000000000003</v>
      </c>
      <c r="U67">
        <v>32.6</v>
      </c>
      <c r="V67">
        <f t="shared" si="6"/>
        <v>-7.6000000000000014</v>
      </c>
      <c r="W67" s="103">
        <f t="shared" si="7"/>
        <v>7.6000000000000014</v>
      </c>
      <c r="Y67">
        <v>65</v>
      </c>
      <c r="Z67">
        <v>40.200000000000003</v>
      </c>
      <c r="AA67">
        <v>32.6</v>
      </c>
      <c r="AB67">
        <f t="shared" si="8"/>
        <v>-7.6000000000000014</v>
      </c>
      <c r="AC67" s="103">
        <f t="shared" si="9"/>
        <v>7.6000000000000014</v>
      </c>
      <c r="AE67">
        <v>65</v>
      </c>
      <c r="AF67">
        <v>40.200000000000003</v>
      </c>
      <c r="AG67">
        <v>32.6</v>
      </c>
      <c r="AH67">
        <f t="shared" si="10"/>
        <v>-7.6000000000000014</v>
      </c>
      <c r="AI67" s="103">
        <f t="shared" si="11"/>
        <v>7.6000000000000014</v>
      </c>
      <c r="AK67">
        <v>65</v>
      </c>
      <c r="AL67">
        <v>40.200000000000003</v>
      </c>
      <c r="AM67">
        <v>32.6</v>
      </c>
      <c r="AN67">
        <f t="shared" si="12"/>
        <v>-7.6000000000000014</v>
      </c>
      <c r="AO67" s="103">
        <f t="shared" si="13"/>
        <v>7.6000000000000014</v>
      </c>
      <c r="AR67">
        <v>65</v>
      </c>
      <c r="AS67">
        <v>40.200000000000003</v>
      </c>
      <c r="AT67">
        <v>32.6</v>
      </c>
      <c r="AU67">
        <v>-7.6</v>
      </c>
    </row>
    <row r="68" spans="1:47" x14ac:dyDescent="0.25">
      <c r="A68">
        <v>66</v>
      </c>
      <c r="B68">
        <v>40.200000000000003</v>
      </c>
      <c r="C68">
        <v>32.6</v>
      </c>
      <c r="D68">
        <f t="shared" ref="D68:D131" si="14">C68-B68</f>
        <v>-7.6000000000000014</v>
      </c>
      <c r="E68" s="103">
        <f t="shared" ref="E68:E131" si="15">ABS(D68)</f>
        <v>7.6000000000000014</v>
      </c>
      <c r="G68">
        <v>66</v>
      </c>
      <c r="H68">
        <v>40.200000000000003</v>
      </c>
      <c r="I68">
        <v>32.6</v>
      </c>
      <c r="J68">
        <f t="shared" ref="J68:J131" si="16">I68-H68</f>
        <v>-7.6000000000000014</v>
      </c>
      <c r="K68" s="103">
        <f t="shared" ref="K68:K131" si="17">ABS(J68)</f>
        <v>7.6000000000000014</v>
      </c>
      <c r="M68">
        <v>66</v>
      </c>
      <c r="N68">
        <v>40.200000000000003</v>
      </c>
      <c r="O68">
        <v>32.6</v>
      </c>
      <c r="P68">
        <f t="shared" ref="P68:P131" si="18">O68-N68</f>
        <v>-7.6000000000000014</v>
      </c>
      <c r="Q68" s="103">
        <f t="shared" ref="Q68:Q131" si="19">ABS(P68)</f>
        <v>7.6000000000000014</v>
      </c>
      <c r="S68">
        <v>66</v>
      </c>
      <c r="T68">
        <v>40.200000000000003</v>
      </c>
      <c r="U68">
        <v>32.6</v>
      </c>
      <c r="V68">
        <f t="shared" ref="V68:V131" si="20">U68-T68</f>
        <v>-7.6000000000000014</v>
      </c>
      <c r="W68" s="103">
        <f t="shared" ref="W68:W131" si="21">ABS(V68)</f>
        <v>7.6000000000000014</v>
      </c>
      <c r="Y68">
        <v>66</v>
      </c>
      <c r="Z68">
        <v>40.200000000000003</v>
      </c>
      <c r="AA68">
        <v>32.6</v>
      </c>
      <c r="AB68">
        <f t="shared" ref="AB68:AB131" si="22">AA68-Z68</f>
        <v>-7.6000000000000014</v>
      </c>
      <c r="AC68" s="103">
        <f t="shared" ref="AC68:AC131" si="23">ABS(AB68)</f>
        <v>7.6000000000000014</v>
      </c>
      <c r="AE68">
        <v>66</v>
      </c>
      <c r="AF68">
        <v>40.200000000000003</v>
      </c>
      <c r="AG68">
        <v>32.6</v>
      </c>
      <c r="AH68">
        <f t="shared" ref="AH68:AH131" si="24">AG68-AF68</f>
        <v>-7.6000000000000014</v>
      </c>
      <c r="AI68" s="103">
        <f t="shared" ref="AI68:AI131" si="25">ABS(AH68)</f>
        <v>7.6000000000000014</v>
      </c>
      <c r="AK68">
        <v>66</v>
      </c>
      <c r="AL68">
        <v>40.200000000000003</v>
      </c>
      <c r="AM68">
        <v>32.6</v>
      </c>
      <c r="AN68">
        <f t="shared" ref="AN68:AN131" si="26">AM68-AL68</f>
        <v>-7.6000000000000014</v>
      </c>
      <c r="AO68" s="103">
        <f t="shared" ref="AO68:AO131" si="27">ABS(AN68)</f>
        <v>7.6000000000000014</v>
      </c>
      <c r="AR68">
        <v>66</v>
      </c>
      <c r="AS68">
        <v>40.200000000000003</v>
      </c>
      <c r="AT68">
        <v>32.6</v>
      </c>
      <c r="AU68">
        <v>-7.6</v>
      </c>
    </row>
    <row r="69" spans="1:47" x14ac:dyDescent="0.25">
      <c r="A69">
        <v>67</v>
      </c>
      <c r="B69">
        <v>40.200000000000003</v>
      </c>
      <c r="C69">
        <v>32.6</v>
      </c>
      <c r="D69">
        <f t="shared" si="14"/>
        <v>-7.6000000000000014</v>
      </c>
      <c r="E69" s="103">
        <f t="shared" si="15"/>
        <v>7.6000000000000014</v>
      </c>
      <c r="G69">
        <v>67</v>
      </c>
      <c r="H69">
        <v>40.200000000000003</v>
      </c>
      <c r="I69">
        <v>32.6</v>
      </c>
      <c r="J69">
        <f t="shared" si="16"/>
        <v>-7.6000000000000014</v>
      </c>
      <c r="K69" s="103">
        <f t="shared" si="17"/>
        <v>7.6000000000000014</v>
      </c>
      <c r="M69">
        <v>67</v>
      </c>
      <c r="N69">
        <v>40.200000000000003</v>
      </c>
      <c r="O69">
        <v>32.6</v>
      </c>
      <c r="P69">
        <f t="shared" si="18"/>
        <v>-7.6000000000000014</v>
      </c>
      <c r="Q69" s="103">
        <f t="shared" si="19"/>
        <v>7.6000000000000014</v>
      </c>
      <c r="S69">
        <v>67</v>
      </c>
      <c r="T69">
        <v>40.200000000000003</v>
      </c>
      <c r="U69">
        <v>32.6</v>
      </c>
      <c r="V69">
        <f t="shared" si="20"/>
        <v>-7.6000000000000014</v>
      </c>
      <c r="W69" s="103">
        <f t="shared" si="21"/>
        <v>7.6000000000000014</v>
      </c>
      <c r="Y69">
        <v>67</v>
      </c>
      <c r="Z69">
        <v>40.200000000000003</v>
      </c>
      <c r="AA69">
        <v>32.6</v>
      </c>
      <c r="AB69">
        <f t="shared" si="22"/>
        <v>-7.6000000000000014</v>
      </c>
      <c r="AC69" s="103">
        <f t="shared" si="23"/>
        <v>7.6000000000000014</v>
      </c>
      <c r="AE69">
        <v>67</v>
      </c>
      <c r="AF69">
        <v>40.200000000000003</v>
      </c>
      <c r="AG69">
        <v>32.6</v>
      </c>
      <c r="AH69">
        <f t="shared" si="24"/>
        <v>-7.6000000000000014</v>
      </c>
      <c r="AI69" s="103">
        <f t="shared" si="25"/>
        <v>7.6000000000000014</v>
      </c>
      <c r="AK69">
        <v>67</v>
      </c>
      <c r="AL69">
        <v>40.200000000000003</v>
      </c>
      <c r="AM69">
        <v>32.6</v>
      </c>
      <c r="AN69">
        <f t="shared" si="26"/>
        <v>-7.6000000000000014</v>
      </c>
      <c r="AO69" s="103">
        <f t="shared" si="27"/>
        <v>7.6000000000000014</v>
      </c>
      <c r="AR69">
        <v>67</v>
      </c>
      <c r="AS69">
        <v>40.200000000000003</v>
      </c>
      <c r="AT69">
        <v>32.6</v>
      </c>
      <c r="AU69">
        <v>-7.6</v>
      </c>
    </row>
    <row r="70" spans="1:47" x14ac:dyDescent="0.25">
      <c r="A70">
        <v>68</v>
      </c>
      <c r="B70">
        <v>40.200000000000003</v>
      </c>
      <c r="C70">
        <v>32.6</v>
      </c>
      <c r="D70">
        <f t="shared" si="14"/>
        <v>-7.6000000000000014</v>
      </c>
      <c r="E70" s="103">
        <f t="shared" si="15"/>
        <v>7.6000000000000014</v>
      </c>
      <c r="G70">
        <v>68</v>
      </c>
      <c r="H70">
        <v>40.200000000000003</v>
      </c>
      <c r="I70">
        <v>32.6</v>
      </c>
      <c r="J70">
        <f t="shared" si="16"/>
        <v>-7.6000000000000014</v>
      </c>
      <c r="K70" s="103">
        <f t="shared" si="17"/>
        <v>7.6000000000000014</v>
      </c>
      <c r="M70">
        <v>68</v>
      </c>
      <c r="N70">
        <v>40.200000000000003</v>
      </c>
      <c r="O70">
        <v>32.6</v>
      </c>
      <c r="P70">
        <f t="shared" si="18"/>
        <v>-7.6000000000000014</v>
      </c>
      <c r="Q70" s="103">
        <f t="shared" si="19"/>
        <v>7.6000000000000014</v>
      </c>
      <c r="S70">
        <v>68</v>
      </c>
      <c r="T70">
        <v>40.200000000000003</v>
      </c>
      <c r="U70">
        <v>32.6</v>
      </c>
      <c r="V70">
        <f t="shared" si="20"/>
        <v>-7.6000000000000014</v>
      </c>
      <c r="W70" s="103">
        <f t="shared" si="21"/>
        <v>7.6000000000000014</v>
      </c>
      <c r="Y70">
        <v>68</v>
      </c>
      <c r="Z70">
        <v>40.200000000000003</v>
      </c>
      <c r="AA70">
        <v>32.6</v>
      </c>
      <c r="AB70">
        <f t="shared" si="22"/>
        <v>-7.6000000000000014</v>
      </c>
      <c r="AC70" s="103">
        <f t="shared" si="23"/>
        <v>7.6000000000000014</v>
      </c>
      <c r="AE70">
        <v>68</v>
      </c>
      <c r="AF70">
        <v>40.200000000000003</v>
      </c>
      <c r="AG70">
        <v>32.6</v>
      </c>
      <c r="AH70">
        <f t="shared" si="24"/>
        <v>-7.6000000000000014</v>
      </c>
      <c r="AI70" s="103">
        <f t="shared" si="25"/>
        <v>7.6000000000000014</v>
      </c>
      <c r="AK70">
        <v>68</v>
      </c>
      <c r="AL70">
        <v>40.200000000000003</v>
      </c>
      <c r="AM70">
        <v>32.6</v>
      </c>
      <c r="AN70">
        <f t="shared" si="26"/>
        <v>-7.6000000000000014</v>
      </c>
      <c r="AO70" s="103">
        <f t="shared" si="27"/>
        <v>7.6000000000000014</v>
      </c>
      <c r="AR70">
        <v>68</v>
      </c>
      <c r="AS70">
        <v>40.200000000000003</v>
      </c>
      <c r="AT70">
        <v>32.6</v>
      </c>
      <c r="AU70">
        <v>-7.6</v>
      </c>
    </row>
    <row r="71" spans="1:47" x14ac:dyDescent="0.25">
      <c r="A71">
        <v>69</v>
      </c>
      <c r="B71">
        <v>40.200000000000003</v>
      </c>
      <c r="C71">
        <v>32.6</v>
      </c>
      <c r="D71">
        <f t="shared" si="14"/>
        <v>-7.6000000000000014</v>
      </c>
      <c r="E71" s="103">
        <f t="shared" si="15"/>
        <v>7.6000000000000014</v>
      </c>
      <c r="G71">
        <v>69</v>
      </c>
      <c r="H71">
        <v>40.200000000000003</v>
      </c>
      <c r="I71">
        <v>32.6</v>
      </c>
      <c r="J71">
        <f t="shared" si="16"/>
        <v>-7.6000000000000014</v>
      </c>
      <c r="K71" s="103">
        <f t="shared" si="17"/>
        <v>7.6000000000000014</v>
      </c>
      <c r="M71">
        <v>69</v>
      </c>
      <c r="N71">
        <v>40.200000000000003</v>
      </c>
      <c r="O71">
        <v>32.6</v>
      </c>
      <c r="P71">
        <f t="shared" si="18"/>
        <v>-7.6000000000000014</v>
      </c>
      <c r="Q71" s="103">
        <f t="shared" si="19"/>
        <v>7.6000000000000014</v>
      </c>
      <c r="S71">
        <v>69</v>
      </c>
      <c r="T71">
        <v>40.200000000000003</v>
      </c>
      <c r="U71">
        <v>32.6</v>
      </c>
      <c r="V71">
        <f t="shared" si="20"/>
        <v>-7.6000000000000014</v>
      </c>
      <c r="W71" s="103">
        <f t="shared" si="21"/>
        <v>7.6000000000000014</v>
      </c>
      <c r="Y71">
        <v>69</v>
      </c>
      <c r="Z71">
        <v>40.200000000000003</v>
      </c>
      <c r="AA71">
        <v>32.6</v>
      </c>
      <c r="AB71">
        <f t="shared" si="22"/>
        <v>-7.6000000000000014</v>
      </c>
      <c r="AC71" s="103">
        <f t="shared" si="23"/>
        <v>7.6000000000000014</v>
      </c>
      <c r="AE71">
        <v>69</v>
      </c>
      <c r="AF71">
        <v>40.200000000000003</v>
      </c>
      <c r="AG71">
        <v>32.6</v>
      </c>
      <c r="AH71">
        <f t="shared" si="24"/>
        <v>-7.6000000000000014</v>
      </c>
      <c r="AI71" s="103">
        <f t="shared" si="25"/>
        <v>7.6000000000000014</v>
      </c>
      <c r="AK71">
        <v>69</v>
      </c>
      <c r="AL71">
        <v>40.200000000000003</v>
      </c>
      <c r="AM71">
        <v>32.6</v>
      </c>
      <c r="AN71">
        <f t="shared" si="26"/>
        <v>-7.6000000000000014</v>
      </c>
      <c r="AO71" s="103">
        <f t="shared" si="27"/>
        <v>7.6000000000000014</v>
      </c>
      <c r="AR71">
        <v>69</v>
      </c>
      <c r="AS71">
        <v>40.200000000000003</v>
      </c>
      <c r="AT71">
        <v>32.6</v>
      </c>
      <c r="AU71">
        <v>-7.6</v>
      </c>
    </row>
    <row r="72" spans="1:47" x14ac:dyDescent="0.25">
      <c r="A72">
        <v>70</v>
      </c>
      <c r="B72">
        <v>40.200000000000003</v>
      </c>
      <c r="C72">
        <v>32.6</v>
      </c>
      <c r="D72">
        <f t="shared" si="14"/>
        <v>-7.6000000000000014</v>
      </c>
      <c r="E72" s="103">
        <f t="shared" si="15"/>
        <v>7.6000000000000014</v>
      </c>
      <c r="G72">
        <v>70</v>
      </c>
      <c r="H72">
        <v>40.200000000000003</v>
      </c>
      <c r="I72">
        <v>32.6</v>
      </c>
      <c r="J72">
        <f t="shared" si="16"/>
        <v>-7.6000000000000014</v>
      </c>
      <c r="K72" s="103">
        <f t="shared" si="17"/>
        <v>7.6000000000000014</v>
      </c>
      <c r="M72">
        <v>70</v>
      </c>
      <c r="N72">
        <v>40.200000000000003</v>
      </c>
      <c r="O72">
        <v>32.6</v>
      </c>
      <c r="P72">
        <f t="shared" si="18"/>
        <v>-7.6000000000000014</v>
      </c>
      <c r="Q72" s="103">
        <f t="shared" si="19"/>
        <v>7.6000000000000014</v>
      </c>
      <c r="S72">
        <v>70</v>
      </c>
      <c r="T72">
        <v>40.200000000000003</v>
      </c>
      <c r="U72">
        <v>32.6</v>
      </c>
      <c r="V72">
        <f t="shared" si="20"/>
        <v>-7.6000000000000014</v>
      </c>
      <c r="W72" s="103">
        <f t="shared" si="21"/>
        <v>7.6000000000000014</v>
      </c>
      <c r="Y72">
        <v>70</v>
      </c>
      <c r="Z72">
        <v>40.200000000000003</v>
      </c>
      <c r="AA72">
        <v>32.6</v>
      </c>
      <c r="AB72">
        <f t="shared" si="22"/>
        <v>-7.6000000000000014</v>
      </c>
      <c r="AC72" s="103">
        <f t="shared" si="23"/>
        <v>7.6000000000000014</v>
      </c>
      <c r="AE72">
        <v>70</v>
      </c>
      <c r="AF72">
        <v>40.200000000000003</v>
      </c>
      <c r="AG72">
        <v>32.6</v>
      </c>
      <c r="AH72">
        <f t="shared" si="24"/>
        <v>-7.6000000000000014</v>
      </c>
      <c r="AI72" s="103">
        <f t="shared" si="25"/>
        <v>7.6000000000000014</v>
      </c>
      <c r="AK72">
        <v>70</v>
      </c>
      <c r="AL72">
        <v>40.200000000000003</v>
      </c>
      <c r="AM72">
        <v>32.6</v>
      </c>
      <c r="AN72">
        <f t="shared" si="26"/>
        <v>-7.6000000000000014</v>
      </c>
      <c r="AO72" s="103">
        <f t="shared" si="27"/>
        <v>7.6000000000000014</v>
      </c>
      <c r="AR72">
        <v>70</v>
      </c>
      <c r="AS72">
        <v>40.200000000000003</v>
      </c>
      <c r="AT72">
        <v>32.6</v>
      </c>
      <c r="AU72">
        <v>-7.6</v>
      </c>
    </row>
    <row r="73" spans="1:47" x14ac:dyDescent="0.25">
      <c r="A73">
        <v>71</v>
      </c>
      <c r="B73">
        <v>40.200000000000003</v>
      </c>
      <c r="C73">
        <v>32.6</v>
      </c>
      <c r="D73">
        <f t="shared" si="14"/>
        <v>-7.6000000000000014</v>
      </c>
      <c r="E73" s="103">
        <f t="shared" si="15"/>
        <v>7.6000000000000014</v>
      </c>
      <c r="G73">
        <v>71</v>
      </c>
      <c r="H73">
        <v>40.200000000000003</v>
      </c>
      <c r="I73">
        <v>32.6</v>
      </c>
      <c r="J73">
        <f t="shared" si="16"/>
        <v>-7.6000000000000014</v>
      </c>
      <c r="K73" s="103">
        <f t="shared" si="17"/>
        <v>7.6000000000000014</v>
      </c>
      <c r="M73">
        <v>71</v>
      </c>
      <c r="N73">
        <v>40.200000000000003</v>
      </c>
      <c r="O73">
        <v>32.6</v>
      </c>
      <c r="P73">
        <f t="shared" si="18"/>
        <v>-7.6000000000000014</v>
      </c>
      <c r="Q73" s="103">
        <f t="shared" si="19"/>
        <v>7.6000000000000014</v>
      </c>
      <c r="S73">
        <v>71</v>
      </c>
      <c r="T73">
        <v>40.200000000000003</v>
      </c>
      <c r="U73">
        <v>32.6</v>
      </c>
      <c r="V73">
        <f t="shared" si="20"/>
        <v>-7.6000000000000014</v>
      </c>
      <c r="W73" s="103">
        <f t="shared" si="21"/>
        <v>7.6000000000000014</v>
      </c>
      <c r="Y73">
        <v>71</v>
      </c>
      <c r="Z73">
        <v>40.200000000000003</v>
      </c>
      <c r="AA73">
        <v>32.6</v>
      </c>
      <c r="AB73">
        <f t="shared" si="22"/>
        <v>-7.6000000000000014</v>
      </c>
      <c r="AC73" s="103">
        <f t="shared" si="23"/>
        <v>7.6000000000000014</v>
      </c>
      <c r="AE73">
        <v>71</v>
      </c>
      <c r="AF73">
        <v>40.200000000000003</v>
      </c>
      <c r="AG73">
        <v>32.6</v>
      </c>
      <c r="AH73">
        <f t="shared" si="24"/>
        <v>-7.6000000000000014</v>
      </c>
      <c r="AI73" s="103">
        <f t="shared" si="25"/>
        <v>7.6000000000000014</v>
      </c>
      <c r="AK73">
        <v>71</v>
      </c>
      <c r="AL73">
        <v>40.200000000000003</v>
      </c>
      <c r="AM73">
        <v>32.6</v>
      </c>
      <c r="AN73">
        <f t="shared" si="26"/>
        <v>-7.6000000000000014</v>
      </c>
      <c r="AO73" s="103">
        <f t="shared" si="27"/>
        <v>7.6000000000000014</v>
      </c>
      <c r="AR73">
        <v>71</v>
      </c>
      <c r="AS73">
        <v>40.200000000000003</v>
      </c>
      <c r="AT73">
        <v>32.6</v>
      </c>
      <c r="AU73">
        <v>-7.6</v>
      </c>
    </row>
    <row r="74" spans="1:47" x14ac:dyDescent="0.25">
      <c r="A74">
        <v>72</v>
      </c>
      <c r="B74">
        <v>40.200000000000003</v>
      </c>
      <c r="C74">
        <v>32.6</v>
      </c>
      <c r="D74">
        <f t="shared" si="14"/>
        <v>-7.6000000000000014</v>
      </c>
      <c r="E74" s="103">
        <f t="shared" si="15"/>
        <v>7.6000000000000014</v>
      </c>
      <c r="G74">
        <v>72</v>
      </c>
      <c r="H74">
        <v>40.200000000000003</v>
      </c>
      <c r="I74">
        <v>32.6</v>
      </c>
      <c r="J74">
        <f t="shared" si="16"/>
        <v>-7.6000000000000014</v>
      </c>
      <c r="K74" s="103">
        <f t="shared" si="17"/>
        <v>7.6000000000000014</v>
      </c>
      <c r="M74">
        <v>72</v>
      </c>
      <c r="N74">
        <v>40.200000000000003</v>
      </c>
      <c r="O74">
        <v>32.6</v>
      </c>
      <c r="P74">
        <f t="shared" si="18"/>
        <v>-7.6000000000000014</v>
      </c>
      <c r="Q74" s="103">
        <f t="shared" si="19"/>
        <v>7.6000000000000014</v>
      </c>
      <c r="S74">
        <v>72</v>
      </c>
      <c r="T74">
        <v>40.200000000000003</v>
      </c>
      <c r="U74">
        <v>32.6</v>
      </c>
      <c r="V74">
        <f t="shared" si="20"/>
        <v>-7.6000000000000014</v>
      </c>
      <c r="W74" s="103">
        <f t="shared" si="21"/>
        <v>7.6000000000000014</v>
      </c>
      <c r="Y74">
        <v>72</v>
      </c>
      <c r="Z74">
        <v>40.200000000000003</v>
      </c>
      <c r="AA74">
        <v>32.6</v>
      </c>
      <c r="AB74">
        <f t="shared" si="22"/>
        <v>-7.6000000000000014</v>
      </c>
      <c r="AC74" s="103">
        <f t="shared" si="23"/>
        <v>7.6000000000000014</v>
      </c>
      <c r="AE74">
        <v>72</v>
      </c>
      <c r="AF74">
        <v>40.200000000000003</v>
      </c>
      <c r="AG74">
        <v>32.6</v>
      </c>
      <c r="AH74">
        <f t="shared" si="24"/>
        <v>-7.6000000000000014</v>
      </c>
      <c r="AI74" s="103">
        <f t="shared" si="25"/>
        <v>7.6000000000000014</v>
      </c>
      <c r="AK74">
        <v>72</v>
      </c>
      <c r="AL74">
        <v>40.200000000000003</v>
      </c>
      <c r="AM74">
        <v>32.6</v>
      </c>
      <c r="AN74">
        <f t="shared" si="26"/>
        <v>-7.6000000000000014</v>
      </c>
      <c r="AO74" s="103">
        <f t="shared" si="27"/>
        <v>7.6000000000000014</v>
      </c>
      <c r="AR74">
        <v>72</v>
      </c>
      <c r="AS74">
        <v>40.200000000000003</v>
      </c>
      <c r="AT74">
        <v>32.6</v>
      </c>
      <c r="AU74">
        <v>-7.6</v>
      </c>
    </row>
    <row r="75" spans="1:47" x14ac:dyDescent="0.25">
      <c r="A75">
        <v>73</v>
      </c>
      <c r="B75">
        <v>40.200000000000003</v>
      </c>
      <c r="C75">
        <v>32.6</v>
      </c>
      <c r="D75">
        <f t="shared" si="14"/>
        <v>-7.6000000000000014</v>
      </c>
      <c r="E75" s="103">
        <f t="shared" si="15"/>
        <v>7.6000000000000014</v>
      </c>
      <c r="G75">
        <v>73</v>
      </c>
      <c r="H75">
        <v>40.200000000000003</v>
      </c>
      <c r="I75">
        <v>32.6</v>
      </c>
      <c r="J75">
        <f t="shared" si="16"/>
        <v>-7.6000000000000014</v>
      </c>
      <c r="K75" s="103">
        <f t="shared" si="17"/>
        <v>7.6000000000000014</v>
      </c>
      <c r="M75">
        <v>73</v>
      </c>
      <c r="N75">
        <v>40.200000000000003</v>
      </c>
      <c r="O75">
        <v>32.6</v>
      </c>
      <c r="P75">
        <f t="shared" si="18"/>
        <v>-7.6000000000000014</v>
      </c>
      <c r="Q75" s="103">
        <f t="shared" si="19"/>
        <v>7.6000000000000014</v>
      </c>
      <c r="S75">
        <v>73</v>
      </c>
      <c r="T75">
        <v>40.200000000000003</v>
      </c>
      <c r="U75">
        <v>32.6</v>
      </c>
      <c r="V75">
        <f t="shared" si="20"/>
        <v>-7.6000000000000014</v>
      </c>
      <c r="W75" s="103">
        <f t="shared" si="21"/>
        <v>7.6000000000000014</v>
      </c>
      <c r="Y75">
        <v>73</v>
      </c>
      <c r="Z75">
        <v>40.200000000000003</v>
      </c>
      <c r="AA75">
        <v>32.6</v>
      </c>
      <c r="AB75">
        <f t="shared" si="22"/>
        <v>-7.6000000000000014</v>
      </c>
      <c r="AC75" s="103">
        <f t="shared" si="23"/>
        <v>7.6000000000000014</v>
      </c>
      <c r="AE75">
        <v>73</v>
      </c>
      <c r="AF75">
        <v>40.200000000000003</v>
      </c>
      <c r="AG75">
        <v>32.6</v>
      </c>
      <c r="AH75">
        <f t="shared" si="24"/>
        <v>-7.6000000000000014</v>
      </c>
      <c r="AI75" s="103">
        <f t="shared" si="25"/>
        <v>7.6000000000000014</v>
      </c>
      <c r="AK75">
        <v>73</v>
      </c>
      <c r="AL75">
        <v>40.200000000000003</v>
      </c>
      <c r="AM75">
        <v>32.6</v>
      </c>
      <c r="AN75">
        <f t="shared" si="26"/>
        <v>-7.6000000000000014</v>
      </c>
      <c r="AO75" s="103">
        <f t="shared" si="27"/>
        <v>7.6000000000000014</v>
      </c>
      <c r="AR75">
        <v>73</v>
      </c>
      <c r="AS75">
        <v>40.200000000000003</v>
      </c>
      <c r="AT75">
        <v>32.6</v>
      </c>
      <c r="AU75">
        <v>-7.6</v>
      </c>
    </row>
    <row r="76" spans="1:47" x14ac:dyDescent="0.25">
      <c r="A76">
        <v>74</v>
      </c>
      <c r="B76">
        <v>40.200000000000003</v>
      </c>
      <c r="C76">
        <v>32.6</v>
      </c>
      <c r="D76">
        <f t="shared" si="14"/>
        <v>-7.6000000000000014</v>
      </c>
      <c r="E76" s="103">
        <f t="shared" si="15"/>
        <v>7.6000000000000014</v>
      </c>
      <c r="G76">
        <v>74</v>
      </c>
      <c r="H76">
        <v>40.200000000000003</v>
      </c>
      <c r="I76">
        <v>32.6</v>
      </c>
      <c r="J76">
        <f t="shared" si="16"/>
        <v>-7.6000000000000014</v>
      </c>
      <c r="K76" s="103">
        <f t="shared" si="17"/>
        <v>7.6000000000000014</v>
      </c>
      <c r="M76">
        <v>74</v>
      </c>
      <c r="N76">
        <v>40.200000000000003</v>
      </c>
      <c r="O76">
        <v>32.6</v>
      </c>
      <c r="P76">
        <f t="shared" si="18"/>
        <v>-7.6000000000000014</v>
      </c>
      <c r="Q76" s="103">
        <f t="shared" si="19"/>
        <v>7.6000000000000014</v>
      </c>
      <c r="S76">
        <v>74</v>
      </c>
      <c r="T76">
        <v>40.200000000000003</v>
      </c>
      <c r="U76">
        <v>32.6</v>
      </c>
      <c r="V76">
        <f t="shared" si="20"/>
        <v>-7.6000000000000014</v>
      </c>
      <c r="W76" s="103">
        <f t="shared" si="21"/>
        <v>7.6000000000000014</v>
      </c>
      <c r="Y76">
        <v>74</v>
      </c>
      <c r="Z76">
        <v>40.200000000000003</v>
      </c>
      <c r="AA76">
        <v>32.6</v>
      </c>
      <c r="AB76">
        <f t="shared" si="22"/>
        <v>-7.6000000000000014</v>
      </c>
      <c r="AC76" s="103">
        <f t="shared" si="23"/>
        <v>7.6000000000000014</v>
      </c>
      <c r="AE76">
        <v>74</v>
      </c>
      <c r="AF76">
        <v>40.200000000000003</v>
      </c>
      <c r="AG76">
        <v>32.6</v>
      </c>
      <c r="AH76">
        <f t="shared" si="24"/>
        <v>-7.6000000000000014</v>
      </c>
      <c r="AI76" s="103">
        <f t="shared" si="25"/>
        <v>7.6000000000000014</v>
      </c>
      <c r="AK76">
        <v>74</v>
      </c>
      <c r="AL76">
        <v>40.200000000000003</v>
      </c>
      <c r="AM76">
        <v>32.6</v>
      </c>
      <c r="AN76">
        <f t="shared" si="26"/>
        <v>-7.6000000000000014</v>
      </c>
      <c r="AO76" s="103">
        <f t="shared" si="27"/>
        <v>7.6000000000000014</v>
      </c>
      <c r="AR76">
        <v>74</v>
      </c>
      <c r="AS76">
        <v>40.200000000000003</v>
      </c>
      <c r="AT76">
        <v>32.6</v>
      </c>
      <c r="AU76">
        <v>-7.6</v>
      </c>
    </row>
    <row r="77" spans="1:47" x14ac:dyDescent="0.25">
      <c r="A77">
        <v>75</v>
      </c>
      <c r="B77">
        <v>40.200000000000003</v>
      </c>
      <c r="C77">
        <v>32.6</v>
      </c>
      <c r="D77">
        <f t="shared" si="14"/>
        <v>-7.6000000000000014</v>
      </c>
      <c r="E77" s="103">
        <f t="shared" si="15"/>
        <v>7.6000000000000014</v>
      </c>
      <c r="G77">
        <v>75</v>
      </c>
      <c r="H77">
        <v>40.200000000000003</v>
      </c>
      <c r="I77">
        <v>32.6</v>
      </c>
      <c r="J77">
        <f t="shared" si="16"/>
        <v>-7.6000000000000014</v>
      </c>
      <c r="K77" s="103">
        <f t="shared" si="17"/>
        <v>7.6000000000000014</v>
      </c>
      <c r="M77">
        <v>75</v>
      </c>
      <c r="N77">
        <v>40.200000000000003</v>
      </c>
      <c r="O77">
        <v>32.6</v>
      </c>
      <c r="P77">
        <f t="shared" si="18"/>
        <v>-7.6000000000000014</v>
      </c>
      <c r="Q77" s="103">
        <f t="shared" si="19"/>
        <v>7.6000000000000014</v>
      </c>
      <c r="S77">
        <v>75</v>
      </c>
      <c r="T77">
        <v>40.200000000000003</v>
      </c>
      <c r="U77">
        <v>32.6</v>
      </c>
      <c r="V77">
        <f t="shared" si="20"/>
        <v>-7.6000000000000014</v>
      </c>
      <c r="W77" s="103">
        <f t="shared" si="21"/>
        <v>7.6000000000000014</v>
      </c>
      <c r="Y77">
        <v>75</v>
      </c>
      <c r="Z77">
        <v>40.200000000000003</v>
      </c>
      <c r="AA77">
        <v>32.6</v>
      </c>
      <c r="AB77">
        <f t="shared" si="22"/>
        <v>-7.6000000000000014</v>
      </c>
      <c r="AC77" s="103">
        <f t="shared" si="23"/>
        <v>7.6000000000000014</v>
      </c>
      <c r="AE77">
        <v>75</v>
      </c>
      <c r="AF77">
        <v>40.200000000000003</v>
      </c>
      <c r="AG77">
        <v>32.6</v>
      </c>
      <c r="AH77">
        <f t="shared" si="24"/>
        <v>-7.6000000000000014</v>
      </c>
      <c r="AI77" s="103">
        <f t="shared" si="25"/>
        <v>7.6000000000000014</v>
      </c>
      <c r="AK77">
        <v>75</v>
      </c>
      <c r="AL77">
        <v>40.200000000000003</v>
      </c>
      <c r="AM77">
        <v>32.6</v>
      </c>
      <c r="AN77">
        <f t="shared" si="26"/>
        <v>-7.6000000000000014</v>
      </c>
      <c r="AO77" s="103">
        <f t="shared" si="27"/>
        <v>7.6000000000000014</v>
      </c>
      <c r="AR77">
        <v>75</v>
      </c>
      <c r="AS77">
        <v>40.200000000000003</v>
      </c>
      <c r="AT77">
        <v>32.6</v>
      </c>
      <c r="AU77">
        <v>-7.6</v>
      </c>
    </row>
    <row r="78" spans="1:47" x14ac:dyDescent="0.25">
      <c r="A78">
        <v>76</v>
      </c>
      <c r="B78">
        <v>40.200000000000003</v>
      </c>
      <c r="C78">
        <v>32.6</v>
      </c>
      <c r="D78">
        <f t="shared" si="14"/>
        <v>-7.6000000000000014</v>
      </c>
      <c r="E78" s="103">
        <f t="shared" si="15"/>
        <v>7.6000000000000014</v>
      </c>
      <c r="G78">
        <v>76</v>
      </c>
      <c r="H78">
        <v>40.200000000000003</v>
      </c>
      <c r="I78">
        <v>32.6</v>
      </c>
      <c r="J78">
        <f t="shared" si="16"/>
        <v>-7.6000000000000014</v>
      </c>
      <c r="K78" s="103">
        <f t="shared" si="17"/>
        <v>7.6000000000000014</v>
      </c>
      <c r="M78">
        <v>76</v>
      </c>
      <c r="N78">
        <v>40.200000000000003</v>
      </c>
      <c r="O78">
        <v>32.6</v>
      </c>
      <c r="P78">
        <f t="shared" si="18"/>
        <v>-7.6000000000000014</v>
      </c>
      <c r="Q78" s="103">
        <f t="shared" si="19"/>
        <v>7.6000000000000014</v>
      </c>
      <c r="S78">
        <v>76</v>
      </c>
      <c r="T78">
        <v>40.200000000000003</v>
      </c>
      <c r="U78">
        <v>32.6</v>
      </c>
      <c r="V78">
        <f t="shared" si="20"/>
        <v>-7.6000000000000014</v>
      </c>
      <c r="W78" s="103">
        <f t="shared" si="21"/>
        <v>7.6000000000000014</v>
      </c>
      <c r="Y78">
        <v>76</v>
      </c>
      <c r="Z78">
        <v>40.200000000000003</v>
      </c>
      <c r="AA78">
        <v>32.6</v>
      </c>
      <c r="AB78">
        <f t="shared" si="22"/>
        <v>-7.6000000000000014</v>
      </c>
      <c r="AC78" s="103">
        <f t="shared" si="23"/>
        <v>7.6000000000000014</v>
      </c>
      <c r="AE78">
        <v>76</v>
      </c>
      <c r="AF78">
        <v>40.200000000000003</v>
      </c>
      <c r="AG78">
        <v>32.6</v>
      </c>
      <c r="AH78">
        <f t="shared" si="24"/>
        <v>-7.6000000000000014</v>
      </c>
      <c r="AI78" s="103">
        <f t="shared" si="25"/>
        <v>7.6000000000000014</v>
      </c>
      <c r="AK78">
        <v>76</v>
      </c>
      <c r="AL78">
        <v>40.200000000000003</v>
      </c>
      <c r="AM78">
        <v>32.6</v>
      </c>
      <c r="AN78">
        <f t="shared" si="26"/>
        <v>-7.6000000000000014</v>
      </c>
      <c r="AO78" s="103">
        <f t="shared" si="27"/>
        <v>7.6000000000000014</v>
      </c>
      <c r="AR78">
        <v>76</v>
      </c>
      <c r="AS78">
        <v>40.200000000000003</v>
      </c>
      <c r="AT78">
        <v>32.6</v>
      </c>
      <c r="AU78">
        <v>-7.6</v>
      </c>
    </row>
    <row r="79" spans="1:47" x14ac:dyDescent="0.25">
      <c r="A79">
        <v>77</v>
      </c>
      <c r="B79">
        <v>40.200000000000003</v>
      </c>
      <c r="C79">
        <v>32.6</v>
      </c>
      <c r="D79">
        <f t="shared" si="14"/>
        <v>-7.6000000000000014</v>
      </c>
      <c r="E79" s="103">
        <f t="shared" si="15"/>
        <v>7.6000000000000014</v>
      </c>
      <c r="G79">
        <v>77</v>
      </c>
      <c r="H79">
        <v>40.200000000000003</v>
      </c>
      <c r="I79">
        <v>32.6</v>
      </c>
      <c r="J79">
        <f t="shared" si="16"/>
        <v>-7.6000000000000014</v>
      </c>
      <c r="K79" s="103">
        <f t="shared" si="17"/>
        <v>7.6000000000000014</v>
      </c>
      <c r="M79">
        <v>77</v>
      </c>
      <c r="N79">
        <v>40.200000000000003</v>
      </c>
      <c r="O79">
        <v>32.6</v>
      </c>
      <c r="P79">
        <f t="shared" si="18"/>
        <v>-7.6000000000000014</v>
      </c>
      <c r="Q79" s="103">
        <f t="shared" si="19"/>
        <v>7.6000000000000014</v>
      </c>
      <c r="S79">
        <v>77</v>
      </c>
      <c r="T79">
        <v>40.200000000000003</v>
      </c>
      <c r="U79">
        <v>32.6</v>
      </c>
      <c r="V79">
        <f t="shared" si="20"/>
        <v>-7.6000000000000014</v>
      </c>
      <c r="W79" s="103">
        <f t="shared" si="21"/>
        <v>7.6000000000000014</v>
      </c>
      <c r="Y79">
        <v>77</v>
      </c>
      <c r="Z79">
        <v>40.200000000000003</v>
      </c>
      <c r="AA79">
        <v>32.6</v>
      </c>
      <c r="AB79">
        <f t="shared" si="22"/>
        <v>-7.6000000000000014</v>
      </c>
      <c r="AC79" s="103">
        <f t="shared" si="23"/>
        <v>7.6000000000000014</v>
      </c>
      <c r="AE79">
        <v>77</v>
      </c>
      <c r="AF79">
        <v>40.200000000000003</v>
      </c>
      <c r="AG79">
        <v>32.6</v>
      </c>
      <c r="AH79">
        <f t="shared" si="24"/>
        <v>-7.6000000000000014</v>
      </c>
      <c r="AI79" s="103">
        <f t="shared" si="25"/>
        <v>7.6000000000000014</v>
      </c>
      <c r="AK79">
        <v>77</v>
      </c>
      <c r="AL79">
        <v>40.200000000000003</v>
      </c>
      <c r="AM79">
        <v>32.6</v>
      </c>
      <c r="AN79">
        <f t="shared" si="26"/>
        <v>-7.6000000000000014</v>
      </c>
      <c r="AO79" s="103">
        <f t="shared" si="27"/>
        <v>7.6000000000000014</v>
      </c>
      <c r="AR79">
        <v>77</v>
      </c>
      <c r="AS79">
        <v>40.200000000000003</v>
      </c>
      <c r="AT79">
        <v>32.6</v>
      </c>
      <c r="AU79">
        <v>-7.6</v>
      </c>
    </row>
    <row r="80" spans="1:47" x14ac:dyDescent="0.25">
      <c r="A80">
        <v>78</v>
      </c>
      <c r="B80">
        <v>40.200000000000003</v>
      </c>
      <c r="C80">
        <v>32.6</v>
      </c>
      <c r="D80">
        <f t="shared" si="14"/>
        <v>-7.6000000000000014</v>
      </c>
      <c r="E80" s="103">
        <f t="shared" si="15"/>
        <v>7.6000000000000014</v>
      </c>
      <c r="G80">
        <v>78</v>
      </c>
      <c r="H80">
        <v>40.200000000000003</v>
      </c>
      <c r="I80">
        <v>32.6</v>
      </c>
      <c r="J80">
        <f t="shared" si="16"/>
        <v>-7.6000000000000014</v>
      </c>
      <c r="K80" s="103">
        <f t="shared" si="17"/>
        <v>7.6000000000000014</v>
      </c>
      <c r="M80">
        <v>78</v>
      </c>
      <c r="N80">
        <v>40.200000000000003</v>
      </c>
      <c r="O80">
        <v>32.6</v>
      </c>
      <c r="P80">
        <f t="shared" si="18"/>
        <v>-7.6000000000000014</v>
      </c>
      <c r="Q80" s="103">
        <f t="shared" si="19"/>
        <v>7.6000000000000014</v>
      </c>
      <c r="S80">
        <v>78</v>
      </c>
      <c r="T80">
        <v>40.200000000000003</v>
      </c>
      <c r="U80">
        <v>32.6</v>
      </c>
      <c r="V80">
        <f t="shared" si="20"/>
        <v>-7.6000000000000014</v>
      </c>
      <c r="W80" s="103">
        <f t="shared" si="21"/>
        <v>7.6000000000000014</v>
      </c>
      <c r="Y80">
        <v>78</v>
      </c>
      <c r="Z80">
        <v>40.200000000000003</v>
      </c>
      <c r="AA80">
        <v>32.6</v>
      </c>
      <c r="AB80">
        <f t="shared" si="22"/>
        <v>-7.6000000000000014</v>
      </c>
      <c r="AC80" s="103">
        <f t="shared" si="23"/>
        <v>7.6000000000000014</v>
      </c>
      <c r="AE80">
        <v>78</v>
      </c>
      <c r="AF80">
        <v>40.200000000000003</v>
      </c>
      <c r="AG80">
        <v>32.6</v>
      </c>
      <c r="AH80">
        <f t="shared" si="24"/>
        <v>-7.6000000000000014</v>
      </c>
      <c r="AI80" s="103">
        <f t="shared" si="25"/>
        <v>7.6000000000000014</v>
      </c>
      <c r="AK80">
        <v>78</v>
      </c>
      <c r="AL80">
        <v>40.200000000000003</v>
      </c>
      <c r="AM80">
        <v>32.6</v>
      </c>
      <c r="AN80">
        <f t="shared" si="26"/>
        <v>-7.6000000000000014</v>
      </c>
      <c r="AO80" s="103">
        <f t="shared" si="27"/>
        <v>7.6000000000000014</v>
      </c>
      <c r="AR80">
        <v>78</v>
      </c>
      <c r="AS80">
        <v>40.200000000000003</v>
      </c>
      <c r="AT80">
        <v>32.6</v>
      </c>
      <c r="AU80">
        <v>-7.6</v>
      </c>
    </row>
    <row r="81" spans="1:47" x14ac:dyDescent="0.25">
      <c r="A81">
        <v>79</v>
      </c>
      <c r="B81">
        <v>40.200000000000003</v>
      </c>
      <c r="C81">
        <v>32.6</v>
      </c>
      <c r="D81">
        <f t="shared" si="14"/>
        <v>-7.6000000000000014</v>
      </c>
      <c r="E81" s="103">
        <f t="shared" si="15"/>
        <v>7.6000000000000014</v>
      </c>
      <c r="G81">
        <v>79</v>
      </c>
      <c r="H81">
        <v>40.200000000000003</v>
      </c>
      <c r="I81">
        <v>32.6</v>
      </c>
      <c r="J81">
        <f t="shared" si="16"/>
        <v>-7.6000000000000014</v>
      </c>
      <c r="K81" s="103">
        <f t="shared" si="17"/>
        <v>7.6000000000000014</v>
      </c>
      <c r="M81">
        <v>79</v>
      </c>
      <c r="N81">
        <v>40.200000000000003</v>
      </c>
      <c r="O81">
        <v>32.6</v>
      </c>
      <c r="P81">
        <f t="shared" si="18"/>
        <v>-7.6000000000000014</v>
      </c>
      <c r="Q81" s="103">
        <f t="shared" si="19"/>
        <v>7.6000000000000014</v>
      </c>
      <c r="S81">
        <v>79</v>
      </c>
      <c r="T81">
        <v>40.200000000000003</v>
      </c>
      <c r="U81">
        <v>32.6</v>
      </c>
      <c r="V81">
        <f t="shared" si="20"/>
        <v>-7.6000000000000014</v>
      </c>
      <c r="W81" s="103">
        <f t="shared" si="21"/>
        <v>7.6000000000000014</v>
      </c>
      <c r="Y81">
        <v>79</v>
      </c>
      <c r="Z81">
        <v>40.200000000000003</v>
      </c>
      <c r="AA81">
        <v>32.6</v>
      </c>
      <c r="AB81">
        <f t="shared" si="22"/>
        <v>-7.6000000000000014</v>
      </c>
      <c r="AC81" s="103">
        <f t="shared" si="23"/>
        <v>7.6000000000000014</v>
      </c>
      <c r="AE81">
        <v>79</v>
      </c>
      <c r="AF81">
        <v>40.200000000000003</v>
      </c>
      <c r="AG81">
        <v>32.6</v>
      </c>
      <c r="AH81">
        <f t="shared" si="24"/>
        <v>-7.6000000000000014</v>
      </c>
      <c r="AI81" s="103">
        <f t="shared" si="25"/>
        <v>7.6000000000000014</v>
      </c>
      <c r="AK81">
        <v>79</v>
      </c>
      <c r="AL81">
        <v>40.200000000000003</v>
      </c>
      <c r="AM81">
        <v>32.6</v>
      </c>
      <c r="AN81">
        <f t="shared" si="26"/>
        <v>-7.6000000000000014</v>
      </c>
      <c r="AO81" s="103">
        <f t="shared" si="27"/>
        <v>7.6000000000000014</v>
      </c>
      <c r="AR81">
        <v>79</v>
      </c>
      <c r="AS81">
        <v>40.200000000000003</v>
      </c>
      <c r="AT81">
        <v>32.6</v>
      </c>
      <c r="AU81">
        <v>-7.6</v>
      </c>
    </row>
    <row r="82" spans="1:47" x14ac:dyDescent="0.25">
      <c r="A82">
        <v>80</v>
      </c>
      <c r="B82">
        <v>40.200000000000003</v>
      </c>
      <c r="C82">
        <v>32.6</v>
      </c>
      <c r="D82">
        <f t="shared" si="14"/>
        <v>-7.6000000000000014</v>
      </c>
      <c r="E82" s="103">
        <f t="shared" si="15"/>
        <v>7.6000000000000014</v>
      </c>
      <c r="G82">
        <v>80</v>
      </c>
      <c r="H82">
        <v>40.200000000000003</v>
      </c>
      <c r="I82">
        <v>32.6</v>
      </c>
      <c r="J82">
        <f t="shared" si="16"/>
        <v>-7.6000000000000014</v>
      </c>
      <c r="K82" s="103">
        <f t="shared" si="17"/>
        <v>7.6000000000000014</v>
      </c>
      <c r="M82">
        <v>80</v>
      </c>
      <c r="N82">
        <v>40.200000000000003</v>
      </c>
      <c r="O82">
        <v>32.6</v>
      </c>
      <c r="P82">
        <f t="shared" si="18"/>
        <v>-7.6000000000000014</v>
      </c>
      <c r="Q82" s="103">
        <f t="shared" si="19"/>
        <v>7.6000000000000014</v>
      </c>
      <c r="S82">
        <v>80</v>
      </c>
      <c r="T82">
        <v>40.200000000000003</v>
      </c>
      <c r="U82">
        <v>32.6</v>
      </c>
      <c r="V82">
        <f t="shared" si="20"/>
        <v>-7.6000000000000014</v>
      </c>
      <c r="W82" s="103">
        <f t="shared" si="21"/>
        <v>7.6000000000000014</v>
      </c>
      <c r="Y82">
        <v>80</v>
      </c>
      <c r="Z82">
        <v>40.200000000000003</v>
      </c>
      <c r="AA82">
        <v>32.6</v>
      </c>
      <c r="AB82">
        <f t="shared" si="22"/>
        <v>-7.6000000000000014</v>
      </c>
      <c r="AC82" s="103">
        <f t="shared" si="23"/>
        <v>7.6000000000000014</v>
      </c>
      <c r="AE82">
        <v>80</v>
      </c>
      <c r="AF82">
        <v>40.200000000000003</v>
      </c>
      <c r="AG82">
        <v>32.6</v>
      </c>
      <c r="AH82">
        <f t="shared" si="24"/>
        <v>-7.6000000000000014</v>
      </c>
      <c r="AI82" s="103">
        <f t="shared" si="25"/>
        <v>7.6000000000000014</v>
      </c>
      <c r="AK82">
        <v>80</v>
      </c>
      <c r="AL82">
        <v>40.200000000000003</v>
      </c>
      <c r="AM82">
        <v>32.6</v>
      </c>
      <c r="AN82">
        <f t="shared" si="26"/>
        <v>-7.6000000000000014</v>
      </c>
      <c r="AO82" s="103">
        <f t="shared" si="27"/>
        <v>7.6000000000000014</v>
      </c>
      <c r="AR82">
        <v>80</v>
      </c>
      <c r="AS82">
        <v>40.200000000000003</v>
      </c>
      <c r="AT82">
        <v>32.6</v>
      </c>
      <c r="AU82">
        <v>-7.6</v>
      </c>
    </row>
    <row r="83" spans="1:47" x14ac:dyDescent="0.25">
      <c r="A83">
        <v>81</v>
      </c>
      <c r="B83">
        <v>40.200000000000003</v>
      </c>
      <c r="C83">
        <v>32.6</v>
      </c>
      <c r="D83">
        <f t="shared" si="14"/>
        <v>-7.6000000000000014</v>
      </c>
      <c r="E83" s="103">
        <f t="shared" si="15"/>
        <v>7.6000000000000014</v>
      </c>
      <c r="G83">
        <v>81</v>
      </c>
      <c r="H83">
        <v>40.200000000000003</v>
      </c>
      <c r="I83">
        <v>32.6</v>
      </c>
      <c r="J83">
        <f t="shared" si="16"/>
        <v>-7.6000000000000014</v>
      </c>
      <c r="K83" s="103">
        <f t="shared" si="17"/>
        <v>7.6000000000000014</v>
      </c>
      <c r="M83">
        <v>81</v>
      </c>
      <c r="N83">
        <v>40.200000000000003</v>
      </c>
      <c r="O83">
        <v>32.6</v>
      </c>
      <c r="P83">
        <f t="shared" si="18"/>
        <v>-7.6000000000000014</v>
      </c>
      <c r="Q83" s="103">
        <f t="shared" si="19"/>
        <v>7.6000000000000014</v>
      </c>
      <c r="S83">
        <v>81</v>
      </c>
      <c r="T83">
        <v>40.200000000000003</v>
      </c>
      <c r="U83">
        <v>32.6</v>
      </c>
      <c r="V83">
        <f t="shared" si="20"/>
        <v>-7.6000000000000014</v>
      </c>
      <c r="W83" s="103">
        <f t="shared" si="21"/>
        <v>7.6000000000000014</v>
      </c>
      <c r="Y83">
        <v>81</v>
      </c>
      <c r="Z83">
        <v>40.200000000000003</v>
      </c>
      <c r="AA83">
        <v>32.6</v>
      </c>
      <c r="AB83">
        <f t="shared" si="22"/>
        <v>-7.6000000000000014</v>
      </c>
      <c r="AC83" s="103">
        <f t="shared" si="23"/>
        <v>7.6000000000000014</v>
      </c>
      <c r="AE83">
        <v>81</v>
      </c>
      <c r="AF83">
        <v>40.200000000000003</v>
      </c>
      <c r="AG83">
        <v>32.6</v>
      </c>
      <c r="AH83">
        <f t="shared" si="24"/>
        <v>-7.6000000000000014</v>
      </c>
      <c r="AI83" s="103">
        <f t="shared" si="25"/>
        <v>7.6000000000000014</v>
      </c>
      <c r="AK83">
        <v>81</v>
      </c>
      <c r="AL83">
        <v>40.200000000000003</v>
      </c>
      <c r="AM83">
        <v>32.6</v>
      </c>
      <c r="AN83">
        <f t="shared" si="26"/>
        <v>-7.6000000000000014</v>
      </c>
      <c r="AO83" s="103">
        <f t="shared" si="27"/>
        <v>7.6000000000000014</v>
      </c>
      <c r="AR83">
        <v>81</v>
      </c>
      <c r="AS83">
        <v>40.200000000000003</v>
      </c>
      <c r="AT83">
        <v>32.6</v>
      </c>
      <c r="AU83">
        <v>-7.6</v>
      </c>
    </row>
    <row r="84" spans="1:47" x14ac:dyDescent="0.25">
      <c r="A84">
        <v>82</v>
      </c>
      <c r="B84">
        <v>40.200000000000003</v>
      </c>
      <c r="C84">
        <v>32.6</v>
      </c>
      <c r="D84">
        <f t="shared" si="14"/>
        <v>-7.6000000000000014</v>
      </c>
      <c r="E84" s="103">
        <f t="shared" si="15"/>
        <v>7.6000000000000014</v>
      </c>
      <c r="G84">
        <v>82</v>
      </c>
      <c r="H84">
        <v>40.200000000000003</v>
      </c>
      <c r="I84">
        <v>32.6</v>
      </c>
      <c r="J84">
        <f t="shared" si="16"/>
        <v>-7.6000000000000014</v>
      </c>
      <c r="K84" s="103">
        <f t="shared" si="17"/>
        <v>7.6000000000000014</v>
      </c>
      <c r="M84">
        <v>82</v>
      </c>
      <c r="N84">
        <v>40.200000000000003</v>
      </c>
      <c r="O84">
        <v>32.6</v>
      </c>
      <c r="P84">
        <f t="shared" si="18"/>
        <v>-7.6000000000000014</v>
      </c>
      <c r="Q84" s="103">
        <f t="shared" si="19"/>
        <v>7.6000000000000014</v>
      </c>
      <c r="S84">
        <v>82</v>
      </c>
      <c r="T84">
        <v>40.200000000000003</v>
      </c>
      <c r="U84">
        <v>32.6</v>
      </c>
      <c r="V84">
        <f t="shared" si="20"/>
        <v>-7.6000000000000014</v>
      </c>
      <c r="W84" s="103">
        <f t="shared" si="21"/>
        <v>7.6000000000000014</v>
      </c>
      <c r="Y84">
        <v>82</v>
      </c>
      <c r="Z84">
        <v>40.200000000000003</v>
      </c>
      <c r="AA84">
        <v>32.6</v>
      </c>
      <c r="AB84">
        <f t="shared" si="22"/>
        <v>-7.6000000000000014</v>
      </c>
      <c r="AC84" s="103">
        <f t="shared" si="23"/>
        <v>7.6000000000000014</v>
      </c>
      <c r="AE84">
        <v>82</v>
      </c>
      <c r="AF84">
        <v>40.200000000000003</v>
      </c>
      <c r="AG84">
        <v>32.6</v>
      </c>
      <c r="AH84">
        <f t="shared" si="24"/>
        <v>-7.6000000000000014</v>
      </c>
      <c r="AI84" s="103">
        <f t="shared" si="25"/>
        <v>7.6000000000000014</v>
      </c>
      <c r="AK84">
        <v>82</v>
      </c>
      <c r="AL84">
        <v>40.200000000000003</v>
      </c>
      <c r="AM84">
        <v>32.6</v>
      </c>
      <c r="AN84">
        <f t="shared" si="26"/>
        <v>-7.6000000000000014</v>
      </c>
      <c r="AO84" s="103">
        <f t="shared" si="27"/>
        <v>7.6000000000000014</v>
      </c>
      <c r="AR84">
        <v>82</v>
      </c>
      <c r="AS84">
        <v>40.200000000000003</v>
      </c>
      <c r="AT84">
        <v>32.6</v>
      </c>
      <c r="AU84">
        <v>-7.6</v>
      </c>
    </row>
    <row r="85" spans="1:47" x14ac:dyDescent="0.25">
      <c r="A85">
        <v>83</v>
      </c>
      <c r="B85">
        <v>40.200000000000003</v>
      </c>
      <c r="C85">
        <v>32.6</v>
      </c>
      <c r="D85">
        <f t="shared" si="14"/>
        <v>-7.6000000000000014</v>
      </c>
      <c r="E85" s="103">
        <f t="shared" si="15"/>
        <v>7.6000000000000014</v>
      </c>
      <c r="G85">
        <v>83</v>
      </c>
      <c r="H85">
        <v>40.200000000000003</v>
      </c>
      <c r="I85">
        <v>32.6</v>
      </c>
      <c r="J85">
        <f t="shared" si="16"/>
        <v>-7.6000000000000014</v>
      </c>
      <c r="K85" s="103">
        <f t="shared" si="17"/>
        <v>7.6000000000000014</v>
      </c>
      <c r="M85">
        <v>83</v>
      </c>
      <c r="N85">
        <v>40.200000000000003</v>
      </c>
      <c r="O85">
        <v>32.6</v>
      </c>
      <c r="P85">
        <f t="shared" si="18"/>
        <v>-7.6000000000000014</v>
      </c>
      <c r="Q85" s="103">
        <f t="shared" si="19"/>
        <v>7.6000000000000014</v>
      </c>
      <c r="S85">
        <v>83</v>
      </c>
      <c r="T85">
        <v>40.200000000000003</v>
      </c>
      <c r="U85">
        <v>32.6</v>
      </c>
      <c r="V85">
        <f t="shared" si="20"/>
        <v>-7.6000000000000014</v>
      </c>
      <c r="W85" s="103">
        <f t="shared" si="21"/>
        <v>7.6000000000000014</v>
      </c>
      <c r="Y85">
        <v>83</v>
      </c>
      <c r="Z85">
        <v>40.200000000000003</v>
      </c>
      <c r="AA85">
        <v>32.6</v>
      </c>
      <c r="AB85">
        <f t="shared" si="22"/>
        <v>-7.6000000000000014</v>
      </c>
      <c r="AC85" s="103">
        <f t="shared" si="23"/>
        <v>7.6000000000000014</v>
      </c>
      <c r="AE85">
        <v>83</v>
      </c>
      <c r="AF85">
        <v>40.200000000000003</v>
      </c>
      <c r="AG85">
        <v>32.6</v>
      </c>
      <c r="AH85">
        <f t="shared" si="24"/>
        <v>-7.6000000000000014</v>
      </c>
      <c r="AI85" s="103">
        <f t="shared" si="25"/>
        <v>7.6000000000000014</v>
      </c>
      <c r="AK85">
        <v>83</v>
      </c>
      <c r="AL85">
        <v>40.200000000000003</v>
      </c>
      <c r="AM85">
        <v>32.6</v>
      </c>
      <c r="AN85">
        <f t="shared" si="26"/>
        <v>-7.6000000000000014</v>
      </c>
      <c r="AO85" s="103">
        <f t="shared" si="27"/>
        <v>7.6000000000000014</v>
      </c>
      <c r="AR85">
        <v>83</v>
      </c>
      <c r="AS85">
        <v>40.200000000000003</v>
      </c>
      <c r="AT85">
        <v>32.6</v>
      </c>
      <c r="AU85">
        <v>-7.6</v>
      </c>
    </row>
    <row r="86" spans="1:47" x14ac:dyDescent="0.25">
      <c r="A86">
        <v>84</v>
      </c>
      <c r="B86">
        <v>40.200000000000003</v>
      </c>
      <c r="C86">
        <v>32.6</v>
      </c>
      <c r="D86">
        <f t="shared" si="14"/>
        <v>-7.6000000000000014</v>
      </c>
      <c r="E86" s="103">
        <f t="shared" si="15"/>
        <v>7.6000000000000014</v>
      </c>
      <c r="G86">
        <v>84</v>
      </c>
      <c r="H86">
        <v>40.200000000000003</v>
      </c>
      <c r="I86">
        <v>32.6</v>
      </c>
      <c r="J86">
        <f t="shared" si="16"/>
        <v>-7.6000000000000014</v>
      </c>
      <c r="K86" s="103">
        <f t="shared" si="17"/>
        <v>7.6000000000000014</v>
      </c>
      <c r="M86">
        <v>84</v>
      </c>
      <c r="N86">
        <v>40.200000000000003</v>
      </c>
      <c r="O86">
        <v>32.6</v>
      </c>
      <c r="P86">
        <f t="shared" si="18"/>
        <v>-7.6000000000000014</v>
      </c>
      <c r="Q86" s="103">
        <f t="shared" si="19"/>
        <v>7.6000000000000014</v>
      </c>
      <c r="S86">
        <v>84</v>
      </c>
      <c r="T86">
        <v>40.200000000000003</v>
      </c>
      <c r="U86">
        <v>32.6</v>
      </c>
      <c r="V86">
        <f t="shared" si="20"/>
        <v>-7.6000000000000014</v>
      </c>
      <c r="W86" s="103">
        <f t="shared" si="21"/>
        <v>7.6000000000000014</v>
      </c>
      <c r="Y86">
        <v>84</v>
      </c>
      <c r="Z86">
        <v>40.200000000000003</v>
      </c>
      <c r="AA86">
        <v>32.6</v>
      </c>
      <c r="AB86">
        <f t="shared" si="22"/>
        <v>-7.6000000000000014</v>
      </c>
      <c r="AC86" s="103">
        <f t="shared" si="23"/>
        <v>7.6000000000000014</v>
      </c>
      <c r="AE86">
        <v>84</v>
      </c>
      <c r="AF86">
        <v>40.200000000000003</v>
      </c>
      <c r="AG86">
        <v>32.6</v>
      </c>
      <c r="AH86">
        <f t="shared" si="24"/>
        <v>-7.6000000000000014</v>
      </c>
      <c r="AI86" s="103">
        <f t="shared" si="25"/>
        <v>7.6000000000000014</v>
      </c>
      <c r="AK86">
        <v>84</v>
      </c>
      <c r="AL86">
        <v>40.200000000000003</v>
      </c>
      <c r="AM86">
        <v>32.6</v>
      </c>
      <c r="AN86">
        <f t="shared" si="26"/>
        <v>-7.6000000000000014</v>
      </c>
      <c r="AO86" s="103">
        <f t="shared" si="27"/>
        <v>7.6000000000000014</v>
      </c>
      <c r="AR86">
        <v>84</v>
      </c>
      <c r="AS86">
        <v>40.200000000000003</v>
      </c>
      <c r="AT86">
        <v>32.6</v>
      </c>
      <c r="AU86">
        <v>-7.6</v>
      </c>
    </row>
    <row r="87" spans="1:47" x14ac:dyDescent="0.25">
      <c r="A87">
        <v>85</v>
      </c>
      <c r="B87">
        <v>40.200000000000003</v>
      </c>
      <c r="C87">
        <v>32.6</v>
      </c>
      <c r="D87">
        <f t="shared" si="14"/>
        <v>-7.6000000000000014</v>
      </c>
      <c r="E87" s="103">
        <f t="shared" si="15"/>
        <v>7.6000000000000014</v>
      </c>
      <c r="G87">
        <v>85</v>
      </c>
      <c r="H87">
        <v>40.200000000000003</v>
      </c>
      <c r="I87">
        <v>32.6</v>
      </c>
      <c r="J87">
        <f t="shared" si="16"/>
        <v>-7.6000000000000014</v>
      </c>
      <c r="K87" s="103">
        <f t="shared" si="17"/>
        <v>7.6000000000000014</v>
      </c>
      <c r="M87">
        <v>85</v>
      </c>
      <c r="N87">
        <v>40.200000000000003</v>
      </c>
      <c r="O87">
        <v>32.6</v>
      </c>
      <c r="P87">
        <f t="shared" si="18"/>
        <v>-7.6000000000000014</v>
      </c>
      <c r="Q87" s="103">
        <f t="shared" si="19"/>
        <v>7.6000000000000014</v>
      </c>
      <c r="S87">
        <v>85</v>
      </c>
      <c r="T87">
        <v>40.200000000000003</v>
      </c>
      <c r="U87">
        <v>32.6</v>
      </c>
      <c r="V87">
        <f t="shared" si="20"/>
        <v>-7.6000000000000014</v>
      </c>
      <c r="W87" s="103">
        <f t="shared" si="21"/>
        <v>7.6000000000000014</v>
      </c>
      <c r="Y87">
        <v>85</v>
      </c>
      <c r="Z87">
        <v>40.200000000000003</v>
      </c>
      <c r="AA87">
        <v>32.6</v>
      </c>
      <c r="AB87">
        <f t="shared" si="22"/>
        <v>-7.6000000000000014</v>
      </c>
      <c r="AC87" s="103">
        <f t="shared" si="23"/>
        <v>7.6000000000000014</v>
      </c>
      <c r="AE87">
        <v>85</v>
      </c>
      <c r="AF87">
        <v>40.200000000000003</v>
      </c>
      <c r="AG87">
        <v>32.6</v>
      </c>
      <c r="AH87">
        <f t="shared" si="24"/>
        <v>-7.6000000000000014</v>
      </c>
      <c r="AI87" s="103">
        <f t="shared" si="25"/>
        <v>7.6000000000000014</v>
      </c>
      <c r="AK87">
        <v>85</v>
      </c>
      <c r="AL87">
        <v>40.200000000000003</v>
      </c>
      <c r="AM87">
        <v>32.6</v>
      </c>
      <c r="AN87">
        <f t="shared" si="26"/>
        <v>-7.6000000000000014</v>
      </c>
      <c r="AO87" s="103">
        <f t="shared" si="27"/>
        <v>7.6000000000000014</v>
      </c>
      <c r="AR87">
        <v>85</v>
      </c>
      <c r="AS87">
        <v>40.200000000000003</v>
      </c>
      <c r="AT87">
        <v>32.6</v>
      </c>
      <c r="AU87">
        <v>-7.6</v>
      </c>
    </row>
    <row r="88" spans="1:47" x14ac:dyDescent="0.25">
      <c r="A88">
        <v>86</v>
      </c>
      <c r="B88">
        <v>40.200000000000003</v>
      </c>
      <c r="C88">
        <v>32.6</v>
      </c>
      <c r="D88">
        <f t="shared" si="14"/>
        <v>-7.6000000000000014</v>
      </c>
      <c r="E88" s="103">
        <f t="shared" si="15"/>
        <v>7.6000000000000014</v>
      </c>
      <c r="G88">
        <v>86</v>
      </c>
      <c r="H88">
        <v>40.200000000000003</v>
      </c>
      <c r="I88">
        <v>32.6</v>
      </c>
      <c r="J88">
        <f t="shared" si="16"/>
        <v>-7.6000000000000014</v>
      </c>
      <c r="K88" s="103">
        <f t="shared" si="17"/>
        <v>7.6000000000000014</v>
      </c>
      <c r="M88">
        <v>86</v>
      </c>
      <c r="N88">
        <v>40.200000000000003</v>
      </c>
      <c r="O88">
        <v>32.6</v>
      </c>
      <c r="P88">
        <f t="shared" si="18"/>
        <v>-7.6000000000000014</v>
      </c>
      <c r="Q88" s="103">
        <f t="shared" si="19"/>
        <v>7.6000000000000014</v>
      </c>
      <c r="S88">
        <v>86</v>
      </c>
      <c r="T88">
        <v>40.200000000000003</v>
      </c>
      <c r="U88">
        <v>32.6</v>
      </c>
      <c r="V88">
        <f t="shared" si="20"/>
        <v>-7.6000000000000014</v>
      </c>
      <c r="W88" s="103">
        <f t="shared" si="21"/>
        <v>7.6000000000000014</v>
      </c>
      <c r="Y88">
        <v>86</v>
      </c>
      <c r="Z88">
        <v>40.200000000000003</v>
      </c>
      <c r="AA88">
        <v>32.6</v>
      </c>
      <c r="AB88">
        <f t="shared" si="22"/>
        <v>-7.6000000000000014</v>
      </c>
      <c r="AC88" s="103">
        <f t="shared" si="23"/>
        <v>7.6000000000000014</v>
      </c>
      <c r="AE88">
        <v>86</v>
      </c>
      <c r="AF88">
        <v>40.200000000000003</v>
      </c>
      <c r="AG88">
        <v>32.6</v>
      </c>
      <c r="AH88">
        <f t="shared" si="24"/>
        <v>-7.6000000000000014</v>
      </c>
      <c r="AI88" s="103">
        <f t="shared" si="25"/>
        <v>7.6000000000000014</v>
      </c>
      <c r="AK88">
        <v>86</v>
      </c>
      <c r="AL88">
        <v>40.200000000000003</v>
      </c>
      <c r="AM88">
        <v>32.6</v>
      </c>
      <c r="AN88">
        <f t="shared" si="26"/>
        <v>-7.6000000000000014</v>
      </c>
      <c r="AO88" s="103">
        <f t="shared" si="27"/>
        <v>7.6000000000000014</v>
      </c>
      <c r="AR88">
        <v>86</v>
      </c>
      <c r="AS88">
        <v>40.200000000000003</v>
      </c>
      <c r="AT88">
        <v>32.6</v>
      </c>
      <c r="AU88">
        <v>-7.6</v>
      </c>
    </row>
    <row r="89" spans="1:47" x14ac:dyDescent="0.25">
      <c r="A89">
        <v>87</v>
      </c>
      <c r="B89">
        <v>40.200000000000003</v>
      </c>
      <c r="C89">
        <v>32.6</v>
      </c>
      <c r="D89">
        <f t="shared" si="14"/>
        <v>-7.6000000000000014</v>
      </c>
      <c r="E89" s="103">
        <f t="shared" si="15"/>
        <v>7.6000000000000014</v>
      </c>
      <c r="G89">
        <v>87</v>
      </c>
      <c r="H89">
        <v>40.200000000000003</v>
      </c>
      <c r="I89">
        <v>32.6</v>
      </c>
      <c r="J89">
        <f t="shared" si="16"/>
        <v>-7.6000000000000014</v>
      </c>
      <c r="K89" s="103">
        <f t="shared" si="17"/>
        <v>7.6000000000000014</v>
      </c>
      <c r="M89">
        <v>87</v>
      </c>
      <c r="N89">
        <v>40.200000000000003</v>
      </c>
      <c r="O89">
        <v>32.6</v>
      </c>
      <c r="P89">
        <f t="shared" si="18"/>
        <v>-7.6000000000000014</v>
      </c>
      <c r="Q89" s="103">
        <f t="shared" si="19"/>
        <v>7.6000000000000014</v>
      </c>
      <c r="S89">
        <v>87</v>
      </c>
      <c r="T89">
        <v>40.200000000000003</v>
      </c>
      <c r="U89">
        <v>32.6</v>
      </c>
      <c r="V89">
        <f t="shared" si="20"/>
        <v>-7.6000000000000014</v>
      </c>
      <c r="W89" s="103">
        <f t="shared" si="21"/>
        <v>7.6000000000000014</v>
      </c>
      <c r="Y89">
        <v>87</v>
      </c>
      <c r="Z89">
        <v>40.200000000000003</v>
      </c>
      <c r="AA89">
        <v>32.6</v>
      </c>
      <c r="AB89">
        <f t="shared" si="22"/>
        <v>-7.6000000000000014</v>
      </c>
      <c r="AC89" s="103">
        <f t="shared" si="23"/>
        <v>7.6000000000000014</v>
      </c>
      <c r="AE89">
        <v>87</v>
      </c>
      <c r="AF89">
        <v>40.200000000000003</v>
      </c>
      <c r="AG89">
        <v>32.6</v>
      </c>
      <c r="AH89">
        <f t="shared" si="24"/>
        <v>-7.6000000000000014</v>
      </c>
      <c r="AI89" s="103">
        <f t="shared" si="25"/>
        <v>7.6000000000000014</v>
      </c>
      <c r="AK89">
        <v>87</v>
      </c>
      <c r="AL89">
        <v>40.200000000000003</v>
      </c>
      <c r="AM89">
        <v>32.6</v>
      </c>
      <c r="AN89">
        <f t="shared" si="26"/>
        <v>-7.6000000000000014</v>
      </c>
      <c r="AO89" s="103">
        <f t="shared" si="27"/>
        <v>7.6000000000000014</v>
      </c>
      <c r="AR89">
        <v>87</v>
      </c>
      <c r="AS89">
        <v>40.200000000000003</v>
      </c>
      <c r="AT89">
        <v>32.6</v>
      </c>
      <c r="AU89">
        <v>-7.6</v>
      </c>
    </row>
    <row r="90" spans="1:47" x14ac:dyDescent="0.25">
      <c r="A90">
        <v>88</v>
      </c>
      <c r="B90">
        <v>40.200000000000003</v>
      </c>
      <c r="C90">
        <v>32.6</v>
      </c>
      <c r="D90">
        <f t="shared" si="14"/>
        <v>-7.6000000000000014</v>
      </c>
      <c r="E90" s="103">
        <f t="shared" si="15"/>
        <v>7.6000000000000014</v>
      </c>
      <c r="G90">
        <v>88</v>
      </c>
      <c r="H90">
        <v>40.200000000000003</v>
      </c>
      <c r="I90">
        <v>32.6</v>
      </c>
      <c r="J90">
        <f t="shared" si="16"/>
        <v>-7.6000000000000014</v>
      </c>
      <c r="K90" s="103">
        <f t="shared" si="17"/>
        <v>7.6000000000000014</v>
      </c>
      <c r="M90">
        <v>88</v>
      </c>
      <c r="N90">
        <v>40.200000000000003</v>
      </c>
      <c r="O90">
        <v>32.6</v>
      </c>
      <c r="P90">
        <f t="shared" si="18"/>
        <v>-7.6000000000000014</v>
      </c>
      <c r="Q90" s="103">
        <f t="shared" si="19"/>
        <v>7.6000000000000014</v>
      </c>
      <c r="S90">
        <v>88</v>
      </c>
      <c r="T90">
        <v>40.200000000000003</v>
      </c>
      <c r="U90">
        <v>32.6</v>
      </c>
      <c r="V90">
        <f t="shared" si="20"/>
        <v>-7.6000000000000014</v>
      </c>
      <c r="W90" s="103">
        <f t="shared" si="21"/>
        <v>7.6000000000000014</v>
      </c>
      <c r="Y90">
        <v>88</v>
      </c>
      <c r="Z90">
        <v>40.200000000000003</v>
      </c>
      <c r="AA90">
        <v>32.6</v>
      </c>
      <c r="AB90">
        <f t="shared" si="22"/>
        <v>-7.6000000000000014</v>
      </c>
      <c r="AC90" s="103">
        <f t="shared" si="23"/>
        <v>7.6000000000000014</v>
      </c>
      <c r="AE90">
        <v>88</v>
      </c>
      <c r="AF90">
        <v>40.200000000000003</v>
      </c>
      <c r="AG90">
        <v>32.6</v>
      </c>
      <c r="AH90">
        <f t="shared" si="24"/>
        <v>-7.6000000000000014</v>
      </c>
      <c r="AI90" s="103">
        <f t="shared" si="25"/>
        <v>7.6000000000000014</v>
      </c>
      <c r="AK90">
        <v>88</v>
      </c>
      <c r="AL90">
        <v>40.200000000000003</v>
      </c>
      <c r="AM90">
        <v>32.6</v>
      </c>
      <c r="AN90">
        <f t="shared" si="26"/>
        <v>-7.6000000000000014</v>
      </c>
      <c r="AO90" s="103">
        <f t="shared" si="27"/>
        <v>7.6000000000000014</v>
      </c>
      <c r="AR90">
        <v>88</v>
      </c>
      <c r="AS90">
        <v>40.200000000000003</v>
      </c>
      <c r="AT90">
        <v>32.6</v>
      </c>
      <c r="AU90">
        <v>-7.6</v>
      </c>
    </row>
    <row r="91" spans="1:47" x14ac:dyDescent="0.25">
      <c r="A91">
        <v>89</v>
      </c>
      <c r="B91">
        <v>40.200000000000003</v>
      </c>
      <c r="C91">
        <v>32.6</v>
      </c>
      <c r="D91">
        <f t="shared" si="14"/>
        <v>-7.6000000000000014</v>
      </c>
      <c r="E91" s="103">
        <f t="shared" si="15"/>
        <v>7.6000000000000014</v>
      </c>
      <c r="G91">
        <v>89</v>
      </c>
      <c r="H91">
        <v>40.200000000000003</v>
      </c>
      <c r="I91">
        <v>32.6</v>
      </c>
      <c r="J91">
        <f t="shared" si="16"/>
        <v>-7.6000000000000014</v>
      </c>
      <c r="K91" s="103">
        <f t="shared" si="17"/>
        <v>7.6000000000000014</v>
      </c>
      <c r="M91">
        <v>89</v>
      </c>
      <c r="N91">
        <v>40.200000000000003</v>
      </c>
      <c r="O91">
        <v>32.6</v>
      </c>
      <c r="P91">
        <f t="shared" si="18"/>
        <v>-7.6000000000000014</v>
      </c>
      <c r="Q91" s="103">
        <f t="shared" si="19"/>
        <v>7.6000000000000014</v>
      </c>
      <c r="S91">
        <v>89</v>
      </c>
      <c r="T91">
        <v>40.200000000000003</v>
      </c>
      <c r="U91">
        <v>32.6</v>
      </c>
      <c r="V91">
        <f t="shared" si="20"/>
        <v>-7.6000000000000014</v>
      </c>
      <c r="W91" s="103">
        <f t="shared" si="21"/>
        <v>7.6000000000000014</v>
      </c>
      <c r="Y91">
        <v>89</v>
      </c>
      <c r="Z91">
        <v>40.200000000000003</v>
      </c>
      <c r="AA91">
        <v>32.6</v>
      </c>
      <c r="AB91">
        <f t="shared" si="22"/>
        <v>-7.6000000000000014</v>
      </c>
      <c r="AC91" s="103">
        <f t="shared" si="23"/>
        <v>7.6000000000000014</v>
      </c>
      <c r="AE91">
        <v>89</v>
      </c>
      <c r="AF91">
        <v>40.200000000000003</v>
      </c>
      <c r="AG91">
        <v>32.6</v>
      </c>
      <c r="AH91">
        <f t="shared" si="24"/>
        <v>-7.6000000000000014</v>
      </c>
      <c r="AI91" s="103">
        <f t="shared" si="25"/>
        <v>7.6000000000000014</v>
      </c>
      <c r="AK91">
        <v>89</v>
      </c>
      <c r="AL91">
        <v>40.200000000000003</v>
      </c>
      <c r="AM91">
        <v>32.6</v>
      </c>
      <c r="AN91">
        <f t="shared" si="26"/>
        <v>-7.6000000000000014</v>
      </c>
      <c r="AO91" s="103">
        <f t="shared" si="27"/>
        <v>7.6000000000000014</v>
      </c>
      <c r="AR91">
        <v>89</v>
      </c>
      <c r="AS91">
        <v>40.200000000000003</v>
      </c>
      <c r="AT91">
        <v>32.6</v>
      </c>
      <c r="AU91">
        <v>-7.6</v>
      </c>
    </row>
    <row r="92" spans="1:47" x14ac:dyDescent="0.25">
      <c r="A92">
        <v>90</v>
      </c>
      <c r="B92">
        <v>40.200000000000003</v>
      </c>
      <c r="C92">
        <v>32.6</v>
      </c>
      <c r="D92">
        <f t="shared" si="14"/>
        <v>-7.6000000000000014</v>
      </c>
      <c r="E92" s="103">
        <f t="shared" si="15"/>
        <v>7.6000000000000014</v>
      </c>
      <c r="G92">
        <v>90</v>
      </c>
      <c r="H92">
        <v>40.200000000000003</v>
      </c>
      <c r="I92">
        <v>32.6</v>
      </c>
      <c r="J92">
        <f t="shared" si="16"/>
        <v>-7.6000000000000014</v>
      </c>
      <c r="K92" s="103">
        <f t="shared" si="17"/>
        <v>7.6000000000000014</v>
      </c>
      <c r="M92">
        <v>90</v>
      </c>
      <c r="N92">
        <v>40.200000000000003</v>
      </c>
      <c r="O92">
        <v>32.6</v>
      </c>
      <c r="P92">
        <f t="shared" si="18"/>
        <v>-7.6000000000000014</v>
      </c>
      <c r="Q92" s="103">
        <f t="shared" si="19"/>
        <v>7.6000000000000014</v>
      </c>
      <c r="S92">
        <v>90</v>
      </c>
      <c r="T92">
        <v>40.200000000000003</v>
      </c>
      <c r="U92">
        <v>32.6</v>
      </c>
      <c r="V92">
        <f t="shared" si="20"/>
        <v>-7.6000000000000014</v>
      </c>
      <c r="W92" s="103">
        <f t="shared" si="21"/>
        <v>7.6000000000000014</v>
      </c>
      <c r="Y92">
        <v>90</v>
      </c>
      <c r="Z92">
        <v>40.200000000000003</v>
      </c>
      <c r="AA92">
        <v>32.6</v>
      </c>
      <c r="AB92">
        <f t="shared" si="22"/>
        <v>-7.6000000000000014</v>
      </c>
      <c r="AC92" s="103">
        <f t="shared" si="23"/>
        <v>7.6000000000000014</v>
      </c>
      <c r="AE92">
        <v>90</v>
      </c>
      <c r="AF92">
        <v>40.200000000000003</v>
      </c>
      <c r="AG92">
        <v>32.6</v>
      </c>
      <c r="AH92">
        <f t="shared" si="24"/>
        <v>-7.6000000000000014</v>
      </c>
      <c r="AI92" s="103">
        <f t="shared" si="25"/>
        <v>7.6000000000000014</v>
      </c>
      <c r="AK92">
        <v>90</v>
      </c>
      <c r="AL92">
        <v>40.200000000000003</v>
      </c>
      <c r="AM92">
        <v>32.6</v>
      </c>
      <c r="AN92">
        <f t="shared" si="26"/>
        <v>-7.6000000000000014</v>
      </c>
      <c r="AO92" s="103">
        <f t="shared" si="27"/>
        <v>7.6000000000000014</v>
      </c>
      <c r="AR92">
        <v>90</v>
      </c>
      <c r="AS92">
        <v>40.200000000000003</v>
      </c>
      <c r="AT92">
        <v>32.6</v>
      </c>
      <c r="AU92">
        <v>-7.6</v>
      </c>
    </row>
    <row r="93" spans="1:47" x14ac:dyDescent="0.25">
      <c r="A93">
        <v>91</v>
      </c>
      <c r="B93">
        <v>40.200000000000003</v>
      </c>
      <c r="C93">
        <v>32.6</v>
      </c>
      <c r="D93">
        <f t="shared" si="14"/>
        <v>-7.6000000000000014</v>
      </c>
      <c r="E93" s="103">
        <f t="shared" si="15"/>
        <v>7.6000000000000014</v>
      </c>
      <c r="G93">
        <v>91</v>
      </c>
      <c r="H93">
        <v>40.200000000000003</v>
      </c>
      <c r="I93">
        <v>32.6</v>
      </c>
      <c r="J93">
        <f t="shared" si="16"/>
        <v>-7.6000000000000014</v>
      </c>
      <c r="K93" s="103">
        <f t="shared" si="17"/>
        <v>7.6000000000000014</v>
      </c>
      <c r="M93">
        <v>91</v>
      </c>
      <c r="N93">
        <v>40.200000000000003</v>
      </c>
      <c r="O93">
        <v>32.6</v>
      </c>
      <c r="P93">
        <f t="shared" si="18"/>
        <v>-7.6000000000000014</v>
      </c>
      <c r="Q93" s="103">
        <f t="shared" si="19"/>
        <v>7.6000000000000014</v>
      </c>
      <c r="S93">
        <v>91</v>
      </c>
      <c r="T93">
        <v>40.200000000000003</v>
      </c>
      <c r="U93">
        <v>32.6</v>
      </c>
      <c r="V93">
        <f t="shared" si="20"/>
        <v>-7.6000000000000014</v>
      </c>
      <c r="W93" s="103">
        <f t="shared" si="21"/>
        <v>7.6000000000000014</v>
      </c>
      <c r="Y93">
        <v>91</v>
      </c>
      <c r="Z93">
        <v>40.200000000000003</v>
      </c>
      <c r="AA93">
        <v>32.6</v>
      </c>
      <c r="AB93">
        <f t="shared" si="22"/>
        <v>-7.6000000000000014</v>
      </c>
      <c r="AC93" s="103">
        <f t="shared" si="23"/>
        <v>7.6000000000000014</v>
      </c>
      <c r="AE93">
        <v>91</v>
      </c>
      <c r="AF93">
        <v>40.200000000000003</v>
      </c>
      <c r="AG93">
        <v>32.6</v>
      </c>
      <c r="AH93">
        <f t="shared" si="24"/>
        <v>-7.6000000000000014</v>
      </c>
      <c r="AI93" s="103">
        <f t="shared" si="25"/>
        <v>7.6000000000000014</v>
      </c>
      <c r="AK93">
        <v>91</v>
      </c>
      <c r="AL93">
        <v>40.200000000000003</v>
      </c>
      <c r="AM93">
        <v>32.6</v>
      </c>
      <c r="AN93">
        <f t="shared" si="26"/>
        <v>-7.6000000000000014</v>
      </c>
      <c r="AO93" s="103">
        <f t="shared" si="27"/>
        <v>7.6000000000000014</v>
      </c>
      <c r="AR93">
        <v>91</v>
      </c>
      <c r="AS93">
        <v>40.200000000000003</v>
      </c>
      <c r="AT93">
        <v>32.6</v>
      </c>
      <c r="AU93">
        <v>-7.6</v>
      </c>
    </row>
    <row r="94" spans="1:47" x14ac:dyDescent="0.25">
      <c r="A94">
        <v>92</v>
      </c>
      <c r="B94">
        <v>40.200000000000003</v>
      </c>
      <c r="C94">
        <v>32.6</v>
      </c>
      <c r="D94">
        <f t="shared" si="14"/>
        <v>-7.6000000000000014</v>
      </c>
      <c r="E94" s="103">
        <f t="shared" si="15"/>
        <v>7.6000000000000014</v>
      </c>
      <c r="G94">
        <v>92</v>
      </c>
      <c r="H94">
        <v>40.200000000000003</v>
      </c>
      <c r="I94">
        <v>32.6</v>
      </c>
      <c r="J94">
        <f t="shared" si="16"/>
        <v>-7.6000000000000014</v>
      </c>
      <c r="K94" s="103">
        <f t="shared" si="17"/>
        <v>7.6000000000000014</v>
      </c>
      <c r="M94">
        <v>92</v>
      </c>
      <c r="N94">
        <v>40.200000000000003</v>
      </c>
      <c r="O94">
        <v>32.6</v>
      </c>
      <c r="P94">
        <f t="shared" si="18"/>
        <v>-7.6000000000000014</v>
      </c>
      <c r="Q94" s="103">
        <f t="shared" si="19"/>
        <v>7.6000000000000014</v>
      </c>
      <c r="S94">
        <v>92</v>
      </c>
      <c r="T94">
        <v>40.200000000000003</v>
      </c>
      <c r="U94">
        <v>32.6</v>
      </c>
      <c r="V94">
        <f t="shared" si="20"/>
        <v>-7.6000000000000014</v>
      </c>
      <c r="W94" s="103">
        <f t="shared" si="21"/>
        <v>7.6000000000000014</v>
      </c>
      <c r="Y94">
        <v>92</v>
      </c>
      <c r="Z94">
        <v>40.200000000000003</v>
      </c>
      <c r="AA94">
        <v>32.6</v>
      </c>
      <c r="AB94">
        <f t="shared" si="22"/>
        <v>-7.6000000000000014</v>
      </c>
      <c r="AC94" s="103">
        <f t="shared" si="23"/>
        <v>7.6000000000000014</v>
      </c>
      <c r="AE94">
        <v>92</v>
      </c>
      <c r="AF94">
        <v>40.200000000000003</v>
      </c>
      <c r="AG94">
        <v>32.6</v>
      </c>
      <c r="AH94">
        <f t="shared" si="24"/>
        <v>-7.6000000000000014</v>
      </c>
      <c r="AI94" s="103">
        <f t="shared" si="25"/>
        <v>7.6000000000000014</v>
      </c>
      <c r="AK94">
        <v>92</v>
      </c>
      <c r="AL94">
        <v>40.200000000000003</v>
      </c>
      <c r="AM94">
        <v>32.6</v>
      </c>
      <c r="AN94">
        <f t="shared" si="26"/>
        <v>-7.6000000000000014</v>
      </c>
      <c r="AO94" s="103">
        <f t="shared" si="27"/>
        <v>7.6000000000000014</v>
      </c>
      <c r="AR94">
        <v>92</v>
      </c>
      <c r="AS94">
        <v>40.200000000000003</v>
      </c>
      <c r="AT94">
        <v>32.6</v>
      </c>
      <c r="AU94">
        <v>-7.6</v>
      </c>
    </row>
    <row r="95" spans="1:47" x14ac:dyDescent="0.25">
      <c r="A95">
        <v>93</v>
      </c>
      <c r="B95">
        <v>40.200000000000003</v>
      </c>
      <c r="C95">
        <v>32.6</v>
      </c>
      <c r="D95">
        <f t="shared" si="14"/>
        <v>-7.6000000000000014</v>
      </c>
      <c r="E95" s="103">
        <f t="shared" si="15"/>
        <v>7.6000000000000014</v>
      </c>
      <c r="G95">
        <v>93</v>
      </c>
      <c r="H95">
        <v>40.200000000000003</v>
      </c>
      <c r="I95">
        <v>32.6</v>
      </c>
      <c r="J95">
        <f t="shared" si="16"/>
        <v>-7.6000000000000014</v>
      </c>
      <c r="K95" s="103">
        <f t="shared" si="17"/>
        <v>7.6000000000000014</v>
      </c>
      <c r="M95">
        <v>93</v>
      </c>
      <c r="N95">
        <v>40.200000000000003</v>
      </c>
      <c r="O95">
        <v>32.6</v>
      </c>
      <c r="P95">
        <f t="shared" si="18"/>
        <v>-7.6000000000000014</v>
      </c>
      <c r="Q95" s="103">
        <f t="shared" si="19"/>
        <v>7.6000000000000014</v>
      </c>
      <c r="S95">
        <v>93</v>
      </c>
      <c r="T95">
        <v>40.200000000000003</v>
      </c>
      <c r="U95">
        <v>32.6</v>
      </c>
      <c r="V95">
        <f t="shared" si="20"/>
        <v>-7.6000000000000014</v>
      </c>
      <c r="W95" s="103">
        <f t="shared" si="21"/>
        <v>7.6000000000000014</v>
      </c>
      <c r="Y95">
        <v>93</v>
      </c>
      <c r="Z95">
        <v>40.200000000000003</v>
      </c>
      <c r="AA95">
        <v>32.6</v>
      </c>
      <c r="AB95">
        <f t="shared" si="22"/>
        <v>-7.6000000000000014</v>
      </c>
      <c r="AC95" s="103">
        <f t="shared" si="23"/>
        <v>7.6000000000000014</v>
      </c>
      <c r="AE95">
        <v>93</v>
      </c>
      <c r="AF95">
        <v>40.200000000000003</v>
      </c>
      <c r="AG95">
        <v>32.6</v>
      </c>
      <c r="AH95">
        <f t="shared" si="24"/>
        <v>-7.6000000000000014</v>
      </c>
      <c r="AI95" s="103">
        <f t="shared" si="25"/>
        <v>7.6000000000000014</v>
      </c>
      <c r="AK95">
        <v>93</v>
      </c>
      <c r="AL95">
        <v>40.200000000000003</v>
      </c>
      <c r="AM95">
        <v>32.6</v>
      </c>
      <c r="AN95">
        <f t="shared" si="26"/>
        <v>-7.6000000000000014</v>
      </c>
      <c r="AO95" s="103">
        <f t="shared" si="27"/>
        <v>7.6000000000000014</v>
      </c>
      <c r="AR95">
        <v>93</v>
      </c>
      <c r="AS95">
        <v>40.200000000000003</v>
      </c>
      <c r="AT95">
        <v>32.6</v>
      </c>
      <c r="AU95">
        <v>-7.6</v>
      </c>
    </row>
    <row r="96" spans="1:47" x14ac:dyDescent="0.25">
      <c r="A96">
        <v>94</v>
      </c>
      <c r="B96">
        <v>40.200000000000003</v>
      </c>
      <c r="C96">
        <v>32.6</v>
      </c>
      <c r="D96">
        <f t="shared" si="14"/>
        <v>-7.6000000000000014</v>
      </c>
      <c r="E96" s="103">
        <f t="shared" si="15"/>
        <v>7.6000000000000014</v>
      </c>
      <c r="G96">
        <v>94</v>
      </c>
      <c r="H96">
        <v>40.200000000000003</v>
      </c>
      <c r="I96">
        <v>32.6</v>
      </c>
      <c r="J96">
        <f t="shared" si="16"/>
        <v>-7.6000000000000014</v>
      </c>
      <c r="K96" s="103">
        <f t="shared" si="17"/>
        <v>7.6000000000000014</v>
      </c>
      <c r="M96">
        <v>94</v>
      </c>
      <c r="N96">
        <v>40.200000000000003</v>
      </c>
      <c r="O96">
        <v>32.6</v>
      </c>
      <c r="P96">
        <f t="shared" si="18"/>
        <v>-7.6000000000000014</v>
      </c>
      <c r="Q96" s="103">
        <f t="shared" si="19"/>
        <v>7.6000000000000014</v>
      </c>
      <c r="S96">
        <v>94</v>
      </c>
      <c r="T96">
        <v>40.200000000000003</v>
      </c>
      <c r="U96">
        <v>32.6</v>
      </c>
      <c r="V96">
        <f t="shared" si="20"/>
        <v>-7.6000000000000014</v>
      </c>
      <c r="W96" s="103">
        <f t="shared" si="21"/>
        <v>7.6000000000000014</v>
      </c>
      <c r="Y96">
        <v>94</v>
      </c>
      <c r="Z96">
        <v>40.200000000000003</v>
      </c>
      <c r="AA96">
        <v>32.6</v>
      </c>
      <c r="AB96">
        <f t="shared" si="22"/>
        <v>-7.6000000000000014</v>
      </c>
      <c r="AC96" s="103">
        <f t="shared" si="23"/>
        <v>7.6000000000000014</v>
      </c>
      <c r="AE96">
        <v>94</v>
      </c>
      <c r="AF96">
        <v>40.200000000000003</v>
      </c>
      <c r="AG96">
        <v>32.6</v>
      </c>
      <c r="AH96">
        <f t="shared" si="24"/>
        <v>-7.6000000000000014</v>
      </c>
      <c r="AI96" s="103">
        <f t="shared" si="25"/>
        <v>7.6000000000000014</v>
      </c>
      <c r="AK96">
        <v>94</v>
      </c>
      <c r="AL96">
        <v>40.200000000000003</v>
      </c>
      <c r="AM96">
        <v>32.6</v>
      </c>
      <c r="AN96">
        <f t="shared" si="26"/>
        <v>-7.6000000000000014</v>
      </c>
      <c r="AO96" s="103">
        <f t="shared" si="27"/>
        <v>7.6000000000000014</v>
      </c>
      <c r="AR96">
        <v>94</v>
      </c>
      <c r="AS96">
        <v>40.200000000000003</v>
      </c>
      <c r="AT96">
        <v>32.6</v>
      </c>
      <c r="AU96">
        <v>-7.6</v>
      </c>
    </row>
    <row r="97" spans="1:47" x14ac:dyDescent="0.25">
      <c r="A97">
        <v>95</v>
      </c>
      <c r="B97">
        <v>40.200000000000003</v>
      </c>
      <c r="C97">
        <v>32.6</v>
      </c>
      <c r="D97">
        <f t="shared" si="14"/>
        <v>-7.6000000000000014</v>
      </c>
      <c r="E97" s="103">
        <f t="shared" si="15"/>
        <v>7.6000000000000014</v>
      </c>
      <c r="G97">
        <v>95</v>
      </c>
      <c r="H97">
        <v>40.200000000000003</v>
      </c>
      <c r="I97">
        <v>32.6</v>
      </c>
      <c r="J97">
        <f t="shared" si="16"/>
        <v>-7.6000000000000014</v>
      </c>
      <c r="K97" s="103">
        <f t="shared" si="17"/>
        <v>7.6000000000000014</v>
      </c>
      <c r="M97">
        <v>95</v>
      </c>
      <c r="N97">
        <v>40.200000000000003</v>
      </c>
      <c r="O97">
        <v>32.6</v>
      </c>
      <c r="P97">
        <f t="shared" si="18"/>
        <v>-7.6000000000000014</v>
      </c>
      <c r="Q97" s="103">
        <f t="shared" si="19"/>
        <v>7.6000000000000014</v>
      </c>
      <c r="S97">
        <v>95</v>
      </c>
      <c r="T97">
        <v>40.200000000000003</v>
      </c>
      <c r="U97">
        <v>32.6</v>
      </c>
      <c r="V97">
        <f t="shared" si="20"/>
        <v>-7.6000000000000014</v>
      </c>
      <c r="W97" s="103">
        <f t="shared" si="21"/>
        <v>7.6000000000000014</v>
      </c>
      <c r="Y97">
        <v>95</v>
      </c>
      <c r="Z97">
        <v>40.200000000000003</v>
      </c>
      <c r="AA97">
        <v>32.6</v>
      </c>
      <c r="AB97">
        <f t="shared" si="22"/>
        <v>-7.6000000000000014</v>
      </c>
      <c r="AC97" s="103">
        <f t="shared" si="23"/>
        <v>7.6000000000000014</v>
      </c>
      <c r="AE97">
        <v>95</v>
      </c>
      <c r="AF97">
        <v>40.200000000000003</v>
      </c>
      <c r="AG97">
        <v>32.6</v>
      </c>
      <c r="AH97">
        <f t="shared" si="24"/>
        <v>-7.6000000000000014</v>
      </c>
      <c r="AI97" s="103">
        <f t="shared" si="25"/>
        <v>7.6000000000000014</v>
      </c>
      <c r="AK97">
        <v>95</v>
      </c>
      <c r="AL97">
        <v>40.200000000000003</v>
      </c>
      <c r="AM97">
        <v>32.6</v>
      </c>
      <c r="AN97">
        <f t="shared" si="26"/>
        <v>-7.6000000000000014</v>
      </c>
      <c r="AO97" s="103">
        <f t="shared" si="27"/>
        <v>7.6000000000000014</v>
      </c>
      <c r="AR97">
        <v>95</v>
      </c>
      <c r="AS97">
        <v>40.200000000000003</v>
      </c>
      <c r="AT97">
        <v>32.6</v>
      </c>
      <c r="AU97">
        <v>-7.6</v>
      </c>
    </row>
    <row r="98" spans="1:47" x14ac:dyDescent="0.25">
      <c r="A98">
        <v>96</v>
      </c>
      <c r="B98">
        <v>40.200000000000003</v>
      </c>
      <c r="C98">
        <v>32.6</v>
      </c>
      <c r="D98">
        <f t="shared" si="14"/>
        <v>-7.6000000000000014</v>
      </c>
      <c r="E98" s="103">
        <f t="shared" si="15"/>
        <v>7.6000000000000014</v>
      </c>
      <c r="G98">
        <v>96</v>
      </c>
      <c r="H98">
        <v>40.200000000000003</v>
      </c>
      <c r="I98">
        <v>32.6</v>
      </c>
      <c r="J98">
        <f t="shared" si="16"/>
        <v>-7.6000000000000014</v>
      </c>
      <c r="K98" s="103">
        <f t="shared" si="17"/>
        <v>7.6000000000000014</v>
      </c>
      <c r="M98">
        <v>96</v>
      </c>
      <c r="N98">
        <v>40.200000000000003</v>
      </c>
      <c r="O98">
        <v>32.6</v>
      </c>
      <c r="P98">
        <f t="shared" si="18"/>
        <v>-7.6000000000000014</v>
      </c>
      <c r="Q98" s="103">
        <f t="shared" si="19"/>
        <v>7.6000000000000014</v>
      </c>
      <c r="S98">
        <v>96</v>
      </c>
      <c r="T98">
        <v>40.200000000000003</v>
      </c>
      <c r="U98">
        <v>32.6</v>
      </c>
      <c r="V98">
        <f t="shared" si="20"/>
        <v>-7.6000000000000014</v>
      </c>
      <c r="W98" s="103">
        <f t="shared" si="21"/>
        <v>7.6000000000000014</v>
      </c>
      <c r="Y98">
        <v>96</v>
      </c>
      <c r="Z98">
        <v>40.200000000000003</v>
      </c>
      <c r="AA98">
        <v>32.6</v>
      </c>
      <c r="AB98">
        <f t="shared" si="22"/>
        <v>-7.6000000000000014</v>
      </c>
      <c r="AC98" s="103">
        <f t="shared" si="23"/>
        <v>7.6000000000000014</v>
      </c>
      <c r="AE98">
        <v>96</v>
      </c>
      <c r="AF98">
        <v>40.200000000000003</v>
      </c>
      <c r="AG98">
        <v>32.6</v>
      </c>
      <c r="AH98">
        <f t="shared" si="24"/>
        <v>-7.6000000000000014</v>
      </c>
      <c r="AI98" s="103">
        <f t="shared" si="25"/>
        <v>7.6000000000000014</v>
      </c>
      <c r="AK98">
        <v>96</v>
      </c>
      <c r="AL98">
        <v>40.200000000000003</v>
      </c>
      <c r="AM98">
        <v>32.6</v>
      </c>
      <c r="AN98">
        <f t="shared" si="26"/>
        <v>-7.6000000000000014</v>
      </c>
      <c r="AO98" s="103">
        <f t="shared" si="27"/>
        <v>7.6000000000000014</v>
      </c>
      <c r="AR98">
        <v>96</v>
      </c>
      <c r="AS98">
        <v>40.200000000000003</v>
      </c>
      <c r="AT98">
        <v>32.6</v>
      </c>
      <c r="AU98">
        <v>-7.6</v>
      </c>
    </row>
    <row r="99" spans="1:47" x14ac:dyDescent="0.25">
      <c r="A99">
        <v>97</v>
      </c>
      <c r="B99">
        <v>40.200000000000003</v>
      </c>
      <c r="C99">
        <v>32.6</v>
      </c>
      <c r="D99">
        <f t="shared" si="14"/>
        <v>-7.6000000000000014</v>
      </c>
      <c r="E99" s="103">
        <f t="shared" si="15"/>
        <v>7.6000000000000014</v>
      </c>
      <c r="G99">
        <v>97</v>
      </c>
      <c r="H99">
        <v>40.200000000000003</v>
      </c>
      <c r="I99">
        <v>32.6</v>
      </c>
      <c r="J99">
        <f t="shared" si="16"/>
        <v>-7.6000000000000014</v>
      </c>
      <c r="K99" s="103">
        <f t="shared" si="17"/>
        <v>7.6000000000000014</v>
      </c>
      <c r="M99">
        <v>97</v>
      </c>
      <c r="N99">
        <v>40.200000000000003</v>
      </c>
      <c r="O99">
        <v>32.6</v>
      </c>
      <c r="P99">
        <f t="shared" si="18"/>
        <v>-7.6000000000000014</v>
      </c>
      <c r="Q99" s="103">
        <f t="shared" si="19"/>
        <v>7.6000000000000014</v>
      </c>
      <c r="S99">
        <v>97</v>
      </c>
      <c r="T99">
        <v>40.200000000000003</v>
      </c>
      <c r="U99">
        <v>32.6</v>
      </c>
      <c r="V99">
        <f t="shared" si="20"/>
        <v>-7.6000000000000014</v>
      </c>
      <c r="W99" s="103">
        <f t="shared" si="21"/>
        <v>7.6000000000000014</v>
      </c>
      <c r="Y99">
        <v>97</v>
      </c>
      <c r="Z99">
        <v>40.200000000000003</v>
      </c>
      <c r="AA99">
        <v>32.6</v>
      </c>
      <c r="AB99">
        <f t="shared" si="22"/>
        <v>-7.6000000000000014</v>
      </c>
      <c r="AC99" s="103">
        <f t="shared" si="23"/>
        <v>7.6000000000000014</v>
      </c>
      <c r="AE99">
        <v>97</v>
      </c>
      <c r="AF99">
        <v>40.200000000000003</v>
      </c>
      <c r="AG99">
        <v>32.6</v>
      </c>
      <c r="AH99">
        <f t="shared" si="24"/>
        <v>-7.6000000000000014</v>
      </c>
      <c r="AI99" s="103">
        <f t="shared" si="25"/>
        <v>7.6000000000000014</v>
      </c>
      <c r="AK99">
        <v>97</v>
      </c>
      <c r="AL99">
        <v>40.200000000000003</v>
      </c>
      <c r="AM99">
        <v>32.6</v>
      </c>
      <c r="AN99">
        <f t="shared" si="26"/>
        <v>-7.6000000000000014</v>
      </c>
      <c r="AO99" s="103">
        <f t="shared" si="27"/>
        <v>7.6000000000000014</v>
      </c>
      <c r="AR99">
        <v>97</v>
      </c>
      <c r="AS99">
        <v>40.200000000000003</v>
      </c>
      <c r="AT99">
        <v>32.6</v>
      </c>
      <c r="AU99">
        <v>-7.6</v>
      </c>
    </row>
    <row r="100" spans="1:47" x14ac:dyDescent="0.25">
      <c r="A100">
        <v>98</v>
      </c>
      <c r="B100">
        <v>40.200000000000003</v>
      </c>
      <c r="C100">
        <v>32.6</v>
      </c>
      <c r="D100">
        <f t="shared" si="14"/>
        <v>-7.6000000000000014</v>
      </c>
      <c r="E100" s="103">
        <f t="shared" si="15"/>
        <v>7.6000000000000014</v>
      </c>
      <c r="G100">
        <v>98</v>
      </c>
      <c r="H100">
        <v>40.200000000000003</v>
      </c>
      <c r="I100">
        <v>32.6</v>
      </c>
      <c r="J100">
        <f t="shared" si="16"/>
        <v>-7.6000000000000014</v>
      </c>
      <c r="K100" s="103">
        <f t="shared" si="17"/>
        <v>7.6000000000000014</v>
      </c>
      <c r="M100">
        <v>98</v>
      </c>
      <c r="N100">
        <v>40.200000000000003</v>
      </c>
      <c r="O100">
        <v>32.6</v>
      </c>
      <c r="P100">
        <f t="shared" si="18"/>
        <v>-7.6000000000000014</v>
      </c>
      <c r="Q100" s="103">
        <f t="shared" si="19"/>
        <v>7.6000000000000014</v>
      </c>
      <c r="S100">
        <v>98</v>
      </c>
      <c r="T100">
        <v>40.200000000000003</v>
      </c>
      <c r="U100">
        <v>32.6</v>
      </c>
      <c r="V100">
        <f t="shared" si="20"/>
        <v>-7.6000000000000014</v>
      </c>
      <c r="W100" s="103">
        <f t="shared" si="21"/>
        <v>7.6000000000000014</v>
      </c>
      <c r="Y100">
        <v>98</v>
      </c>
      <c r="Z100">
        <v>40.200000000000003</v>
      </c>
      <c r="AA100">
        <v>32.6</v>
      </c>
      <c r="AB100">
        <f t="shared" si="22"/>
        <v>-7.6000000000000014</v>
      </c>
      <c r="AC100" s="103">
        <f t="shared" si="23"/>
        <v>7.6000000000000014</v>
      </c>
      <c r="AE100">
        <v>98</v>
      </c>
      <c r="AF100">
        <v>40.200000000000003</v>
      </c>
      <c r="AG100">
        <v>32.6</v>
      </c>
      <c r="AH100">
        <f t="shared" si="24"/>
        <v>-7.6000000000000014</v>
      </c>
      <c r="AI100" s="103">
        <f t="shared" si="25"/>
        <v>7.6000000000000014</v>
      </c>
      <c r="AK100">
        <v>98</v>
      </c>
      <c r="AL100">
        <v>40.200000000000003</v>
      </c>
      <c r="AM100">
        <v>32.6</v>
      </c>
      <c r="AN100">
        <f t="shared" si="26"/>
        <v>-7.6000000000000014</v>
      </c>
      <c r="AO100" s="103">
        <f t="shared" si="27"/>
        <v>7.6000000000000014</v>
      </c>
      <c r="AR100">
        <v>98</v>
      </c>
      <c r="AS100">
        <v>40.200000000000003</v>
      </c>
      <c r="AT100">
        <v>32.6</v>
      </c>
      <c r="AU100">
        <v>-7.6</v>
      </c>
    </row>
    <row r="101" spans="1:47" x14ac:dyDescent="0.25">
      <c r="A101">
        <v>99</v>
      </c>
      <c r="B101">
        <v>40.200000000000003</v>
      </c>
      <c r="C101">
        <v>32.6</v>
      </c>
      <c r="D101">
        <f t="shared" si="14"/>
        <v>-7.6000000000000014</v>
      </c>
      <c r="E101" s="103">
        <f t="shared" si="15"/>
        <v>7.6000000000000014</v>
      </c>
      <c r="G101">
        <v>99</v>
      </c>
      <c r="H101">
        <v>40.200000000000003</v>
      </c>
      <c r="I101">
        <v>32.6</v>
      </c>
      <c r="J101">
        <f t="shared" si="16"/>
        <v>-7.6000000000000014</v>
      </c>
      <c r="K101" s="103">
        <f t="shared" si="17"/>
        <v>7.6000000000000014</v>
      </c>
      <c r="M101">
        <v>99</v>
      </c>
      <c r="N101">
        <v>40.200000000000003</v>
      </c>
      <c r="O101">
        <v>32.6</v>
      </c>
      <c r="P101">
        <f t="shared" si="18"/>
        <v>-7.6000000000000014</v>
      </c>
      <c r="Q101" s="103">
        <f t="shared" si="19"/>
        <v>7.6000000000000014</v>
      </c>
      <c r="S101">
        <v>99</v>
      </c>
      <c r="T101">
        <v>40.200000000000003</v>
      </c>
      <c r="U101">
        <v>32.6</v>
      </c>
      <c r="V101">
        <f t="shared" si="20"/>
        <v>-7.6000000000000014</v>
      </c>
      <c r="W101" s="103">
        <f t="shared" si="21"/>
        <v>7.6000000000000014</v>
      </c>
      <c r="Y101">
        <v>99</v>
      </c>
      <c r="Z101">
        <v>40.200000000000003</v>
      </c>
      <c r="AA101">
        <v>32.6</v>
      </c>
      <c r="AB101">
        <f t="shared" si="22"/>
        <v>-7.6000000000000014</v>
      </c>
      <c r="AC101" s="103">
        <f t="shared" si="23"/>
        <v>7.6000000000000014</v>
      </c>
      <c r="AE101">
        <v>99</v>
      </c>
      <c r="AF101">
        <v>40.200000000000003</v>
      </c>
      <c r="AG101">
        <v>32.6</v>
      </c>
      <c r="AH101">
        <f t="shared" si="24"/>
        <v>-7.6000000000000014</v>
      </c>
      <c r="AI101" s="103">
        <f t="shared" si="25"/>
        <v>7.6000000000000014</v>
      </c>
      <c r="AK101">
        <v>99</v>
      </c>
      <c r="AL101">
        <v>40.200000000000003</v>
      </c>
      <c r="AM101">
        <v>32.6</v>
      </c>
      <c r="AN101">
        <f t="shared" si="26"/>
        <v>-7.6000000000000014</v>
      </c>
      <c r="AO101" s="103">
        <f t="shared" si="27"/>
        <v>7.6000000000000014</v>
      </c>
      <c r="AR101">
        <v>99</v>
      </c>
      <c r="AS101">
        <v>40.200000000000003</v>
      </c>
      <c r="AT101">
        <v>32.6</v>
      </c>
      <c r="AU101">
        <v>-7.6</v>
      </c>
    </row>
    <row r="102" spans="1:47" x14ac:dyDescent="0.25">
      <c r="A102">
        <v>100</v>
      </c>
      <c r="B102">
        <v>40.200000000000003</v>
      </c>
      <c r="C102">
        <v>32.6</v>
      </c>
      <c r="D102">
        <f t="shared" si="14"/>
        <v>-7.6000000000000014</v>
      </c>
      <c r="E102" s="103">
        <f t="shared" si="15"/>
        <v>7.6000000000000014</v>
      </c>
      <c r="G102">
        <v>100</v>
      </c>
      <c r="H102">
        <v>40.200000000000003</v>
      </c>
      <c r="I102">
        <v>32.6</v>
      </c>
      <c r="J102">
        <f t="shared" si="16"/>
        <v>-7.6000000000000014</v>
      </c>
      <c r="K102" s="103">
        <f t="shared" si="17"/>
        <v>7.6000000000000014</v>
      </c>
      <c r="M102">
        <v>100</v>
      </c>
      <c r="N102">
        <v>40.200000000000003</v>
      </c>
      <c r="O102">
        <v>32.6</v>
      </c>
      <c r="P102">
        <f t="shared" si="18"/>
        <v>-7.6000000000000014</v>
      </c>
      <c r="Q102" s="103">
        <f t="shared" si="19"/>
        <v>7.6000000000000014</v>
      </c>
      <c r="S102">
        <v>100</v>
      </c>
      <c r="T102">
        <v>40.200000000000003</v>
      </c>
      <c r="U102">
        <v>32.6</v>
      </c>
      <c r="V102">
        <f t="shared" si="20"/>
        <v>-7.6000000000000014</v>
      </c>
      <c r="W102" s="103">
        <f t="shared" si="21"/>
        <v>7.6000000000000014</v>
      </c>
      <c r="Y102">
        <v>100</v>
      </c>
      <c r="Z102">
        <v>40.200000000000003</v>
      </c>
      <c r="AA102">
        <v>32.6</v>
      </c>
      <c r="AB102">
        <f t="shared" si="22"/>
        <v>-7.6000000000000014</v>
      </c>
      <c r="AC102" s="103">
        <f t="shared" si="23"/>
        <v>7.6000000000000014</v>
      </c>
      <c r="AE102">
        <v>100</v>
      </c>
      <c r="AF102">
        <v>40.200000000000003</v>
      </c>
      <c r="AG102">
        <v>32.6</v>
      </c>
      <c r="AH102">
        <f t="shared" si="24"/>
        <v>-7.6000000000000014</v>
      </c>
      <c r="AI102" s="103">
        <f t="shared" si="25"/>
        <v>7.6000000000000014</v>
      </c>
      <c r="AK102">
        <v>100</v>
      </c>
      <c r="AL102">
        <v>40.200000000000003</v>
      </c>
      <c r="AM102">
        <v>32.6</v>
      </c>
      <c r="AN102">
        <f t="shared" si="26"/>
        <v>-7.6000000000000014</v>
      </c>
      <c r="AO102" s="103">
        <f t="shared" si="27"/>
        <v>7.6000000000000014</v>
      </c>
      <c r="AR102">
        <v>100</v>
      </c>
      <c r="AS102">
        <v>40.200000000000003</v>
      </c>
      <c r="AT102">
        <v>32.6</v>
      </c>
      <c r="AU102">
        <v>-7.6</v>
      </c>
    </row>
    <row r="103" spans="1:47" x14ac:dyDescent="0.25">
      <c r="A103">
        <v>101</v>
      </c>
      <c r="B103">
        <v>40.200000000000003</v>
      </c>
      <c r="C103">
        <v>32.6</v>
      </c>
      <c r="D103">
        <f t="shared" si="14"/>
        <v>-7.6000000000000014</v>
      </c>
      <c r="E103" s="103">
        <f t="shared" si="15"/>
        <v>7.6000000000000014</v>
      </c>
      <c r="G103">
        <v>101</v>
      </c>
      <c r="H103">
        <v>40.200000000000003</v>
      </c>
      <c r="I103">
        <v>32.6</v>
      </c>
      <c r="J103">
        <f t="shared" si="16"/>
        <v>-7.6000000000000014</v>
      </c>
      <c r="K103" s="103">
        <f t="shared" si="17"/>
        <v>7.6000000000000014</v>
      </c>
      <c r="M103">
        <v>101</v>
      </c>
      <c r="N103">
        <v>40.200000000000003</v>
      </c>
      <c r="O103">
        <v>32.6</v>
      </c>
      <c r="P103">
        <f t="shared" si="18"/>
        <v>-7.6000000000000014</v>
      </c>
      <c r="Q103" s="103">
        <f t="shared" si="19"/>
        <v>7.6000000000000014</v>
      </c>
      <c r="S103">
        <v>101</v>
      </c>
      <c r="T103">
        <v>40.200000000000003</v>
      </c>
      <c r="U103">
        <v>32.6</v>
      </c>
      <c r="V103">
        <f t="shared" si="20"/>
        <v>-7.6000000000000014</v>
      </c>
      <c r="W103" s="103">
        <f t="shared" si="21"/>
        <v>7.6000000000000014</v>
      </c>
      <c r="Y103">
        <v>101</v>
      </c>
      <c r="Z103">
        <v>40.200000000000003</v>
      </c>
      <c r="AA103">
        <v>32.6</v>
      </c>
      <c r="AB103">
        <f t="shared" si="22"/>
        <v>-7.6000000000000014</v>
      </c>
      <c r="AC103" s="103">
        <f t="shared" si="23"/>
        <v>7.6000000000000014</v>
      </c>
      <c r="AE103">
        <v>101</v>
      </c>
      <c r="AF103">
        <v>40.200000000000003</v>
      </c>
      <c r="AG103">
        <v>32.6</v>
      </c>
      <c r="AH103">
        <f t="shared" si="24"/>
        <v>-7.6000000000000014</v>
      </c>
      <c r="AI103" s="103">
        <f t="shared" si="25"/>
        <v>7.6000000000000014</v>
      </c>
      <c r="AK103">
        <v>101</v>
      </c>
      <c r="AL103">
        <v>40.200000000000003</v>
      </c>
      <c r="AM103">
        <v>32.6</v>
      </c>
      <c r="AN103">
        <f t="shared" si="26"/>
        <v>-7.6000000000000014</v>
      </c>
      <c r="AO103" s="103">
        <f t="shared" si="27"/>
        <v>7.6000000000000014</v>
      </c>
      <c r="AR103">
        <v>101</v>
      </c>
      <c r="AS103">
        <v>40.200000000000003</v>
      </c>
      <c r="AT103">
        <v>32.6</v>
      </c>
      <c r="AU103">
        <v>-7.6</v>
      </c>
    </row>
    <row r="104" spans="1:47" x14ac:dyDescent="0.25">
      <c r="A104">
        <v>102</v>
      </c>
      <c r="B104">
        <v>40.200000000000003</v>
      </c>
      <c r="C104">
        <v>32.6</v>
      </c>
      <c r="D104">
        <f t="shared" si="14"/>
        <v>-7.6000000000000014</v>
      </c>
      <c r="E104" s="103">
        <f t="shared" si="15"/>
        <v>7.6000000000000014</v>
      </c>
      <c r="G104">
        <v>102</v>
      </c>
      <c r="H104">
        <v>40.200000000000003</v>
      </c>
      <c r="I104">
        <v>32.6</v>
      </c>
      <c r="J104">
        <f t="shared" si="16"/>
        <v>-7.6000000000000014</v>
      </c>
      <c r="K104" s="103">
        <f t="shared" si="17"/>
        <v>7.6000000000000014</v>
      </c>
      <c r="M104">
        <v>102</v>
      </c>
      <c r="N104">
        <v>40.200000000000003</v>
      </c>
      <c r="O104">
        <v>32.6</v>
      </c>
      <c r="P104">
        <f t="shared" si="18"/>
        <v>-7.6000000000000014</v>
      </c>
      <c r="Q104" s="103">
        <f t="shared" si="19"/>
        <v>7.6000000000000014</v>
      </c>
      <c r="S104">
        <v>102</v>
      </c>
      <c r="T104">
        <v>40.200000000000003</v>
      </c>
      <c r="U104">
        <v>32.6</v>
      </c>
      <c r="V104">
        <f t="shared" si="20"/>
        <v>-7.6000000000000014</v>
      </c>
      <c r="W104" s="103">
        <f t="shared" si="21"/>
        <v>7.6000000000000014</v>
      </c>
      <c r="Y104">
        <v>102</v>
      </c>
      <c r="Z104">
        <v>40.200000000000003</v>
      </c>
      <c r="AA104">
        <v>32.6</v>
      </c>
      <c r="AB104">
        <f t="shared" si="22"/>
        <v>-7.6000000000000014</v>
      </c>
      <c r="AC104" s="103">
        <f t="shared" si="23"/>
        <v>7.6000000000000014</v>
      </c>
      <c r="AE104">
        <v>102</v>
      </c>
      <c r="AF104">
        <v>40.200000000000003</v>
      </c>
      <c r="AG104">
        <v>32.6</v>
      </c>
      <c r="AH104">
        <f t="shared" si="24"/>
        <v>-7.6000000000000014</v>
      </c>
      <c r="AI104" s="103">
        <f t="shared" si="25"/>
        <v>7.6000000000000014</v>
      </c>
      <c r="AK104">
        <v>102</v>
      </c>
      <c r="AL104">
        <v>40.200000000000003</v>
      </c>
      <c r="AM104">
        <v>32.6</v>
      </c>
      <c r="AN104">
        <f t="shared" si="26"/>
        <v>-7.6000000000000014</v>
      </c>
      <c r="AO104" s="103">
        <f t="shared" si="27"/>
        <v>7.6000000000000014</v>
      </c>
      <c r="AR104">
        <v>102</v>
      </c>
      <c r="AS104">
        <v>40.200000000000003</v>
      </c>
      <c r="AT104">
        <v>32.6</v>
      </c>
      <c r="AU104">
        <v>-7.6</v>
      </c>
    </row>
    <row r="105" spans="1:47" x14ac:dyDescent="0.25">
      <c r="A105">
        <v>103</v>
      </c>
      <c r="B105">
        <v>40.200000000000003</v>
      </c>
      <c r="C105">
        <v>32.6</v>
      </c>
      <c r="D105">
        <f t="shared" si="14"/>
        <v>-7.6000000000000014</v>
      </c>
      <c r="E105" s="103">
        <f t="shared" si="15"/>
        <v>7.6000000000000014</v>
      </c>
      <c r="G105">
        <v>103</v>
      </c>
      <c r="H105">
        <v>40.200000000000003</v>
      </c>
      <c r="I105">
        <v>32.6</v>
      </c>
      <c r="J105">
        <f t="shared" si="16"/>
        <v>-7.6000000000000014</v>
      </c>
      <c r="K105" s="103">
        <f t="shared" si="17"/>
        <v>7.6000000000000014</v>
      </c>
      <c r="M105">
        <v>103</v>
      </c>
      <c r="N105">
        <v>40.200000000000003</v>
      </c>
      <c r="O105">
        <v>32.6</v>
      </c>
      <c r="P105">
        <f t="shared" si="18"/>
        <v>-7.6000000000000014</v>
      </c>
      <c r="Q105" s="103">
        <f t="shared" si="19"/>
        <v>7.6000000000000014</v>
      </c>
      <c r="S105">
        <v>103</v>
      </c>
      <c r="T105">
        <v>40.200000000000003</v>
      </c>
      <c r="U105">
        <v>32.6</v>
      </c>
      <c r="V105">
        <f t="shared" si="20"/>
        <v>-7.6000000000000014</v>
      </c>
      <c r="W105" s="103">
        <f t="shared" si="21"/>
        <v>7.6000000000000014</v>
      </c>
      <c r="Y105">
        <v>103</v>
      </c>
      <c r="Z105">
        <v>40.200000000000003</v>
      </c>
      <c r="AA105">
        <v>32.6</v>
      </c>
      <c r="AB105">
        <f t="shared" si="22"/>
        <v>-7.6000000000000014</v>
      </c>
      <c r="AC105" s="103">
        <f t="shared" si="23"/>
        <v>7.6000000000000014</v>
      </c>
      <c r="AE105">
        <v>103</v>
      </c>
      <c r="AF105">
        <v>40.200000000000003</v>
      </c>
      <c r="AG105">
        <v>32.6</v>
      </c>
      <c r="AH105">
        <f t="shared" si="24"/>
        <v>-7.6000000000000014</v>
      </c>
      <c r="AI105" s="103">
        <f t="shared" si="25"/>
        <v>7.6000000000000014</v>
      </c>
      <c r="AK105">
        <v>103</v>
      </c>
      <c r="AL105">
        <v>40.200000000000003</v>
      </c>
      <c r="AM105">
        <v>32.6</v>
      </c>
      <c r="AN105">
        <f t="shared" si="26"/>
        <v>-7.6000000000000014</v>
      </c>
      <c r="AO105" s="103">
        <f t="shared" si="27"/>
        <v>7.6000000000000014</v>
      </c>
      <c r="AR105">
        <v>103</v>
      </c>
      <c r="AS105">
        <v>40.200000000000003</v>
      </c>
      <c r="AT105">
        <v>32.6</v>
      </c>
      <c r="AU105">
        <v>-7.6</v>
      </c>
    </row>
    <row r="106" spans="1:47" x14ac:dyDescent="0.25">
      <c r="A106">
        <v>104</v>
      </c>
      <c r="B106">
        <v>40.200000000000003</v>
      </c>
      <c r="C106">
        <v>32.6</v>
      </c>
      <c r="D106">
        <f t="shared" si="14"/>
        <v>-7.6000000000000014</v>
      </c>
      <c r="E106" s="103">
        <f t="shared" si="15"/>
        <v>7.6000000000000014</v>
      </c>
      <c r="G106">
        <v>104</v>
      </c>
      <c r="H106">
        <v>40.200000000000003</v>
      </c>
      <c r="I106">
        <v>32.6</v>
      </c>
      <c r="J106">
        <f t="shared" si="16"/>
        <v>-7.6000000000000014</v>
      </c>
      <c r="K106" s="103">
        <f t="shared" si="17"/>
        <v>7.6000000000000014</v>
      </c>
      <c r="M106">
        <v>104</v>
      </c>
      <c r="N106">
        <v>40.200000000000003</v>
      </c>
      <c r="O106">
        <v>32.6</v>
      </c>
      <c r="P106">
        <f t="shared" si="18"/>
        <v>-7.6000000000000014</v>
      </c>
      <c r="Q106" s="103">
        <f t="shared" si="19"/>
        <v>7.6000000000000014</v>
      </c>
      <c r="S106">
        <v>104</v>
      </c>
      <c r="T106">
        <v>40.200000000000003</v>
      </c>
      <c r="U106">
        <v>32.6</v>
      </c>
      <c r="V106">
        <f t="shared" si="20"/>
        <v>-7.6000000000000014</v>
      </c>
      <c r="W106" s="103">
        <f t="shared" si="21"/>
        <v>7.6000000000000014</v>
      </c>
      <c r="Y106">
        <v>104</v>
      </c>
      <c r="Z106">
        <v>40.200000000000003</v>
      </c>
      <c r="AA106">
        <v>32.6</v>
      </c>
      <c r="AB106">
        <f t="shared" si="22"/>
        <v>-7.6000000000000014</v>
      </c>
      <c r="AC106" s="103">
        <f t="shared" si="23"/>
        <v>7.6000000000000014</v>
      </c>
      <c r="AE106">
        <v>104</v>
      </c>
      <c r="AF106">
        <v>40.200000000000003</v>
      </c>
      <c r="AG106">
        <v>32.6</v>
      </c>
      <c r="AH106">
        <f t="shared" si="24"/>
        <v>-7.6000000000000014</v>
      </c>
      <c r="AI106" s="103">
        <f t="shared" si="25"/>
        <v>7.6000000000000014</v>
      </c>
      <c r="AK106">
        <v>104</v>
      </c>
      <c r="AL106">
        <v>40.200000000000003</v>
      </c>
      <c r="AM106">
        <v>32.6</v>
      </c>
      <c r="AN106">
        <f t="shared" si="26"/>
        <v>-7.6000000000000014</v>
      </c>
      <c r="AO106" s="103">
        <f t="shared" si="27"/>
        <v>7.6000000000000014</v>
      </c>
      <c r="AR106">
        <v>104</v>
      </c>
      <c r="AS106">
        <v>40.200000000000003</v>
      </c>
      <c r="AT106">
        <v>32.6</v>
      </c>
      <c r="AU106">
        <v>-7.6</v>
      </c>
    </row>
    <row r="107" spans="1:47" x14ac:dyDescent="0.25">
      <c r="A107">
        <v>105</v>
      </c>
      <c r="B107">
        <v>40.200000000000003</v>
      </c>
      <c r="C107">
        <v>32.6</v>
      </c>
      <c r="D107">
        <f t="shared" si="14"/>
        <v>-7.6000000000000014</v>
      </c>
      <c r="E107" s="103">
        <f t="shared" si="15"/>
        <v>7.6000000000000014</v>
      </c>
      <c r="G107">
        <v>105</v>
      </c>
      <c r="H107">
        <v>40.200000000000003</v>
      </c>
      <c r="I107">
        <v>32.6</v>
      </c>
      <c r="J107">
        <f t="shared" si="16"/>
        <v>-7.6000000000000014</v>
      </c>
      <c r="K107" s="103">
        <f t="shared" si="17"/>
        <v>7.6000000000000014</v>
      </c>
      <c r="M107">
        <v>105</v>
      </c>
      <c r="N107">
        <v>40.200000000000003</v>
      </c>
      <c r="O107">
        <v>32.6</v>
      </c>
      <c r="P107">
        <f t="shared" si="18"/>
        <v>-7.6000000000000014</v>
      </c>
      <c r="Q107" s="103">
        <f t="shared" si="19"/>
        <v>7.6000000000000014</v>
      </c>
      <c r="S107">
        <v>105</v>
      </c>
      <c r="T107">
        <v>40.200000000000003</v>
      </c>
      <c r="U107">
        <v>32.6</v>
      </c>
      <c r="V107">
        <f t="shared" si="20"/>
        <v>-7.6000000000000014</v>
      </c>
      <c r="W107" s="103">
        <f t="shared" si="21"/>
        <v>7.6000000000000014</v>
      </c>
      <c r="Y107">
        <v>105</v>
      </c>
      <c r="Z107">
        <v>40.200000000000003</v>
      </c>
      <c r="AA107">
        <v>32.6</v>
      </c>
      <c r="AB107">
        <f t="shared" si="22"/>
        <v>-7.6000000000000014</v>
      </c>
      <c r="AC107" s="103">
        <f t="shared" si="23"/>
        <v>7.6000000000000014</v>
      </c>
      <c r="AE107">
        <v>105</v>
      </c>
      <c r="AF107">
        <v>40.200000000000003</v>
      </c>
      <c r="AG107">
        <v>32.6</v>
      </c>
      <c r="AH107">
        <f t="shared" si="24"/>
        <v>-7.6000000000000014</v>
      </c>
      <c r="AI107" s="103">
        <f t="shared" si="25"/>
        <v>7.6000000000000014</v>
      </c>
      <c r="AK107">
        <v>105</v>
      </c>
      <c r="AL107">
        <v>40.200000000000003</v>
      </c>
      <c r="AM107">
        <v>32.6</v>
      </c>
      <c r="AN107">
        <f t="shared" si="26"/>
        <v>-7.6000000000000014</v>
      </c>
      <c r="AO107" s="103">
        <f t="shared" si="27"/>
        <v>7.6000000000000014</v>
      </c>
      <c r="AR107">
        <v>105</v>
      </c>
      <c r="AS107">
        <v>40.200000000000003</v>
      </c>
      <c r="AT107">
        <v>32.6</v>
      </c>
      <c r="AU107">
        <v>-7.6</v>
      </c>
    </row>
    <row r="108" spans="1:47" x14ac:dyDescent="0.25">
      <c r="A108">
        <v>106</v>
      </c>
      <c r="B108">
        <v>40.200000000000003</v>
      </c>
      <c r="C108">
        <v>32.6</v>
      </c>
      <c r="D108">
        <f t="shared" si="14"/>
        <v>-7.6000000000000014</v>
      </c>
      <c r="E108" s="103">
        <f t="shared" si="15"/>
        <v>7.6000000000000014</v>
      </c>
      <c r="G108">
        <v>106</v>
      </c>
      <c r="H108">
        <v>40.200000000000003</v>
      </c>
      <c r="I108">
        <v>32.6</v>
      </c>
      <c r="J108">
        <f t="shared" si="16"/>
        <v>-7.6000000000000014</v>
      </c>
      <c r="K108" s="103">
        <f t="shared" si="17"/>
        <v>7.6000000000000014</v>
      </c>
      <c r="M108">
        <v>106</v>
      </c>
      <c r="N108">
        <v>40.200000000000003</v>
      </c>
      <c r="O108">
        <v>32.6</v>
      </c>
      <c r="P108">
        <f t="shared" si="18"/>
        <v>-7.6000000000000014</v>
      </c>
      <c r="Q108" s="103">
        <f t="shared" si="19"/>
        <v>7.6000000000000014</v>
      </c>
      <c r="S108">
        <v>106</v>
      </c>
      <c r="T108">
        <v>40.200000000000003</v>
      </c>
      <c r="U108">
        <v>32.6</v>
      </c>
      <c r="V108">
        <f t="shared" si="20"/>
        <v>-7.6000000000000014</v>
      </c>
      <c r="W108" s="103">
        <f t="shared" si="21"/>
        <v>7.6000000000000014</v>
      </c>
      <c r="Y108">
        <v>106</v>
      </c>
      <c r="Z108">
        <v>40.200000000000003</v>
      </c>
      <c r="AA108">
        <v>32.6</v>
      </c>
      <c r="AB108">
        <f t="shared" si="22"/>
        <v>-7.6000000000000014</v>
      </c>
      <c r="AC108" s="103">
        <f t="shared" si="23"/>
        <v>7.6000000000000014</v>
      </c>
      <c r="AE108">
        <v>106</v>
      </c>
      <c r="AF108">
        <v>40.200000000000003</v>
      </c>
      <c r="AG108">
        <v>32.6</v>
      </c>
      <c r="AH108">
        <f t="shared" si="24"/>
        <v>-7.6000000000000014</v>
      </c>
      <c r="AI108" s="103">
        <f t="shared" si="25"/>
        <v>7.6000000000000014</v>
      </c>
      <c r="AK108">
        <v>106</v>
      </c>
      <c r="AL108">
        <v>40.200000000000003</v>
      </c>
      <c r="AM108">
        <v>32.6</v>
      </c>
      <c r="AN108">
        <f t="shared" si="26"/>
        <v>-7.6000000000000014</v>
      </c>
      <c r="AO108" s="103">
        <f t="shared" si="27"/>
        <v>7.6000000000000014</v>
      </c>
      <c r="AR108">
        <v>106</v>
      </c>
      <c r="AS108">
        <v>40.200000000000003</v>
      </c>
      <c r="AT108">
        <v>32.6</v>
      </c>
      <c r="AU108">
        <v>-7.6</v>
      </c>
    </row>
    <row r="109" spans="1:47" x14ac:dyDescent="0.25">
      <c r="A109">
        <v>107</v>
      </c>
      <c r="B109">
        <v>40.200000000000003</v>
      </c>
      <c r="C109">
        <v>32.6</v>
      </c>
      <c r="D109">
        <f t="shared" si="14"/>
        <v>-7.6000000000000014</v>
      </c>
      <c r="E109" s="103">
        <f t="shared" si="15"/>
        <v>7.6000000000000014</v>
      </c>
      <c r="G109">
        <v>107</v>
      </c>
      <c r="H109">
        <v>40.200000000000003</v>
      </c>
      <c r="I109">
        <v>32.6</v>
      </c>
      <c r="J109">
        <f t="shared" si="16"/>
        <v>-7.6000000000000014</v>
      </c>
      <c r="K109" s="103">
        <f t="shared" si="17"/>
        <v>7.6000000000000014</v>
      </c>
      <c r="M109">
        <v>107</v>
      </c>
      <c r="N109">
        <v>40.200000000000003</v>
      </c>
      <c r="O109">
        <v>32.6</v>
      </c>
      <c r="P109">
        <f t="shared" si="18"/>
        <v>-7.6000000000000014</v>
      </c>
      <c r="Q109" s="103">
        <f t="shared" si="19"/>
        <v>7.6000000000000014</v>
      </c>
      <c r="S109">
        <v>107</v>
      </c>
      <c r="T109">
        <v>40.200000000000003</v>
      </c>
      <c r="U109">
        <v>32.6</v>
      </c>
      <c r="V109">
        <f t="shared" si="20"/>
        <v>-7.6000000000000014</v>
      </c>
      <c r="W109" s="103">
        <f t="shared" si="21"/>
        <v>7.6000000000000014</v>
      </c>
      <c r="Y109">
        <v>107</v>
      </c>
      <c r="Z109">
        <v>40.200000000000003</v>
      </c>
      <c r="AA109">
        <v>32.6</v>
      </c>
      <c r="AB109">
        <f t="shared" si="22"/>
        <v>-7.6000000000000014</v>
      </c>
      <c r="AC109" s="103">
        <f t="shared" si="23"/>
        <v>7.6000000000000014</v>
      </c>
      <c r="AE109">
        <v>107</v>
      </c>
      <c r="AF109">
        <v>40.200000000000003</v>
      </c>
      <c r="AG109">
        <v>32.6</v>
      </c>
      <c r="AH109">
        <f t="shared" si="24"/>
        <v>-7.6000000000000014</v>
      </c>
      <c r="AI109" s="103">
        <f t="shared" si="25"/>
        <v>7.6000000000000014</v>
      </c>
      <c r="AK109">
        <v>107</v>
      </c>
      <c r="AL109">
        <v>40.200000000000003</v>
      </c>
      <c r="AM109">
        <v>32.6</v>
      </c>
      <c r="AN109">
        <f t="shared" si="26"/>
        <v>-7.6000000000000014</v>
      </c>
      <c r="AO109" s="103">
        <f t="shared" si="27"/>
        <v>7.6000000000000014</v>
      </c>
      <c r="AR109">
        <v>107</v>
      </c>
      <c r="AS109">
        <v>40.200000000000003</v>
      </c>
      <c r="AT109">
        <v>32.6</v>
      </c>
      <c r="AU109">
        <v>-7.6</v>
      </c>
    </row>
    <row r="110" spans="1:47" x14ac:dyDescent="0.25">
      <c r="A110">
        <v>108</v>
      </c>
      <c r="B110">
        <v>40.200000000000003</v>
      </c>
      <c r="C110">
        <v>32.6</v>
      </c>
      <c r="D110">
        <f t="shared" si="14"/>
        <v>-7.6000000000000014</v>
      </c>
      <c r="E110" s="103">
        <f t="shared" si="15"/>
        <v>7.6000000000000014</v>
      </c>
      <c r="G110">
        <v>108</v>
      </c>
      <c r="H110">
        <v>40.200000000000003</v>
      </c>
      <c r="I110">
        <v>32.6</v>
      </c>
      <c r="J110">
        <f t="shared" si="16"/>
        <v>-7.6000000000000014</v>
      </c>
      <c r="K110" s="103">
        <f t="shared" si="17"/>
        <v>7.6000000000000014</v>
      </c>
      <c r="M110">
        <v>108</v>
      </c>
      <c r="N110">
        <v>40.200000000000003</v>
      </c>
      <c r="O110">
        <v>32.6</v>
      </c>
      <c r="P110">
        <f t="shared" si="18"/>
        <v>-7.6000000000000014</v>
      </c>
      <c r="Q110" s="103">
        <f t="shared" si="19"/>
        <v>7.6000000000000014</v>
      </c>
      <c r="S110">
        <v>108</v>
      </c>
      <c r="T110">
        <v>40.200000000000003</v>
      </c>
      <c r="U110">
        <v>32.6</v>
      </c>
      <c r="V110">
        <f t="shared" si="20"/>
        <v>-7.6000000000000014</v>
      </c>
      <c r="W110" s="103">
        <f t="shared" si="21"/>
        <v>7.6000000000000014</v>
      </c>
      <c r="Y110">
        <v>108</v>
      </c>
      <c r="Z110">
        <v>40.200000000000003</v>
      </c>
      <c r="AA110">
        <v>32.6</v>
      </c>
      <c r="AB110">
        <f t="shared" si="22"/>
        <v>-7.6000000000000014</v>
      </c>
      <c r="AC110" s="103">
        <f t="shared" si="23"/>
        <v>7.6000000000000014</v>
      </c>
      <c r="AE110">
        <v>108</v>
      </c>
      <c r="AF110">
        <v>40.200000000000003</v>
      </c>
      <c r="AG110">
        <v>32.6</v>
      </c>
      <c r="AH110">
        <f t="shared" si="24"/>
        <v>-7.6000000000000014</v>
      </c>
      <c r="AI110" s="103">
        <f t="shared" si="25"/>
        <v>7.6000000000000014</v>
      </c>
      <c r="AK110">
        <v>108</v>
      </c>
      <c r="AL110">
        <v>40.200000000000003</v>
      </c>
      <c r="AM110">
        <v>32.6</v>
      </c>
      <c r="AN110">
        <f t="shared" si="26"/>
        <v>-7.6000000000000014</v>
      </c>
      <c r="AO110" s="103">
        <f t="shared" si="27"/>
        <v>7.6000000000000014</v>
      </c>
      <c r="AR110">
        <v>108</v>
      </c>
      <c r="AS110">
        <v>40.200000000000003</v>
      </c>
      <c r="AT110">
        <v>32.6</v>
      </c>
      <c r="AU110">
        <v>-7.6</v>
      </c>
    </row>
    <row r="111" spans="1:47" x14ac:dyDescent="0.25">
      <c r="A111">
        <v>109</v>
      </c>
      <c r="B111">
        <v>40.200000000000003</v>
      </c>
      <c r="C111">
        <v>32.6</v>
      </c>
      <c r="D111">
        <f t="shared" si="14"/>
        <v>-7.6000000000000014</v>
      </c>
      <c r="E111" s="103">
        <f t="shared" si="15"/>
        <v>7.6000000000000014</v>
      </c>
      <c r="G111">
        <v>109</v>
      </c>
      <c r="H111">
        <v>40.200000000000003</v>
      </c>
      <c r="I111">
        <v>32.6</v>
      </c>
      <c r="J111">
        <f t="shared" si="16"/>
        <v>-7.6000000000000014</v>
      </c>
      <c r="K111" s="103">
        <f t="shared" si="17"/>
        <v>7.6000000000000014</v>
      </c>
      <c r="M111">
        <v>109</v>
      </c>
      <c r="N111">
        <v>40.200000000000003</v>
      </c>
      <c r="O111">
        <v>32.6</v>
      </c>
      <c r="P111">
        <f t="shared" si="18"/>
        <v>-7.6000000000000014</v>
      </c>
      <c r="Q111" s="103">
        <f t="shared" si="19"/>
        <v>7.6000000000000014</v>
      </c>
      <c r="S111">
        <v>109</v>
      </c>
      <c r="T111">
        <v>40.200000000000003</v>
      </c>
      <c r="U111">
        <v>32.6</v>
      </c>
      <c r="V111">
        <f t="shared" si="20"/>
        <v>-7.6000000000000014</v>
      </c>
      <c r="W111" s="103">
        <f t="shared" si="21"/>
        <v>7.6000000000000014</v>
      </c>
      <c r="Y111">
        <v>109</v>
      </c>
      <c r="Z111">
        <v>40.200000000000003</v>
      </c>
      <c r="AA111">
        <v>32.6</v>
      </c>
      <c r="AB111">
        <f t="shared" si="22"/>
        <v>-7.6000000000000014</v>
      </c>
      <c r="AC111" s="103">
        <f t="shared" si="23"/>
        <v>7.6000000000000014</v>
      </c>
      <c r="AE111">
        <v>109</v>
      </c>
      <c r="AF111">
        <v>40.200000000000003</v>
      </c>
      <c r="AG111">
        <v>32.6</v>
      </c>
      <c r="AH111">
        <f t="shared" si="24"/>
        <v>-7.6000000000000014</v>
      </c>
      <c r="AI111" s="103">
        <f t="shared" si="25"/>
        <v>7.6000000000000014</v>
      </c>
      <c r="AK111">
        <v>109</v>
      </c>
      <c r="AL111">
        <v>40.200000000000003</v>
      </c>
      <c r="AM111">
        <v>32.6</v>
      </c>
      <c r="AN111">
        <f t="shared" si="26"/>
        <v>-7.6000000000000014</v>
      </c>
      <c r="AO111" s="103">
        <f t="shared" si="27"/>
        <v>7.6000000000000014</v>
      </c>
      <c r="AR111">
        <v>109</v>
      </c>
      <c r="AS111">
        <v>40.200000000000003</v>
      </c>
      <c r="AT111">
        <v>32.6</v>
      </c>
      <c r="AU111">
        <v>-7.6</v>
      </c>
    </row>
    <row r="112" spans="1:47" x14ac:dyDescent="0.25">
      <c r="A112">
        <v>110</v>
      </c>
      <c r="B112">
        <v>40.200000000000003</v>
      </c>
      <c r="C112">
        <v>32.6</v>
      </c>
      <c r="D112">
        <f t="shared" si="14"/>
        <v>-7.6000000000000014</v>
      </c>
      <c r="E112" s="103">
        <f t="shared" si="15"/>
        <v>7.6000000000000014</v>
      </c>
      <c r="G112">
        <v>110</v>
      </c>
      <c r="H112">
        <v>40.200000000000003</v>
      </c>
      <c r="I112">
        <v>32.6</v>
      </c>
      <c r="J112">
        <f t="shared" si="16"/>
        <v>-7.6000000000000014</v>
      </c>
      <c r="K112" s="103">
        <f t="shared" si="17"/>
        <v>7.6000000000000014</v>
      </c>
      <c r="M112">
        <v>110</v>
      </c>
      <c r="N112">
        <v>40.200000000000003</v>
      </c>
      <c r="O112">
        <v>32.6</v>
      </c>
      <c r="P112">
        <f t="shared" si="18"/>
        <v>-7.6000000000000014</v>
      </c>
      <c r="Q112" s="103">
        <f t="shared" si="19"/>
        <v>7.6000000000000014</v>
      </c>
      <c r="S112">
        <v>110</v>
      </c>
      <c r="T112">
        <v>40.200000000000003</v>
      </c>
      <c r="U112">
        <v>32.6</v>
      </c>
      <c r="V112">
        <f t="shared" si="20"/>
        <v>-7.6000000000000014</v>
      </c>
      <c r="W112" s="103">
        <f t="shared" si="21"/>
        <v>7.6000000000000014</v>
      </c>
      <c r="Y112">
        <v>110</v>
      </c>
      <c r="Z112">
        <v>40.200000000000003</v>
      </c>
      <c r="AA112">
        <v>32.6</v>
      </c>
      <c r="AB112">
        <f t="shared" si="22"/>
        <v>-7.6000000000000014</v>
      </c>
      <c r="AC112" s="103">
        <f t="shared" si="23"/>
        <v>7.6000000000000014</v>
      </c>
      <c r="AE112">
        <v>110</v>
      </c>
      <c r="AF112">
        <v>40.200000000000003</v>
      </c>
      <c r="AG112">
        <v>32.6</v>
      </c>
      <c r="AH112">
        <f t="shared" si="24"/>
        <v>-7.6000000000000014</v>
      </c>
      <c r="AI112" s="103">
        <f t="shared" si="25"/>
        <v>7.6000000000000014</v>
      </c>
      <c r="AK112">
        <v>110</v>
      </c>
      <c r="AL112">
        <v>40.200000000000003</v>
      </c>
      <c r="AM112">
        <v>32.6</v>
      </c>
      <c r="AN112">
        <f t="shared" si="26"/>
        <v>-7.6000000000000014</v>
      </c>
      <c r="AO112" s="103">
        <f t="shared" si="27"/>
        <v>7.6000000000000014</v>
      </c>
      <c r="AR112">
        <v>110</v>
      </c>
      <c r="AS112">
        <v>40.200000000000003</v>
      </c>
      <c r="AT112">
        <v>32.6</v>
      </c>
      <c r="AU112">
        <v>-7.6</v>
      </c>
    </row>
    <row r="113" spans="1:47" x14ac:dyDescent="0.25">
      <c r="A113">
        <v>111</v>
      </c>
      <c r="B113">
        <v>40.200000000000003</v>
      </c>
      <c r="C113">
        <v>32.6</v>
      </c>
      <c r="D113">
        <f t="shared" si="14"/>
        <v>-7.6000000000000014</v>
      </c>
      <c r="E113" s="103">
        <f t="shared" si="15"/>
        <v>7.6000000000000014</v>
      </c>
      <c r="G113">
        <v>111</v>
      </c>
      <c r="H113">
        <v>40.200000000000003</v>
      </c>
      <c r="I113">
        <v>32.6</v>
      </c>
      <c r="J113">
        <f t="shared" si="16"/>
        <v>-7.6000000000000014</v>
      </c>
      <c r="K113" s="103">
        <f t="shared" si="17"/>
        <v>7.6000000000000014</v>
      </c>
      <c r="M113">
        <v>111</v>
      </c>
      <c r="N113">
        <v>40.200000000000003</v>
      </c>
      <c r="O113">
        <v>32.6</v>
      </c>
      <c r="P113">
        <f t="shared" si="18"/>
        <v>-7.6000000000000014</v>
      </c>
      <c r="Q113" s="103">
        <f t="shared" si="19"/>
        <v>7.6000000000000014</v>
      </c>
      <c r="S113">
        <v>111</v>
      </c>
      <c r="T113">
        <v>40.200000000000003</v>
      </c>
      <c r="U113">
        <v>32.6</v>
      </c>
      <c r="V113">
        <f t="shared" si="20"/>
        <v>-7.6000000000000014</v>
      </c>
      <c r="W113" s="103">
        <f t="shared" si="21"/>
        <v>7.6000000000000014</v>
      </c>
      <c r="Y113">
        <v>111</v>
      </c>
      <c r="Z113">
        <v>40.200000000000003</v>
      </c>
      <c r="AA113">
        <v>32.6</v>
      </c>
      <c r="AB113">
        <f t="shared" si="22"/>
        <v>-7.6000000000000014</v>
      </c>
      <c r="AC113" s="103">
        <f t="shared" si="23"/>
        <v>7.6000000000000014</v>
      </c>
      <c r="AE113">
        <v>111</v>
      </c>
      <c r="AF113">
        <v>40.200000000000003</v>
      </c>
      <c r="AG113">
        <v>32.6</v>
      </c>
      <c r="AH113">
        <f t="shared" si="24"/>
        <v>-7.6000000000000014</v>
      </c>
      <c r="AI113" s="103">
        <f t="shared" si="25"/>
        <v>7.6000000000000014</v>
      </c>
      <c r="AK113">
        <v>111</v>
      </c>
      <c r="AL113">
        <v>40.200000000000003</v>
      </c>
      <c r="AM113">
        <v>32.6</v>
      </c>
      <c r="AN113">
        <f t="shared" si="26"/>
        <v>-7.6000000000000014</v>
      </c>
      <c r="AO113" s="103">
        <f t="shared" si="27"/>
        <v>7.6000000000000014</v>
      </c>
      <c r="AR113">
        <v>111</v>
      </c>
      <c r="AS113">
        <v>40.200000000000003</v>
      </c>
      <c r="AT113">
        <v>32.6</v>
      </c>
      <c r="AU113">
        <v>-7.6</v>
      </c>
    </row>
    <row r="114" spans="1:47" x14ac:dyDescent="0.25">
      <c r="A114">
        <v>112</v>
      </c>
      <c r="B114">
        <v>40.200000000000003</v>
      </c>
      <c r="C114">
        <v>32.6</v>
      </c>
      <c r="D114">
        <f t="shared" si="14"/>
        <v>-7.6000000000000014</v>
      </c>
      <c r="E114" s="103">
        <f t="shared" si="15"/>
        <v>7.6000000000000014</v>
      </c>
      <c r="G114">
        <v>112</v>
      </c>
      <c r="H114">
        <v>40.200000000000003</v>
      </c>
      <c r="I114">
        <v>32.6</v>
      </c>
      <c r="J114">
        <f t="shared" si="16"/>
        <v>-7.6000000000000014</v>
      </c>
      <c r="K114" s="103">
        <f t="shared" si="17"/>
        <v>7.6000000000000014</v>
      </c>
      <c r="M114">
        <v>112</v>
      </c>
      <c r="N114">
        <v>40.200000000000003</v>
      </c>
      <c r="O114">
        <v>32.6</v>
      </c>
      <c r="P114">
        <f t="shared" si="18"/>
        <v>-7.6000000000000014</v>
      </c>
      <c r="Q114" s="103">
        <f t="shared" si="19"/>
        <v>7.6000000000000014</v>
      </c>
      <c r="S114">
        <v>112</v>
      </c>
      <c r="T114">
        <v>40.200000000000003</v>
      </c>
      <c r="U114">
        <v>32.6</v>
      </c>
      <c r="V114">
        <f t="shared" si="20"/>
        <v>-7.6000000000000014</v>
      </c>
      <c r="W114" s="103">
        <f t="shared" si="21"/>
        <v>7.6000000000000014</v>
      </c>
      <c r="Y114">
        <v>112</v>
      </c>
      <c r="Z114">
        <v>40.200000000000003</v>
      </c>
      <c r="AA114">
        <v>32.6</v>
      </c>
      <c r="AB114">
        <f t="shared" si="22"/>
        <v>-7.6000000000000014</v>
      </c>
      <c r="AC114" s="103">
        <f t="shared" si="23"/>
        <v>7.6000000000000014</v>
      </c>
      <c r="AE114">
        <v>112</v>
      </c>
      <c r="AF114">
        <v>40.200000000000003</v>
      </c>
      <c r="AG114">
        <v>32.6</v>
      </c>
      <c r="AH114">
        <f t="shared" si="24"/>
        <v>-7.6000000000000014</v>
      </c>
      <c r="AI114" s="103">
        <f t="shared" si="25"/>
        <v>7.6000000000000014</v>
      </c>
      <c r="AK114">
        <v>112</v>
      </c>
      <c r="AL114">
        <v>40.200000000000003</v>
      </c>
      <c r="AM114">
        <v>32.6</v>
      </c>
      <c r="AN114">
        <f t="shared" si="26"/>
        <v>-7.6000000000000014</v>
      </c>
      <c r="AO114" s="103">
        <f t="shared" si="27"/>
        <v>7.6000000000000014</v>
      </c>
      <c r="AR114">
        <v>112</v>
      </c>
      <c r="AS114">
        <v>40.200000000000003</v>
      </c>
      <c r="AT114">
        <v>32.6</v>
      </c>
      <c r="AU114">
        <v>-7.6</v>
      </c>
    </row>
    <row r="115" spans="1:47" x14ac:dyDescent="0.25">
      <c r="A115">
        <v>113</v>
      </c>
      <c r="B115">
        <v>40.200000000000003</v>
      </c>
      <c r="C115">
        <v>32.6</v>
      </c>
      <c r="D115">
        <f t="shared" si="14"/>
        <v>-7.6000000000000014</v>
      </c>
      <c r="E115" s="103">
        <f t="shared" si="15"/>
        <v>7.6000000000000014</v>
      </c>
      <c r="G115">
        <v>113</v>
      </c>
      <c r="H115">
        <v>40.200000000000003</v>
      </c>
      <c r="I115">
        <v>32.6</v>
      </c>
      <c r="J115">
        <f t="shared" si="16"/>
        <v>-7.6000000000000014</v>
      </c>
      <c r="K115" s="103">
        <f t="shared" si="17"/>
        <v>7.6000000000000014</v>
      </c>
      <c r="M115">
        <v>113</v>
      </c>
      <c r="N115">
        <v>40.200000000000003</v>
      </c>
      <c r="O115">
        <v>32.6</v>
      </c>
      <c r="P115">
        <f t="shared" si="18"/>
        <v>-7.6000000000000014</v>
      </c>
      <c r="Q115" s="103">
        <f t="shared" si="19"/>
        <v>7.6000000000000014</v>
      </c>
      <c r="S115">
        <v>113</v>
      </c>
      <c r="T115">
        <v>40.200000000000003</v>
      </c>
      <c r="U115">
        <v>32.6</v>
      </c>
      <c r="V115">
        <f t="shared" si="20"/>
        <v>-7.6000000000000014</v>
      </c>
      <c r="W115" s="103">
        <f t="shared" si="21"/>
        <v>7.6000000000000014</v>
      </c>
      <c r="Y115">
        <v>113</v>
      </c>
      <c r="Z115">
        <v>40.200000000000003</v>
      </c>
      <c r="AA115">
        <v>32.6</v>
      </c>
      <c r="AB115">
        <f t="shared" si="22"/>
        <v>-7.6000000000000014</v>
      </c>
      <c r="AC115" s="103">
        <f t="shared" si="23"/>
        <v>7.6000000000000014</v>
      </c>
      <c r="AE115">
        <v>113</v>
      </c>
      <c r="AF115">
        <v>40.200000000000003</v>
      </c>
      <c r="AG115">
        <v>32.6</v>
      </c>
      <c r="AH115">
        <f t="shared" si="24"/>
        <v>-7.6000000000000014</v>
      </c>
      <c r="AI115" s="103">
        <f t="shared" si="25"/>
        <v>7.6000000000000014</v>
      </c>
      <c r="AK115">
        <v>113</v>
      </c>
      <c r="AL115">
        <v>40.200000000000003</v>
      </c>
      <c r="AM115">
        <v>32.6</v>
      </c>
      <c r="AN115">
        <f t="shared" si="26"/>
        <v>-7.6000000000000014</v>
      </c>
      <c r="AO115" s="103">
        <f t="shared" si="27"/>
        <v>7.6000000000000014</v>
      </c>
      <c r="AR115">
        <v>113</v>
      </c>
      <c r="AS115">
        <v>40.200000000000003</v>
      </c>
      <c r="AT115">
        <v>32.6</v>
      </c>
      <c r="AU115">
        <v>-7.6</v>
      </c>
    </row>
    <row r="116" spans="1:47" x14ac:dyDescent="0.25">
      <c r="A116">
        <v>114</v>
      </c>
      <c r="B116">
        <v>40.200000000000003</v>
      </c>
      <c r="C116">
        <v>32.6</v>
      </c>
      <c r="D116">
        <f t="shared" si="14"/>
        <v>-7.6000000000000014</v>
      </c>
      <c r="E116" s="103">
        <f t="shared" si="15"/>
        <v>7.6000000000000014</v>
      </c>
      <c r="G116">
        <v>114</v>
      </c>
      <c r="H116">
        <v>40.200000000000003</v>
      </c>
      <c r="I116">
        <v>32.6</v>
      </c>
      <c r="J116">
        <f t="shared" si="16"/>
        <v>-7.6000000000000014</v>
      </c>
      <c r="K116" s="103">
        <f t="shared" si="17"/>
        <v>7.6000000000000014</v>
      </c>
      <c r="M116">
        <v>114</v>
      </c>
      <c r="N116">
        <v>40.200000000000003</v>
      </c>
      <c r="O116">
        <v>32.6</v>
      </c>
      <c r="P116">
        <f t="shared" si="18"/>
        <v>-7.6000000000000014</v>
      </c>
      <c r="Q116" s="103">
        <f t="shared" si="19"/>
        <v>7.6000000000000014</v>
      </c>
      <c r="S116">
        <v>114</v>
      </c>
      <c r="T116">
        <v>40.200000000000003</v>
      </c>
      <c r="U116">
        <v>32.6</v>
      </c>
      <c r="V116">
        <f t="shared" si="20"/>
        <v>-7.6000000000000014</v>
      </c>
      <c r="W116" s="103">
        <f t="shared" si="21"/>
        <v>7.6000000000000014</v>
      </c>
      <c r="Y116">
        <v>114</v>
      </c>
      <c r="Z116">
        <v>40.200000000000003</v>
      </c>
      <c r="AA116">
        <v>32.6</v>
      </c>
      <c r="AB116">
        <f t="shared" si="22"/>
        <v>-7.6000000000000014</v>
      </c>
      <c r="AC116" s="103">
        <f t="shared" si="23"/>
        <v>7.6000000000000014</v>
      </c>
      <c r="AE116">
        <v>114</v>
      </c>
      <c r="AF116">
        <v>40.200000000000003</v>
      </c>
      <c r="AG116">
        <v>32.6</v>
      </c>
      <c r="AH116">
        <f t="shared" si="24"/>
        <v>-7.6000000000000014</v>
      </c>
      <c r="AI116" s="103">
        <f t="shared" si="25"/>
        <v>7.6000000000000014</v>
      </c>
      <c r="AK116">
        <v>114</v>
      </c>
      <c r="AL116">
        <v>40.200000000000003</v>
      </c>
      <c r="AM116">
        <v>32.6</v>
      </c>
      <c r="AN116">
        <f t="shared" si="26"/>
        <v>-7.6000000000000014</v>
      </c>
      <c r="AO116" s="103">
        <f t="shared" si="27"/>
        <v>7.6000000000000014</v>
      </c>
      <c r="AR116">
        <v>114</v>
      </c>
      <c r="AS116">
        <v>40.200000000000003</v>
      </c>
      <c r="AT116">
        <v>32.6</v>
      </c>
      <c r="AU116">
        <v>-7.6</v>
      </c>
    </row>
    <row r="117" spans="1:47" x14ac:dyDescent="0.25">
      <c r="A117">
        <v>115</v>
      </c>
      <c r="B117">
        <v>40.200000000000003</v>
      </c>
      <c r="C117">
        <v>32.6</v>
      </c>
      <c r="D117">
        <f t="shared" si="14"/>
        <v>-7.6000000000000014</v>
      </c>
      <c r="E117" s="103">
        <f t="shared" si="15"/>
        <v>7.6000000000000014</v>
      </c>
      <c r="G117">
        <v>115</v>
      </c>
      <c r="H117">
        <v>40.200000000000003</v>
      </c>
      <c r="I117">
        <v>32.6</v>
      </c>
      <c r="J117">
        <f t="shared" si="16"/>
        <v>-7.6000000000000014</v>
      </c>
      <c r="K117" s="103">
        <f t="shared" si="17"/>
        <v>7.6000000000000014</v>
      </c>
      <c r="M117">
        <v>115</v>
      </c>
      <c r="N117">
        <v>40.200000000000003</v>
      </c>
      <c r="O117">
        <v>32.6</v>
      </c>
      <c r="P117">
        <f t="shared" si="18"/>
        <v>-7.6000000000000014</v>
      </c>
      <c r="Q117" s="103">
        <f t="shared" si="19"/>
        <v>7.6000000000000014</v>
      </c>
      <c r="S117">
        <v>115</v>
      </c>
      <c r="T117">
        <v>40.200000000000003</v>
      </c>
      <c r="U117">
        <v>32.6</v>
      </c>
      <c r="V117">
        <f t="shared" si="20"/>
        <v>-7.6000000000000014</v>
      </c>
      <c r="W117" s="103">
        <f t="shared" si="21"/>
        <v>7.6000000000000014</v>
      </c>
      <c r="Y117">
        <v>115</v>
      </c>
      <c r="Z117">
        <v>40.200000000000003</v>
      </c>
      <c r="AA117">
        <v>32.6</v>
      </c>
      <c r="AB117">
        <f t="shared" si="22"/>
        <v>-7.6000000000000014</v>
      </c>
      <c r="AC117" s="103">
        <f t="shared" si="23"/>
        <v>7.6000000000000014</v>
      </c>
      <c r="AE117">
        <v>115</v>
      </c>
      <c r="AF117">
        <v>40.200000000000003</v>
      </c>
      <c r="AG117">
        <v>32.6</v>
      </c>
      <c r="AH117">
        <f t="shared" si="24"/>
        <v>-7.6000000000000014</v>
      </c>
      <c r="AI117" s="103">
        <f t="shared" si="25"/>
        <v>7.6000000000000014</v>
      </c>
      <c r="AK117">
        <v>115</v>
      </c>
      <c r="AL117">
        <v>40.200000000000003</v>
      </c>
      <c r="AM117">
        <v>32.6</v>
      </c>
      <c r="AN117">
        <f t="shared" si="26"/>
        <v>-7.6000000000000014</v>
      </c>
      <c r="AO117" s="103">
        <f t="shared" si="27"/>
        <v>7.6000000000000014</v>
      </c>
      <c r="AR117">
        <v>115</v>
      </c>
      <c r="AS117">
        <v>40.200000000000003</v>
      </c>
      <c r="AT117">
        <v>32.6</v>
      </c>
      <c r="AU117">
        <v>-7.6</v>
      </c>
    </row>
    <row r="118" spans="1:47" x14ac:dyDescent="0.25">
      <c r="A118">
        <v>116</v>
      </c>
      <c r="B118">
        <v>40.200000000000003</v>
      </c>
      <c r="C118">
        <v>32.6</v>
      </c>
      <c r="D118">
        <f t="shared" si="14"/>
        <v>-7.6000000000000014</v>
      </c>
      <c r="E118" s="103">
        <f t="shared" si="15"/>
        <v>7.6000000000000014</v>
      </c>
      <c r="G118">
        <v>116</v>
      </c>
      <c r="H118">
        <v>40.200000000000003</v>
      </c>
      <c r="I118">
        <v>32.6</v>
      </c>
      <c r="J118">
        <f t="shared" si="16"/>
        <v>-7.6000000000000014</v>
      </c>
      <c r="K118" s="103">
        <f t="shared" si="17"/>
        <v>7.6000000000000014</v>
      </c>
      <c r="M118">
        <v>116</v>
      </c>
      <c r="N118">
        <v>40.200000000000003</v>
      </c>
      <c r="O118">
        <v>32.6</v>
      </c>
      <c r="P118">
        <f t="shared" si="18"/>
        <v>-7.6000000000000014</v>
      </c>
      <c r="Q118" s="103">
        <f t="shared" si="19"/>
        <v>7.6000000000000014</v>
      </c>
      <c r="S118">
        <v>116</v>
      </c>
      <c r="T118">
        <v>40.200000000000003</v>
      </c>
      <c r="U118">
        <v>32.6</v>
      </c>
      <c r="V118">
        <f t="shared" si="20"/>
        <v>-7.6000000000000014</v>
      </c>
      <c r="W118" s="103">
        <f t="shared" si="21"/>
        <v>7.6000000000000014</v>
      </c>
      <c r="Y118">
        <v>116</v>
      </c>
      <c r="Z118">
        <v>40.200000000000003</v>
      </c>
      <c r="AA118">
        <v>32.6</v>
      </c>
      <c r="AB118">
        <f t="shared" si="22"/>
        <v>-7.6000000000000014</v>
      </c>
      <c r="AC118" s="103">
        <f t="shared" si="23"/>
        <v>7.6000000000000014</v>
      </c>
      <c r="AE118">
        <v>116</v>
      </c>
      <c r="AF118">
        <v>40.200000000000003</v>
      </c>
      <c r="AG118">
        <v>32.6</v>
      </c>
      <c r="AH118">
        <f t="shared" si="24"/>
        <v>-7.6000000000000014</v>
      </c>
      <c r="AI118" s="103">
        <f t="shared" si="25"/>
        <v>7.6000000000000014</v>
      </c>
      <c r="AK118">
        <v>116</v>
      </c>
      <c r="AL118">
        <v>40.200000000000003</v>
      </c>
      <c r="AM118">
        <v>32.6</v>
      </c>
      <c r="AN118">
        <f t="shared" si="26"/>
        <v>-7.6000000000000014</v>
      </c>
      <c r="AO118" s="103">
        <f t="shared" si="27"/>
        <v>7.6000000000000014</v>
      </c>
      <c r="AR118">
        <v>116</v>
      </c>
      <c r="AS118">
        <v>40.200000000000003</v>
      </c>
      <c r="AT118">
        <v>32.6</v>
      </c>
      <c r="AU118">
        <v>-7.6</v>
      </c>
    </row>
    <row r="119" spans="1:47" x14ac:dyDescent="0.25">
      <c r="A119">
        <v>117</v>
      </c>
      <c r="B119">
        <v>40.200000000000003</v>
      </c>
      <c r="C119">
        <v>32.6</v>
      </c>
      <c r="D119">
        <f t="shared" si="14"/>
        <v>-7.6000000000000014</v>
      </c>
      <c r="E119" s="103">
        <f t="shared" si="15"/>
        <v>7.6000000000000014</v>
      </c>
      <c r="G119">
        <v>117</v>
      </c>
      <c r="H119">
        <v>40.200000000000003</v>
      </c>
      <c r="I119">
        <v>32.6</v>
      </c>
      <c r="J119">
        <f t="shared" si="16"/>
        <v>-7.6000000000000014</v>
      </c>
      <c r="K119" s="103">
        <f t="shared" si="17"/>
        <v>7.6000000000000014</v>
      </c>
      <c r="M119">
        <v>117</v>
      </c>
      <c r="N119">
        <v>40.200000000000003</v>
      </c>
      <c r="O119">
        <v>32.6</v>
      </c>
      <c r="P119">
        <f t="shared" si="18"/>
        <v>-7.6000000000000014</v>
      </c>
      <c r="Q119" s="103">
        <f t="shared" si="19"/>
        <v>7.6000000000000014</v>
      </c>
      <c r="S119">
        <v>117</v>
      </c>
      <c r="T119">
        <v>40.200000000000003</v>
      </c>
      <c r="U119">
        <v>32.6</v>
      </c>
      <c r="V119">
        <f t="shared" si="20"/>
        <v>-7.6000000000000014</v>
      </c>
      <c r="W119" s="103">
        <f t="shared" si="21"/>
        <v>7.6000000000000014</v>
      </c>
      <c r="Y119">
        <v>117</v>
      </c>
      <c r="Z119">
        <v>40.200000000000003</v>
      </c>
      <c r="AA119">
        <v>32.6</v>
      </c>
      <c r="AB119">
        <f t="shared" si="22"/>
        <v>-7.6000000000000014</v>
      </c>
      <c r="AC119" s="103">
        <f t="shared" si="23"/>
        <v>7.6000000000000014</v>
      </c>
      <c r="AE119">
        <v>117</v>
      </c>
      <c r="AF119">
        <v>40.200000000000003</v>
      </c>
      <c r="AG119">
        <v>32.6</v>
      </c>
      <c r="AH119">
        <f t="shared" si="24"/>
        <v>-7.6000000000000014</v>
      </c>
      <c r="AI119" s="103">
        <f t="shared" si="25"/>
        <v>7.6000000000000014</v>
      </c>
      <c r="AK119">
        <v>117</v>
      </c>
      <c r="AL119">
        <v>40.200000000000003</v>
      </c>
      <c r="AM119">
        <v>32.6</v>
      </c>
      <c r="AN119">
        <f t="shared" si="26"/>
        <v>-7.6000000000000014</v>
      </c>
      <c r="AO119" s="103">
        <f t="shared" si="27"/>
        <v>7.6000000000000014</v>
      </c>
      <c r="AR119">
        <v>117</v>
      </c>
      <c r="AS119">
        <v>40.200000000000003</v>
      </c>
      <c r="AT119">
        <v>32.6</v>
      </c>
      <c r="AU119">
        <v>-7.6</v>
      </c>
    </row>
    <row r="120" spans="1:47" x14ac:dyDescent="0.25">
      <c r="A120">
        <v>118</v>
      </c>
      <c r="B120">
        <v>40.200000000000003</v>
      </c>
      <c r="C120">
        <v>32.6</v>
      </c>
      <c r="D120">
        <f t="shared" si="14"/>
        <v>-7.6000000000000014</v>
      </c>
      <c r="E120" s="103">
        <f t="shared" si="15"/>
        <v>7.6000000000000014</v>
      </c>
      <c r="G120">
        <v>118</v>
      </c>
      <c r="H120">
        <v>40.200000000000003</v>
      </c>
      <c r="I120">
        <v>32.6</v>
      </c>
      <c r="J120">
        <f t="shared" si="16"/>
        <v>-7.6000000000000014</v>
      </c>
      <c r="K120" s="103">
        <f t="shared" si="17"/>
        <v>7.6000000000000014</v>
      </c>
      <c r="M120">
        <v>118</v>
      </c>
      <c r="N120">
        <v>40.200000000000003</v>
      </c>
      <c r="O120">
        <v>32.6</v>
      </c>
      <c r="P120">
        <f t="shared" si="18"/>
        <v>-7.6000000000000014</v>
      </c>
      <c r="Q120" s="103">
        <f t="shared" si="19"/>
        <v>7.6000000000000014</v>
      </c>
      <c r="S120">
        <v>118</v>
      </c>
      <c r="T120">
        <v>40.200000000000003</v>
      </c>
      <c r="U120">
        <v>32.6</v>
      </c>
      <c r="V120">
        <f t="shared" si="20"/>
        <v>-7.6000000000000014</v>
      </c>
      <c r="W120" s="103">
        <f t="shared" si="21"/>
        <v>7.6000000000000014</v>
      </c>
      <c r="Y120">
        <v>118</v>
      </c>
      <c r="Z120">
        <v>40.200000000000003</v>
      </c>
      <c r="AA120">
        <v>32.6</v>
      </c>
      <c r="AB120">
        <f t="shared" si="22"/>
        <v>-7.6000000000000014</v>
      </c>
      <c r="AC120" s="103">
        <f t="shared" si="23"/>
        <v>7.6000000000000014</v>
      </c>
      <c r="AE120">
        <v>118</v>
      </c>
      <c r="AF120">
        <v>40.200000000000003</v>
      </c>
      <c r="AG120">
        <v>32.6</v>
      </c>
      <c r="AH120">
        <f t="shared" si="24"/>
        <v>-7.6000000000000014</v>
      </c>
      <c r="AI120" s="103">
        <f t="shared" si="25"/>
        <v>7.6000000000000014</v>
      </c>
      <c r="AK120">
        <v>118</v>
      </c>
      <c r="AL120">
        <v>40.200000000000003</v>
      </c>
      <c r="AM120">
        <v>32.6</v>
      </c>
      <c r="AN120">
        <f t="shared" si="26"/>
        <v>-7.6000000000000014</v>
      </c>
      <c r="AO120" s="103">
        <f t="shared" si="27"/>
        <v>7.6000000000000014</v>
      </c>
      <c r="AR120">
        <v>118</v>
      </c>
      <c r="AS120">
        <v>40.200000000000003</v>
      </c>
      <c r="AT120">
        <v>32.6</v>
      </c>
      <c r="AU120">
        <v>-7.6</v>
      </c>
    </row>
    <row r="121" spans="1:47" x14ac:dyDescent="0.25">
      <c r="A121">
        <v>119</v>
      </c>
      <c r="B121">
        <v>40.200000000000003</v>
      </c>
      <c r="C121">
        <v>32.6</v>
      </c>
      <c r="D121">
        <f t="shared" si="14"/>
        <v>-7.6000000000000014</v>
      </c>
      <c r="E121" s="103">
        <f t="shared" si="15"/>
        <v>7.6000000000000014</v>
      </c>
      <c r="G121">
        <v>119</v>
      </c>
      <c r="H121">
        <v>40.200000000000003</v>
      </c>
      <c r="I121">
        <v>32.6</v>
      </c>
      <c r="J121">
        <f t="shared" si="16"/>
        <v>-7.6000000000000014</v>
      </c>
      <c r="K121" s="103">
        <f t="shared" si="17"/>
        <v>7.6000000000000014</v>
      </c>
      <c r="M121">
        <v>119</v>
      </c>
      <c r="N121">
        <v>40.200000000000003</v>
      </c>
      <c r="O121">
        <v>32.6</v>
      </c>
      <c r="P121">
        <f t="shared" si="18"/>
        <v>-7.6000000000000014</v>
      </c>
      <c r="Q121" s="103">
        <f t="shared" si="19"/>
        <v>7.6000000000000014</v>
      </c>
      <c r="S121">
        <v>119</v>
      </c>
      <c r="T121">
        <v>40.200000000000003</v>
      </c>
      <c r="U121">
        <v>32.6</v>
      </c>
      <c r="V121">
        <f t="shared" si="20"/>
        <v>-7.6000000000000014</v>
      </c>
      <c r="W121" s="103">
        <f t="shared" si="21"/>
        <v>7.6000000000000014</v>
      </c>
      <c r="Y121">
        <v>119</v>
      </c>
      <c r="Z121">
        <v>40.200000000000003</v>
      </c>
      <c r="AA121">
        <v>32.6</v>
      </c>
      <c r="AB121">
        <f t="shared" si="22"/>
        <v>-7.6000000000000014</v>
      </c>
      <c r="AC121" s="103">
        <f t="shared" si="23"/>
        <v>7.6000000000000014</v>
      </c>
      <c r="AE121">
        <v>119</v>
      </c>
      <c r="AF121">
        <v>40.200000000000003</v>
      </c>
      <c r="AG121">
        <v>32.6</v>
      </c>
      <c r="AH121">
        <f t="shared" si="24"/>
        <v>-7.6000000000000014</v>
      </c>
      <c r="AI121" s="103">
        <f t="shared" si="25"/>
        <v>7.6000000000000014</v>
      </c>
      <c r="AK121">
        <v>119</v>
      </c>
      <c r="AL121">
        <v>40.200000000000003</v>
      </c>
      <c r="AM121">
        <v>32.6</v>
      </c>
      <c r="AN121">
        <f t="shared" si="26"/>
        <v>-7.6000000000000014</v>
      </c>
      <c r="AO121" s="103">
        <f t="shared" si="27"/>
        <v>7.6000000000000014</v>
      </c>
      <c r="AR121">
        <v>119</v>
      </c>
      <c r="AS121">
        <v>40.200000000000003</v>
      </c>
      <c r="AT121">
        <v>32.6</v>
      </c>
      <c r="AU121">
        <v>-7.6</v>
      </c>
    </row>
    <row r="122" spans="1:47" x14ac:dyDescent="0.25">
      <c r="A122">
        <v>120</v>
      </c>
      <c r="B122">
        <v>40.200000000000003</v>
      </c>
      <c r="C122">
        <v>32.6</v>
      </c>
      <c r="D122">
        <f t="shared" si="14"/>
        <v>-7.6000000000000014</v>
      </c>
      <c r="E122" s="103">
        <f t="shared" si="15"/>
        <v>7.6000000000000014</v>
      </c>
      <c r="G122">
        <v>120</v>
      </c>
      <c r="H122">
        <v>40.200000000000003</v>
      </c>
      <c r="I122">
        <v>32.6</v>
      </c>
      <c r="J122">
        <f t="shared" si="16"/>
        <v>-7.6000000000000014</v>
      </c>
      <c r="K122" s="103">
        <f t="shared" si="17"/>
        <v>7.6000000000000014</v>
      </c>
      <c r="M122">
        <v>120</v>
      </c>
      <c r="N122">
        <v>40.200000000000003</v>
      </c>
      <c r="O122">
        <v>32.6</v>
      </c>
      <c r="P122">
        <f t="shared" si="18"/>
        <v>-7.6000000000000014</v>
      </c>
      <c r="Q122" s="103">
        <f t="shared" si="19"/>
        <v>7.6000000000000014</v>
      </c>
      <c r="S122">
        <v>120</v>
      </c>
      <c r="T122">
        <v>40.200000000000003</v>
      </c>
      <c r="U122">
        <v>32.6</v>
      </c>
      <c r="V122">
        <f t="shared" si="20"/>
        <v>-7.6000000000000014</v>
      </c>
      <c r="W122" s="103">
        <f t="shared" si="21"/>
        <v>7.6000000000000014</v>
      </c>
      <c r="Y122">
        <v>120</v>
      </c>
      <c r="Z122">
        <v>40.200000000000003</v>
      </c>
      <c r="AA122">
        <v>32.6</v>
      </c>
      <c r="AB122">
        <f t="shared" si="22"/>
        <v>-7.6000000000000014</v>
      </c>
      <c r="AC122" s="103">
        <f t="shared" si="23"/>
        <v>7.6000000000000014</v>
      </c>
      <c r="AE122">
        <v>120</v>
      </c>
      <c r="AF122">
        <v>40.200000000000003</v>
      </c>
      <c r="AG122">
        <v>32.6</v>
      </c>
      <c r="AH122">
        <f t="shared" si="24"/>
        <v>-7.6000000000000014</v>
      </c>
      <c r="AI122" s="103">
        <f t="shared" si="25"/>
        <v>7.6000000000000014</v>
      </c>
      <c r="AK122">
        <v>120</v>
      </c>
      <c r="AL122">
        <v>40.200000000000003</v>
      </c>
      <c r="AM122">
        <v>32.6</v>
      </c>
      <c r="AN122">
        <f t="shared" si="26"/>
        <v>-7.6000000000000014</v>
      </c>
      <c r="AO122" s="103">
        <f t="shared" si="27"/>
        <v>7.6000000000000014</v>
      </c>
      <c r="AR122">
        <v>120</v>
      </c>
      <c r="AS122">
        <v>40.200000000000003</v>
      </c>
      <c r="AT122">
        <v>32.6</v>
      </c>
      <c r="AU122">
        <v>-7.6</v>
      </c>
    </row>
    <row r="123" spans="1:47" x14ac:dyDescent="0.25">
      <c r="A123">
        <v>121</v>
      </c>
      <c r="B123">
        <v>40.200000000000003</v>
      </c>
      <c r="C123">
        <v>32.6</v>
      </c>
      <c r="D123">
        <f t="shared" si="14"/>
        <v>-7.6000000000000014</v>
      </c>
      <c r="E123" s="103">
        <f t="shared" si="15"/>
        <v>7.6000000000000014</v>
      </c>
      <c r="G123">
        <v>121</v>
      </c>
      <c r="H123">
        <v>40.200000000000003</v>
      </c>
      <c r="I123">
        <v>32.6</v>
      </c>
      <c r="J123">
        <f t="shared" si="16"/>
        <v>-7.6000000000000014</v>
      </c>
      <c r="K123" s="103">
        <f t="shared" si="17"/>
        <v>7.6000000000000014</v>
      </c>
      <c r="M123">
        <v>121</v>
      </c>
      <c r="N123">
        <v>40.200000000000003</v>
      </c>
      <c r="O123">
        <v>32.6</v>
      </c>
      <c r="P123">
        <f t="shared" si="18"/>
        <v>-7.6000000000000014</v>
      </c>
      <c r="Q123" s="103">
        <f t="shared" si="19"/>
        <v>7.6000000000000014</v>
      </c>
      <c r="S123">
        <v>121</v>
      </c>
      <c r="T123">
        <v>40.200000000000003</v>
      </c>
      <c r="U123">
        <v>32.6</v>
      </c>
      <c r="V123">
        <f t="shared" si="20"/>
        <v>-7.6000000000000014</v>
      </c>
      <c r="W123" s="103">
        <f t="shared" si="21"/>
        <v>7.6000000000000014</v>
      </c>
      <c r="Y123">
        <v>121</v>
      </c>
      <c r="Z123">
        <v>40.200000000000003</v>
      </c>
      <c r="AA123">
        <v>32.6</v>
      </c>
      <c r="AB123">
        <f t="shared" si="22"/>
        <v>-7.6000000000000014</v>
      </c>
      <c r="AC123" s="103">
        <f t="shared" si="23"/>
        <v>7.6000000000000014</v>
      </c>
      <c r="AE123">
        <v>121</v>
      </c>
      <c r="AF123">
        <v>40.200000000000003</v>
      </c>
      <c r="AG123">
        <v>32.6</v>
      </c>
      <c r="AH123">
        <f t="shared" si="24"/>
        <v>-7.6000000000000014</v>
      </c>
      <c r="AI123" s="103">
        <f t="shared" si="25"/>
        <v>7.6000000000000014</v>
      </c>
      <c r="AK123">
        <v>121</v>
      </c>
      <c r="AL123">
        <v>40.200000000000003</v>
      </c>
      <c r="AM123">
        <v>32.6</v>
      </c>
      <c r="AN123">
        <f t="shared" si="26"/>
        <v>-7.6000000000000014</v>
      </c>
      <c r="AO123" s="103">
        <f t="shared" si="27"/>
        <v>7.6000000000000014</v>
      </c>
      <c r="AR123">
        <v>121</v>
      </c>
      <c r="AS123">
        <v>40.200000000000003</v>
      </c>
      <c r="AT123">
        <v>32.6</v>
      </c>
      <c r="AU123">
        <v>-7.6</v>
      </c>
    </row>
    <row r="124" spans="1:47" x14ac:dyDescent="0.25">
      <c r="A124">
        <v>122</v>
      </c>
      <c r="B124">
        <v>40.200000000000003</v>
      </c>
      <c r="C124">
        <v>32.6</v>
      </c>
      <c r="D124">
        <f t="shared" si="14"/>
        <v>-7.6000000000000014</v>
      </c>
      <c r="E124" s="103">
        <f t="shared" si="15"/>
        <v>7.6000000000000014</v>
      </c>
      <c r="G124">
        <v>122</v>
      </c>
      <c r="H124">
        <v>40.200000000000003</v>
      </c>
      <c r="I124">
        <v>32.6</v>
      </c>
      <c r="J124">
        <f t="shared" si="16"/>
        <v>-7.6000000000000014</v>
      </c>
      <c r="K124" s="103">
        <f t="shared" si="17"/>
        <v>7.6000000000000014</v>
      </c>
      <c r="M124">
        <v>122</v>
      </c>
      <c r="N124">
        <v>40.200000000000003</v>
      </c>
      <c r="O124">
        <v>32.6</v>
      </c>
      <c r="P124">
        <f t="shared" si="18"/>
        <v>-7.6000000000000014</v>
      </c>
      <c r="Q124" s="103">
        <f t="shared" si="19"/>
        <v>7.6000000000000014</v>
      </c>
      <c r="S124">
        <v>122</v>
      </c>
      <c r="T124">
        <v>40.200000000000003</v>
      </c>
      <c r="U124">
        <v>32.6</v>
      </c>
      <c r="V124">
        <f t="shared" si="20"/>
        <v>-7.6000000000000014</v>
      </c>
      <c r="W124" s="103">
        <f t="shared" si="21"/>
        <v>7.6000000000000014</v>
      </c>
      <c r="Y124">
        <v>122</v>
      </c>
      <c r="Z124">
        <v>40.200000000000003</v>
      </c>
      <c r="AA124">
        <v>32.6</v>
      </c>
      <c r="AB124">
        <f t="shared" si="22"/>
        <v>-7.6000000000000014</v>
      </c>
      <c r="AC124" s="103">
        <f t="shared" si="23"/>
        <v>7.6000000000000014</v>
      </c>
      <c r="AE124">
        <v>122</v>
      </c>
      <c r="AF124">
        <v>40.200000000000003</v>
      </c>
      <c r="AG124">
        <v>32.6</v>
      </c>
      <c r="AH124">
        <f t="shared" si="24"/>
        <v>-7.6000000000000014</v>
      </c>
      <c r="AI124" s="103">
        <f t="shared" si="25"/>
        <v>7.6000000000000014</v>
      </c>
      <c r="AK124">
        <v>122</v>
      </c>
      <c r="AL124">
        <v>40.200000000000003</v>
      </c>
      <c r="AM124">
        <v>32.6</v>
      </c>
      <c r="AN124">
        <f t="shared" si="26"/>
        <v>-7.6000000000000014</v>
      </c>
      <c r="AO124" s="103">
        <f t="shared" si="27"/>
        <v>7.6000000000000014</v>
      </c>
      <c r="AR124">
        <v>122</v>
      </c>
      <c r="AS124">
        <v>40.200000000000003</v>
      </c>
      <c r="AT124">
        <v>32.6</v>
      </c>
      <c r="AU124">
        <v>-7.6</v>
      </c>
    </row>
    <row r="125" spans="1:47" x14ac:dyDescent="0.25">
      <c r="A125">
        <v>123</v>
      </c>
      <c r="B125">
        <v>40.200000000000003</v>
      </c>
      <c r="C125">
        <v>32.6</v>
      </c>
      <c r="D125">
        <f t="shared" si="14"/>
        <v>-7.6000000000000014</v>
      </c>
      <c r="E125" s="103">
        <f t="shared" si="15"/>
        <v>7.6000000000000014</v>
      </c>
      <c r="G125">
        <v>123</v>
      </c>
      <c r="H125">
        <v>40.200000000000003</v>
      </c>
      <c r="I125">
        <v>32.6</v>
      </c>
      <c r="J125">
        <f t="shared" si="16"/>
        <v>-7.6000000000000014</v>
      </c>
      <c r="K125" s="103">
        <f t="shared" si="17"/>
        <v>7.6000000000000014</v>
      </c>
      <c r="M125">
        <v>123</v>
      </c>
      <c r="N125">
        <v>40.200000000000003</v>
      </c>
      <c r="O125">
        <v>32.6</v>
      </c>
      <c r="P125">
        <f t="shared" si="18"/>
        <v>-7.6000000000000014</v>
      </c>
      <c r="Q125" s="103">
        <f t="shared" si="19"/>
        <v>7.6000000000000014</v>
      </c>
      <c r="S125">
        <v>123</v>
      </c>
      <c r="T125">
        <v>40.200000000000003</v>
      </c>
      <c r="U125">
        <v>32.6</v>
      </c>
      <c r="V125">
        <f t="shared" si="20"/>
        <v>-7.6000000000000014</v>
      </c>
      <c r="W125" s="103">
        <f t="shared" si="21"/>
        <v>7.6000000000000014</v>
      </c>
      <c r="Y125">
        <v>123</v>
      </c>
      <c r="Z125">
        <v>40.200000000000003</v>
      </c>
      <c r="AA125">
        <v>32.6</v>
      </c>
      <c r="AB125">
        <f t="shared" si="22"/>
        <v>-7.6000000000000014</v>
      </c>
      <c r="AC125" s="103">
        <f t="shared" si="23"/>
        <v>7.6000000000000014</v>
      </c>
      <c r="AE125">
        <v>123</v>
      </c>
      <c r="AF125">
        <v>40.200000000000003</v>
      </c>
      <c r="AG125">
        <v>32.6</v>
      </c>
      <c r="AH125">
        <f t="shared" si="24"/>
        <v>-7.6000000000000014</v>
      </c>
      <c r="AI125" s="103">
        <f t="shared" si="25"/>
        <v>7.6000000000000014</v>
      </c>
      <c r="AK125">
        <v>123</v>
      </c>
      <c r="AL125">
        <v>40.200000000000003</v>
      </c>
      <c r="AM125">
        <v>32.6</v>
      </c>
      <c r="AN125">
        <f t="shared" si="26"/>
        <v>-7.6000000000000014</v>
      </c>
      <c r="AO125" s="103">
        <f t="shared" si="27"/>
        <v>7.6000000000000014</v>
      </c>
      <c r="AR125">
        <v>123</v>
      </c>
      <c r="AS125">
        <v>40.200000000000003</v>
      </c>
      <c r="AT125">
        <v>32.6</v>
      </c>
      <c r="AU125">
        <v>-7.6</v>
      </c>
    </row>
    <row r="126" spans="1:47" x14ac:dyDescent="0.25">
      <c r="A126">
        <v>124</v>
      </c>
      <c r="B126">
        <v>40.200000000000003</v>
      </c>
      <c r="C126">
        <v>32.6</v>
      </c>
      <c r="D126">
        <f t="shared" si="14"/>
        <v>-7.6000000000000014</v>
      </c>
      <c r="E126" s="103">
        <f t="shared" si="15"/>
        <v>7.6000000000000014</v>
      </c>
      <c r="G126">
        <v>124</v>
      </c>
      <c r="H126">
        <v>40.200000000000003</v>
      </c>
      <c r="I126">
        <v>32.6</v>
      </c>
      <c r="J126">
        <f t="shared" si="16"/>
        <v>-7.6000000000000014</v>
      </c>
      <c r="K126" s="103">
        <f t="shared" si="17"/>
        <v>7.6000000000000014</v>
      </c>
      <c r="M126">
        <v>124</v>
      </c>
      <c r="N126">
        <v>40.200000000000003</v>
      </c>
      <c r="O126">
        <v>32.6</v>
      </c>
      <c r="P126">
        <f t="shared" si="18"/>
        <v>-7.6000000000000014</v>
      </c>
      <c r="Q126" s="103">
        <f t="shared" si="19"/>
        <v>7.6000000000000014</v>
      </c>
      <c r="S126">
        <v>124</v>
      </c>
      <c r="T126">
        <v>40.200000000000003</v>
      </c>
      <c r="U126">
        <v>32.6</v>
      </c>
      <c r="V126">
        <f t="shared" si="20"/>
        <v>-7.6000000000000014</v>
      </c>
      <c r="W126" s="103">
        <f t="shared" si="21"/>
        <v>7.6000000000000014</v>
      </c>
      <c r="Y126">
        <v>124</v>
      </c>
      <c r="Z126">
        <v>40.200000000000003</v>
      </c>
      <c r="AA126">
        <v>32.6</v>
      </c>
      <c r="AB126">
        <f t="shared" si="22"/>
        <v>-7.6000000000000014</v>
      </c>
      <c r="AC126" s="103">
        <f t="shared" si="23"/>
        <v>7.6000000000000014</v>
      </c>
      <c r="AE126">
        <v>124</v>
      </c>
      <c r="AF126">
        <v>40.200000000000003</v>
      </c>
      <c r="AG126">
        <v>32.6</v>
      </c>
      <c r="AH126">
        <f t="shared" si="24"/>
        <v>-7.6000000000000014</v>
      </c>
      <c r="AI126" s="103">
        <f t="shared" si="25"/>
        <v>7.6000000000000014</v>
      </c>
      <c r="AK126">
        <v>124</v>
      </c>
      <c r="AL126">
        <v>40.200000000000003</v>
      </c>
      <c r="AM126">
        <v>32.6</v>
      </c>
      <c r="AN126">
        <f t="shared" si="26"/>
        <v>-7.6000000000000014</v>
      </c>
      <c r="AO126" s="103">
        <f t="shared" si="27"/>
        <v>7.6000000000000014</v>
      </c>
      <c r="AR126">
        <v>124</v>
      </c>
      <c r="AS126">
        <v>40.200000000000003</v>
      </c>
      <c r="AT126">
        <v>32.6</v>
      </c>
      <c r="AU126">
        <v>-7.6</v>
      </c>
    </row>
    <row r="127" spans="1:47" x14ac:dyDescent="0.25">
      <c r="A127">
        <v>125</v>
      </c>
      <c r="B127">
        <v>40.200000000000003</v>
      </c>
      <c r="C127">
        <v>32.6</v>
      </c>
      <c r="D127">
        <f t="shared" si="14"/>
        <v>-7.6000000000000014</v>
      </c>
      <c r="E127" s="103">
        <f t="shared" si="15"/>
        <v>7.6000000000000014</v>
      </c>
      <c r="G127">
        <v>125</v>
      </c>
      <c r="H127">
        <v>40.200000000000003</v>
      </c>
      <c r="I127">
        <v>32.6</v>
      </c>
      <c r="J127">
        <f t="shared" si="16"/>
        <v>-7.6000000000000014</v>
      </c>
      <c r="K127" s="103">
        <f t="shared" si="17"/>
        <v>7.6000000000000014</v>
      </c>
      <c r="M127">
        <v>125</v>
      </c>
      <c r="N127">
        <v>40.200000000000003</v>
      </c>
      <c r="O127">
        <v>32.6</v>
      </c>
      <c r="P127">
        <f t="shared" si="18"/>
        <v>-7.6000000000000014</v>
      </c>
      <c r="Q127" s="103">
        <f t="shared" si="19"/>
        <v>7.6000000000000014</v>
      </c>
      <c r="S127">
        <v>125</v>
      </c>
      <c r="T127">
        <v>40.200000000000003</v>
      </c>
      <c r="U127">
        <v>32.6</v>
      </c>
      <c r="V127">
        <f t="shared" si="20"/>
        <v>-7.6000000000000014</v>
      </c>
      <c r="W127" s="103">
        <f t="shared" si="21"/>
        <v>7.6000000000000014</v>
      </c>
      <c r="Y127">
        <v>125</v>
      </c>
      <c r="Z127">
        <v>40.200000000000003</v>
      </c>
      <c r="AA127">
        <v>32.6</v>
      </c>
      <c r="AB127">
        <f t="shared" si="22"/>
        <v>-7.6000000000000014</v>
      </c>
      <c r="AC127" s="103">
        <f t="shared" si="23"/>
        <v>7.6000000000000014</v>
      </c>
      <c r="AE127">
        <v>125</v>
      </c>
      <c r="AF127">
        <v>40.200000000000003</v>
      </c>
      <c r="AG127">
        <v>32.6</v>
      </c>
      <c r="AH127">
        <f t="shared" si="24"/>
        <v>-7.6000000000000014</v>
      </c>
      <c r="AI127" s="103">
        <f t="shared" si="25"/>
        <v>7.6000000000000014</v>
      </c>
      <c r="AK127">
        <v>125</v>
      </c>
      <c r="AL127">
        <v>40.200000000000003</v>
      </c>
      <c r="AM127">
        <v>32.6</v>
      </c>
      <c r="AN127">
        <f t="shared" si="26"/>
        <v>-7.6000000000000014</v>
      </c>
      <c r="AO127" s="103">
        <f t="shared" si="27"/>
        <v>7.6000000000000014</v>
      </c>
      <c r="AR127">
        <v>125</v>
      </c>
      <c r="AS127">
        <v>40.200000000000003</v>
      </c>
      <c r="AT127">
        <v>32.6</v>
      </c>
      <c r="AU127">
        <v>-7.6</v>
      </c>
    </row>
    <row r="128" spans="1:47" x14ac:dyDescent="0.25">
      <c r="A128">
        <v>126</v>
      </c>
      <c r="B128">
        <v>40.200000000000003</v>
      </c>
      <c r="C128">
        <v>32.6</v>
      </c>
      <c r="D128">
        <f t="shared" si="14"/>
        <v>-7.6000000000000014</v>
      </c>
      <c r="E128" s="103">
        <f t="shared" si="15"/>
        <v>7.6000000000000014</v>
      </c>
      <c r="G128">
        <v>126</v>
      </c>
      <c r="H128">
        <v>40.200000000000003</v>
      </c>
      <c r="I128">
        <v>32.6</v>
      </c>
      <c r="J128">
        <f t="shared" si="16"/>
        <v>-7.6000000000000014</v>
      </c>
      <c r="K128" s="103">
        <f t="shared" si="17"/>
        <v>7.6000000000000014</v>
      </c>
      <c r="M128">
        <v>126</v>
      </c>
      <c r="N128">
        <v>40.200000000000003</v>
      </c>
      <c r="O128">
        <v>32.6</v>
      </c>
      <c r="P128">
        <f t="shared" si="18"/>
        <v>-7.6000000000000014</v>
      </c>
      <c r="Q128" s="103">
        <f t="shared" si="19"/>
        <v>7.6000000000000014</v>
      </c>
      <c r="S128">
        <v>126</v>
      </c>
      <c r="T128">
        <v>40.200000000000003</v>
      </c>
      <c r="U128">
        <v>32.6</v>
      </c>
      <c r="V128">
        <f t="shared" si="20"/>
        <v>-7.6000000000000014</v>
      </c>
      <c r="W128" s="103">
        <f t="shared" si="21"/>
        <v>7.6000000000000014</v>
      </c>
      <c r="Y128">
        <v>126</v>
      </c>
      <c r="Z128">
        <v>40.200000000000003</v>
      </c>
      <c r="AA128">
        <v>32.6</v>
      </c>
      <c r="AB128">
        <f t="shared" si="22"/>
        <v>-7.6000000000000014</v>
      </c>
      <c r="AC128" s="103">
        <f t="shared" si="23"/>
        <v>7.6000000000000014</v>
      </c>
      <c r="AE128">
        <v>126</v>
      </c>
      <c r="AF128">
        <v>40.200000000000003</v>
      </c>
      <c r="AG128">
        <v>32.6</v>
      </c>
      <c r="AH128">
        <f t="shared" si="24"/>
        <v>-7.6000000000000014</v>
      </c>
      <c r="AI128" s="103">
        <f t="shared" si="25"/>
        <v>7.6000000000000014</v>
      </c>
      <c r="AK128">
        <v>126</v>
      </c>
      <c r="AL128">
        <v>40.200000000000003</v>
      </c>
      <c r="AM128">
        <v>32.6</v>
      </c>
      <c r="AN128">
        <f t="shared" si="26"/>
        <v>-7.6000000000000014</v>
      </c>
      <c r="AO128" s="103">
        <f t="shared" si="27"/>
        <v>7.6000000000000014</v>
      </c>
      <c r="AR128">
        <v>126</v>
      </c>
      <c r="AS128">
        <v>40.200000000000003</v>
      </c>
      <c r="AT128">
        <v>32.6</v>
      </c>
      <c r="AU128">
        <v>-7.6</v>
      </c>
    </row>
    <row r="129" spans="1:47" x14ac:dyDescent="0.25">
      <c r="A129">
        <v>127</v>
      </c>
      <c r="B129">
        <v>40.200000000000003</v>
      </c>
      <c r="C129">
        <v>32.6</v>
      </c>
      <c r="D129">
        <f t="shared" si="14"/>
        <v>-7.6000000000000014</v>
      </c>
      <c r="E129" s="103">
        <f t="shared" si="15"/>
        <v>7.6000000000000014</v>
      </c>
      <c r="G129">
        <v>127</v>
      </c>
      <c r="H129">
        <v>40.200000000000003</v>
      </c>
      <c r="I129">
        <v>32.6</v>
      </c>
      <c r="J129">
        <f t="shared" si="16"/>
        <v>-7.6000000000000014</v>
      </c>
      <c r="K129" s="103">
        <f t="shared" si="17"/>
        <v>7.6000000000000014</v>
      </c>
      <c r="M129">
        <v>127</v>
      </c>
      <c r="N129">
        <v>40.200000000000003</v>
      </c>
      <c r="O129">
        <v>32.6</v>
      </c>
      <c r="P129">
        <f t="shared" si="18"/>
        <v>-7.6000000000000014</v>
      </c>
      <c r="Q129" s="103">
        <f t="shared" si="19"/>
        <v>7.6000000000000014</v>
      </c>
      <c r="S129">
        <v>127</v>
      </c>
      <c r="T129">
        <v>40.200000000000003</v>
      </c>
      <c r="U129">
        <v>32.6</v>
      </c>
      <c r="V129">
        <f t="shared" si="20"/>
        <v>-7.6000000000000014</v>
      </c>
      <c r="W129" s="103">
        <f t="shared" si="21"/>
        <v>7.6000000000000014</v>
      </c>
      <c r="Y129">
        <v>127</v>
      </c>
      <c r="Z129">
        <v>40.200000000000003</v>
      </c>
      <c r="AA129">
        <v>32.6</v>
      </c>
      <c r="AB129">
        <f t="shared" si="22"/>
        <v>-7.6000000000000014</v>
      </c>
      <c r="AC129" s="103">
        <f t="shared" si="23"/>
        <v>7.6000000000000014</v>
      </c>
      <c r="AE129">
        <v>127</v>
      </c>
      <c r="AF129">
        <v>40.200000000000003</v>
      </c>
      <c r="AG129">
        <v>32.6</v>
      </c>
      <c r="AH129">
        <f t="shared" si="24"/>
        <v>-7.6000000000000014</v>
      </c>
      <c r="AI129" s="103">
        <f t="shared" si="25"/>
        <v>7.6000000000000014</v>
      </c>
      <c r="AK129">
        <v>127</v>
      </c>
      <c r="AL129">
        <v>40.200000000000003</v>
      </c>
      <c r="AM129">
        <v>32.6</v>
      </c>
      <c r="AN129">
        <f t="shared" si="26"/>
        <v>-7.6000000000000014</v>
      </c>
      <c r="AO129" s="103">
        <f t="shared" si="27"/>
        <v>7.6000000000000014</v>
      </c>
      <c r="AR129">
        <v>127</v>
      </c>
      <c r="AS129">
        <v>40.200000000000003</v>
      </c>
      <c r="AT129">
        <v>32.6</v>
      </c>
      <c r="AU129">
        <v>-7.6</v>
      </c>
    </row>
    <row r="130" spans="1:47" x14ac:dyDescent="0.25">
      <c r="A130">
        <v>128</v>
      </c>
      <c r="B130">
        <v>40.200000000000003</v>
      </c>
      <c r="C130">
        <v>32.6</v>
      </c>
      <c r="D130">
        <f t="shared" si="14"/>
        <v>-7.6000000000000014</v>
      </c>
      <c r="E130" s="103">
        <f t="shared" si="15"/>
        <v>7.6000000000000014</v>
      </c>
      <c r="G130">
        <v>128</v>
      </c>
      <c r="H130">
        <v>40.200000000000003</v>
      </c>
      <c r="I130">
        <v>32.6</v>
      </c>
      <c r="J130">
        <f t="shared" si="16"/>
        <v>-7.6000000000000014</v>
      </c>
      <c r="K130" s="103">
        <f t="shared" si="17"/>
        <v>7.6000000000000014</v>
      </c>
      <c r="M130">
        <v>128</v>
      </c>
      <c r="N130">
        <v>40.200000000000003</v>
      </c>
      <c r="O130">
        <v>32.6</v>
      </c>
      <c r="P130">
        <f t="shared" si="18"/>
        <v>-7.6000000000000014</v>
      </c>
      <c r="Q130" s="103">
        <f t="shared" si="19"/>
        <v>7.6000000000000014</v>
      </c>
      <c r="S130">
        <v>128</v>
      </c>
      <c r="T130">
        <v>40.200000000000003</v>
      </c>
      <c r="U130">
        <v>32.6</v>
      </c>
      <c r="V130">
        <f t="shared" si="20"/>
        <v>-7.6000000000000014</v>
      </c>
      <c r="W130" s="103">
        <f t="shared" si="21"/>
        <v>7.6000000000000014</v>
      </c>
      <c r="Y130">
        <v>128</v>
      </c>
      <c r="Z130">
        <v>40.200000000000003</v>
      </c>
      <c r="AA130">
        <v>32.6</v>
      </c>
      <c r="AB130">
        <f t="shared" si="22"/>
        <v>-7.6000000000000014</v>
      </c>
      <c r="AC130" s="103">
        <f t="shared" si="23"/>
        <v>7.6000000000000014</v>
      </c>
      <c r="AE130">
        <v>128</v>
      </c>
      <c r="AF130">
        <v>40.200000000000003</v>
      </c>
      <c r="AG130">
        <v>32.6</v>
      </c>
      <c r="AH130">
        <f t="shared" si="24"/>
        <v>-7.6000000000000014</v>
      </c>
      <c r="AI130" s="103">
        <f t="shared" si="25"/>
        <v>7.6000000000000014</v>
      </c>
      <c r="AK130">
        <v>128</v>
      </c>
      <c r="AL130">
        <v>40.200000000000003</v>
      </c>
      <c r="AM130">
        <v>32.6</v>
      </c>
      <c r="AN130">
        <f t="shared" si="26"/>
        <v>-7.6000000000000014</v>
      </c>
      <c r="AO130" s="103">
        <f t="shared" si="27"/>
        <v>7.6000000000000014</v>
      </c>
      <c r="AR130">
        <v>128</v>
      </c>
      <c r="AS130">
        <v>40.200000000000003</v>
      </c>
      <c r="AT130">
        <v>32.6</v>
      </c>
      <c r="AU130">
        <v>-7.6</v>
      </c>
    </row>
    <row r="131" spans="1:47" x14ac:dyDescent="0.25">
      <c r="A131">
        <v>129</v>
      </c>
      <c r="B131">
        <v>40.200000000000003</v>
      </c>
      <c r="C131">
        <v>32.6</v>
      </c>
      <c r="D131">
        <f t="shared" si="14"/>
        <v>-7.6000000000000014</v>
      </c>
      <c r="E131" s="103">
        <f t="shared" si="15"/>
        <v>7.6000000000000014</v>
      </c>
      <c r="G131">
        <v>129</v>
      </c>
      <c r="H131">
        <v>40.200000000000003</v>
      </c>
      <c r="I131">
        <v>32.6</v>
      </c>
      <c r="J131">
        <f t="shared" si="16"/>
        <v>-7.6000000000000014</v>
      </c>
      <c r="K131" s="103">
        <f t="shared" si="17"/>
        <v>7.6000000000000014</v>
      </c>
      <c r="M131">
        <v>129</v>
      </c>
      <c r="N131">
        <v>40.200000000000003</v>
      </c>
      <c r="O131">
        <v>32.6</v>
      </c>
      <c r="P131">
        <f t="shared" si="18"/>
        <v>-7.6000000000000014</v>
      </c>
      <c r="Q131" s="103">
        <f t="shared" si="19"/>
        <v>7.6000000000000014</v>
      </c>
      <c r="S131">
        <v>129</v>
      </c>
      <c r="T131">
        <v>40.200000000000003</v>
      </c>
      <c r="U131">
        <v>32.6</v>
      </c>
      <c r="V131">
        <f t="shared" si="20"/>
        <v>-7.6000000000000014</v>
      </c>
      <c r="W131" s="103">
        <f t="shared" si="21"/>
        <v>7.6000000000000014</v>
      </c>
      <c r="Y131">
        <v>129</v>
      </c>
      <c r="Z131">
        <v>40.200000000000003</v>
      </c>
      <c r="AA131">
        <v>32.6</v>
      </c>
      <c r="AB131">
        <f t="shared" si="22"/>
        <v>-7.6000000000000014</v>
      </c>
      <c r="AC131" s="103">
        <f t="shared" si="23"/>
        <v>7.6000000000000014</v>
      </c>
      <c r="AE131">
        <v>129</v>
      </c>
      <c r="AF131">
        <v>40.200000000000003</v>
      </c>
      <c r="AG131">
        <v>32.6</v>
      </c>
      <c r="AH131">
        <f t="shared" si="24"/>
        <v>-7.6000000000000014</v>
      </c>
      <c r="AI131" s="103">
        <f t="shared" si="25"/>
        <v>7.6000000000000014</v>
      </c>
      <c r="AK131">
        <v>129</v>
      </c>
      <c r="AL131">
        <v>40.200000000000003</v>
      </c>
      <c r="AM131">
        <v>32.6</v>
      </c>
      <c r="AN131">
        <f t="shared" si="26"/>
        <v>-7.6000000000000014</v>
      </c>
      <c r="AO131" s="103">
        <f t="shared" si="27"/>
        <v>7.6000000000000014</v>
      </c>
      <c r="AR131">
        <v>129</v>
      </c>
      <c r="AS131">
        <v>40.200000000000003</v>
      </c>
      <c r="AT131">
        <v>32.6</v>
      </c>
      <c r="AU131">
        <v>-7.6</v>
      </c>
    </row>
    <row r="132" spans="1:47" x14ac:dyDescent="0.25">
      <c r="A132">
        <v>130</v>
      </c>
      <c r="B132">
        <v>40.200000000000003</v>
      </c>
      <c r="C132">
        <v>32.6</v>
      </c>
      <c r="D132">
        <f t="shared" ref="D132:D195" si="28">C132-B132</f>
        <v>-7.6000000000000014</v>
      </c>
      <c r="E132" s="103">
        <f t="shared" ref="E132:E195" si="29">ABS(D132)</f>
        <v>7.6000000000000014</v>
      </c>
      <c r="G132">
        <v>130</v>
      </c>
      <c r="H132">
        <v>40.200000000000003</v>
      </c>
      <c r="I132">
        <v>32.6</v>
      </c>
      <c r="J132">
        <f t="shared" ref="J132:J195" si="30">I132-H132</f>
        <v>-7.6000000000000014</v>
      </c>
      <c r="K132" s="103">
        <f t="shared" ref="K132:K195" si="31">ABS(J132)</f>
        <v>7.6000000000000014</v>
      </c>
      <c r="M132">
        <v>130</v>
      </c>
      <c r="N132">
        <v>40.200000000000003</v>
      </c>
      <c r="O132">
        <v>32.6</v>
      </c>
      <c r="P132">
        <f t="shared" ref="P132:P195" si="32">O132-N132</f>
        <v>-7.6000000000000014</v>
      </c>
      <c r="Q132" s="103">
        <f t="shared" ref="Q132:Q195" si="33">ABS(P132)</f>
        <v>7.6000000000000014</v>
      </c>
      <c r="S132">
        <v>130</v>
      </c>
      <c r="T132">
        <v>40.200000000000003</v>
      </c>
      <c r="U132">
        <v>32.6</v>
      </c>
      <c r="V132">
        <f t="shared" ref="V132:V195" si="34">U132-T132</f>
        <v>-7.6000000000000014</v>
      </c>
      <c r="W132" s="103">
        <f t="shared" ref="W132:W195" si="35">ABS(V132)</f>
        <v>7.6000000000000014</v>
      </c>
      <c r="Y132">
        <v>130</v>
      </c>
      <c r="Z132">
        <v>40.200000000000003</v>
      </c>
      <c r="AA132">
        <v>32.6</v>
      </c>
      <c r="AB132">
        <f t="shared" ref="AB132:AB195" si="36">AA132-Z132</f>
        <v>-7.6000000000000014</v>
      </c>
      <c r="AC132" s="103">
        <f t="shared" ref="AC132:AC195" si="37">ABS(AB132)</f>
        <v>7.6000000000000014</v>
      </c>
      <c r="AE132">
        <v>130</v>
      </c>
      <c r="AF132">
        <v>40.200000000000003</v>
      </c>
      <c r="AG132">
        <v>32.6</v>
      </c>
      <c r="AH132">
        <f t="shared" ref="AH132:AH195" si="38">AG132-AF132</f>
        <v>-7.6000000000000014</v>
      </c>
      <c r="AI132" s="103">
        <f t="shared" ref="AI132:AI195" si="39">ABS(AH132)</f>
        <v>7.6000000000000014</v>
      </c>
      <c r="AK132">
        <v>130</v>
      </c>
      <c r="AL132">
        <v>40.200000000000003</v>
      </c>
      <c r="AM132">
        <v>32.6</v>
      </c>
      <c r="AN132">
        <f t="shared" ref="AN132:AN195" si="40">AM132-AL132</f>
        <v>-7.6000000000000014</v>
      </c>
      <c r="AO132" s="103">
        <f t="shared" ref="AO132:AO195" si="41">ABS(AN132)</f>
        <v>7.6000000000000014</v>
      </c>
      <c r="AR132">
        <v>130</v>
      </c>
      <c r="AS132">
        <v>40.200000000000003</v>
      </c>
      <c r="AT132">
        <v>32.6</v>
      </c>
      <c r="AU132">
        <v>-7.6</v>
      </c>
    </row>
    <row r="133" spans="1:47" x14ac:dyDescent="0.25">
      <c r="A133">
        <v>131</v>
      </c>
      <c r="B133">
        <v>40.200000000000003</v>
      </c>
      <c r="C133">
        <v>32.6</v>
      </c>
      <c r="D133">
        <f t="shared" si="28"/>
        <v>-7.6000000000000014</v>
      </c>
      <c r="E133" s="103">
        <f t="shared" si="29"/>
        <v>7.6000000000000014</v>
      </c>
      <c r="G133">
        <v>131</v>
      </c>
      <c r="H133">
        <v>40.200000000000003</v>
      </c>
      <c r="I133">
        <v>32.6</v>
      </c>
      <c r="J133">
        <f t="shared" si="30"/>
        <v>-7.6000000000000014</v>
      </c>
      <c r="K133" s="103">
        <f t="shared" si="31"/>
        <v>7.6000000000000014</v>
      </c>
      <c r="M133">
        <v>131</v>
      </c>
      <c r="N133">
        <v>40.200000000000003</v>
      </c>
      <c r="O133">
        <v>32.6</v>
      </c>
      <c r="P133">
        <f t="shared" si="32"/>
        <v>-7.6000000000000014</v>
      </c>
      <c r="Q133" s="103">
        <f t="shared" si="33"/>
        <v>7.6000000000000014</v>
      </c>
      <c r="S133">
        <v>131</v>
      </c>
      <c r="T133">
        <v>40.200000000000003</v>
      </c>
      <c r="U133">
        <v>32.6</v>
      </c>
      <c r="V133">
        <f t="shared" si="34"/>
        <v>-7.6000000000000014</v>
      </c>
      <c r="W133" s="103">
        <f t="shared" si="35"/>
        <v>7.6000000000000014</v>
      </c>
      <c r="Y133">
        <v>131</v>
      </c>
      <c r="Z133">
        <v>40.200000000000003</v>
      </c>
      <c r="AA133">
        <v>32.6</v>
      </c>
      <c r="AB133">
        <f t="shared" si="36"/>
        <v>-7.6000000000000014</v>
      </c>
      <c r="AC133" s="103">
        <f t="shared" si="37"/>
        <v>7.6000000000000014</v>
      </c>
      <c r="AE133">
        <v>131</v>
      </c>
      <c r="AF133">
        <v>40.200000000000003</v>
      </c>
      <c r="AG133">
        <v>32.6</v>
      </c>
      <c r="AH133">
        <f t="shared" si="38"/>
        <v>-7.6000000000000014</v>
      </c>
      <c r="AI133" s="103">
        <f t="shared" si="39"/>
        <v>7.6000000000000014</v>
      </c>
      <c r="AK133">
        <v>131</v>
      </c>
      <c r="AL133">
        <v>40.200000000000003</v>
      </c>
      <c r="AM133">
        <v>32.6</v>
      </c>
      <c r="AN133">
        <f t="shared" si="40"/>
        <v>-7.6000000000000014</v>
      </c>
      <c r="AO133" s="103">
        <f t="shared" si="41"/>
        <v>7.6000000000000014</v>
      </c>
      <c r="AR133">
        <v>131</v>
      </c>
      <c r="AS133">
        <v>40.200000000000003</v>
      </c>
      <c r="AT133">
        <v>32.6</v>
      </c>
      <c r="AU133">
        <v>-7.6</v>
      </c>
    </row>
    <row r="134" spans="1:47" x14ac:dyDescent="0.25">
      <c r="A134">
        <v>132</v>
      </c>
      <c r="B134">
        <v>40.200000000000003</v>
      </c>
      <c r="C134">
        <v>32.6</v>
      </c>
      <c r="D134">
        <f t="shared" si="28"/>
        <v>-7.6000000000000014</v>
      </c>
      <c r="E134" s="103">
        <f t="shared" si="29"/>
        <v>7.6000000000000014</v>
      </c>
      <c r="G134">
        <v>132</v>
      </c>
      <c r="H134">
        <v>40.200000000000003</v>
      </c>
      <c r="I134">
        <v>32.6</v>
      </c>
      <c r="J134">
        <f t="shared" si="30"/>
        <v>-7.6000000000000014</v>
      </c>
      <c r="K134" s="103">
        <f t="shared" si="31"/>
        <v>7.6000000000000014</v>
      </c>
      <c r="M134">
        <v>132</v>
      </c>
      <c r="N134">
        <v>40.200000000000003</v>
      </c>
      <c r="O134">
        <v>32.6</v>
      </c>
      <c r="P134">
        <f t="shared" si="32"/>
        <v>-7.6000000000000014</v>
      </c>
      <c r="Q134" s="103">
        <f t="shared" si="33"/>
        <v>7.6000000000000014</v>
      </c>
      <c r="S134">
        <v>132</v>
      </c>
      <c r="T134">
        <v>40.200000000000003</v>
      </c>
      <c r="U134">
        <v>32.6</v>
      </c>
      <c r="V134">
        <f t="shared" si="34"/>
        <v>-7.6000000000000014</v>
      </c>
      <c r="W134" s="103">
        <f t="shared" si="35"/>
        <v>7.6000000000000014</v>
      </c>
      <c r="Y134">
        <v>132</v>
      </c>
      <c r="Z134">
        <v>40.200000000000003</v>
      </c>
      <c r="AA134">
        <v>32.6</v>
      </c>
      <c r="AB134">
        <f t="shared" si="36"/>
        <v>-7.6000000000000014</v>
      </c>
      <c r="AC134" s="103">
        <f t="shared" si="37"/>
        <v>7.6000000000000014</v>
      </c>
      <c r="AE134">
        <v>132</v>
      </c>
      <c r="AF134">
        <v>40.200000000000003</v>
      </c>
      <c r="AG134">
        <v>32.6</v>
      </c>
      <c r="AH134">
        <f t="shared" si="38"/>
        <v>-7.6000000000000014</v>
      </c>
      <c r="AI134" s="103">
        <f t="shared" si="39"/>
        <v>7.6000000000000014</v>
      </c>
      <c r="AK134">
        <v>132</v>
      </c>
      <c r="AL134">
        <v>40.200000000000003</v>
      </c>
      <c r="AM134">
        <v>32.6</v>
      </c>
      <c r="AN134">
        <f t="shared" si="40"/>
        <v>-7.6000000000000014</v>
      </c>
      <c r="AO134" s="103">
        <f t="shared" si="41"/>
        <v>7.6000000000000014</v>
      </c>
      <c r="AR134">
        <v>132</v>
      </c>
      <c r="AS134">
        <v>40.200000000000003</v>
      </c>
      <c r="AT134">
        <v>32.6</v>
      </c>
      <c r="AU134">
        <v>-7.6</v>
      </c>
    </row>
    <row r="135" spans="1:47" x14ac:dyDescent="0.25">
      <c r="A135">
        <v>133</v>
      </c>
      <c r="B135">
        <v>40.200000000000003</v>
      </c>
      <c r="C135">
        <v>32.6</v>
      </c>
      <c r="D135">
        <f t="shared" si="28"/>
        <v>-7.6000000000000014</v>
      </c>
      <c r="E135" s="103">
        <f t="shared" si="29"/>
        <v>7.6000000000000014</v>
      </c>
      <c r="G135">
        <v>133</v>
      </c>
      <c r="H135">
        <v>40.200000000000003</v>
      </c>
      <c r="I135">
        <v>32.6</v>
      </c>
      <c r="J135">
        <f t="shared" si="30"/>
        <v>-7.6000000000000014</v>
      </c>
      <c r="K135" s="103">
        <f t="shared" si="31"/>
        <v>7.6000000000000014</v>
      </c>
      <c r="M135">
        <v>133</v>
      </c>
      <c r="N135">
        <v>40.200000000000003</v>
      </c>
      <c r="O135">
        <v>32.6</v>
      </c>
      <c r="P135">
        <f t="shared" si="32"/>
        <v>-7.6000000000000014</v>
      </c>
      <c r="Q135" s="103">
        <f t="shared" si="33"/>
        <v>7.6000000000000014</v>
      </c>
      <c r="S135">
        <v>133</v>
      </c>
      <c r="T135">
        <v>40.200000000000003</v>
      </c>
      <c r="U135">
        <v>32.6</v>
      </c>
      <c r="V135">
        <f t="shared" si="34"/>
        <v>-7.6000000000000014</v>
      </c>
      <c r="W135" s="103">
        <f t="shared" si="35"/>
        <v>7.6000000000000014</v>
      </c>
      <c r="Y135">
        <v>133</v>
      </c>
      <c r="Z135">
        <v>40.200000000000003</v>
      </c>
      <c r="AA135">
        <v>32.6</v>
      </c>
      <c r="AB135">
        <f t="shared" si="36"/>
        <v>-7.6000000000000014</v>
      </c>
      <c r="AC135" s="103">
        <f t="shared" si="37"/>
        <v>7.6000000000000014</v>
      </c>
      <c r="AE135">
        <v>133</v>
      </c>
      <c r="AF135">
        <v>40.200000000000003</v>
      </c>
      <c r="AG135">
        <v>32.6</v>
      </c>
      <c r="AH135">
        <f t="shared" si="38"/>
        <v>-7.6000000000000014</v>
      </c>
      <c r="AI135" s="103">
        <f t="shared" si="39"/>
        <v>7.6000000000000014</v>
      </c>
      <c r="AK135">
        <v>133</v>
      </c>
      <c r="AL135">
        <v>40.200000000000003</v>
      </c>
      <c r="AM135">
        <v>32.6</v>
      </c>
      <c r="AN135">
        <f t="shared" si="40"/>
        <v>-7.6000000000000014</v>
      </c>
      <c r="AO135" s="103">
        <f t="shared" si="41"/>
        <v>7.6000000000000014</v>
      </c>
      <c r="AR135">
        <v>133</v>
      </c>
      <c r="AS135">
        <v>40.200000000000003</v>
      </c>
      <c r="AT135">
        <v>32.6</v>
      </c>
      <c r="AU135">
        <v>-7.6</v>
      </c>
    </row>
    <row r="136" spans="1:47" x14ac:dyDescent="0.25">
      <c r="A136">
        <v>134</v>
      </c>
      <c r="B136">
        <v>40.200000000000003</v>
      </c>
      <c r="C136">
        <v>32.6</v>
      </c>
      <c r="D136">
        <f t="shared" si="28"/>
        <v>-7.6000000000000014</v>
      </c>
      <c r="E136" s="103">
        <f t="shared" si="29"/>
        <v>7.6000000000000014</v>
      </c>
      <c r="G136">
        <v>134</v>
      </c>
      <c r="H136">
        <v>40.200000000000003</v>
      </c>
      <c r="I136">
        <v>32.6</v>
      </c>
      <c r="J136">
        <f t="shared" si="30"/>
        <v>-7.6000000000000014</v>
      </c>
      <c r="K136" s="103">
        <f t="shared" si="31"/>
        <v>7.6000000000000014</v>
      </c>
      <c r="M136">
        <v>134</v>
      </c>
      <c r="N136">
        <v>40.200000000000003</v>
      </c>
      <c r="O136">
        <v>32.6</v>
      </c>
      <c r="P136">
        <f t="shared" si="32"/>
        <v>-7.6000000000000014</v>
      </c>
      <c r="Q136" s="103">
        <f t="shared" si="33"/>
        <v>7.6000000000000014</v>
      </c>
      <c r="S136">
        <v>134</v>
      </c>
      <c r="T136">
        <v>40.200000000000003</v>
      </c>
      <c r="U136">
        <v>32.6</v>
      </c>
      <c r="V136">
        <f t="shared" si="34"/>
        <v>-7.6000000000000014</v>
      </c>
      <c r="W136" s="103">
        <f t="shared" si="35"/>
        <v>7.6000000000000014</v>
      </c>
      <c r="Y136">
        <v>134</v>
      </c>
      <c r="Z136">
        <v>40.200000000000003</v>
      </c>
      <c r="AA136">
        <v>32.6</v>
      </c>
      <c r="AB136">
        <f t="shared" si="36"/>
        <v>-7.6000000000000014</v>
      </c>
      <c r="AC136" s="103">
        <f t="shared" si="37"/>
        <v>7.6000000000000014</v>
      </c>
      <c r="AE136">
        <v>134</v>
      </c>
      <c r="AF136">
        <v>40.200000000000003</v>
      </c>
      <c r="AG136">
        <v>32.6</v>
      </c>
      <c r="AH136">
        <f t="shared" si="38"/>
        <v>-7.6000000000000014</v>
      </c>
      <c r="AI136" s="103">
        <f t="shared" si="39"/>
        <v>7.6000000000000014</v>
      </c>
      <c r="AK136">
        <v>134</v>
      </c>
      <c r="AL136">
        <v>40.200000000000003</v>
      </c>
      <c r="AM136">
        <v>32.6</v>
      </c>
      <c r="AN136">
        <f t="shared" si="40"/>
        <v>-7.6000000000000014</v>
      </c>
      <c r="AO136" s="103">
        <f t="shared" si="41"/>
        <v>7.6000000000000014</v>
      </c>
      <c r="AR136">
        <v>134</v>
      </c>
      <c r="AS136">
        <v>40.200000000000003</v>
      </c>
      <c r="AT136">
        <v>32.6</v>
      </c>
      <c r="AU136">
        <v>-7.6</v>
      </c>
    </row>
    <row r="137" spans="1:47" x14ac:dyDescent="0.25">
      <c r="A137">
        <v>135</v>
      </c>
      <c r="B137">
        <v>40.200000000000003</v>
      </c>
      <c r="C137">
        <v>32.6</v>
      </c>
      <c r="D137">
        <f t="shared" si="28"/>
        <v>-7.6000000000000014</v>
      </c>
      <c r="E137" s="103">
        <f t="shared" si="29"/>
        <v>7.6000000000000014</v>
      </c>
      <c r="G137">
        <v>135</v>
      </c>
      <c r="H137">
        <v>40.200000000000003</v>
      </c>
      <c r="I137">
        <v>32.6</v>
      </c>
      <c r="J137">
        <f t="shared" si="30"/>
        <v>-7.6000000000000014</v>
      </c>
      <c r="K137" s="103">
        <f t="shared" si="31"/>
        <v>7.6000000000000014</v>
      </c>
      <c r="M137">
        <v>135</v>
      </c>
      <c r="N137">
        <v>40.200000000000003</v>
      </c>
      <c r="O137">
        <v>32.6</v>
      </c>
      <c r="P137">
        <f t="shared" si="32"/>
        <v>-7.6000000000000014</v>
      </c>
      <c r="Q137" s="103">
        <f t="shared" si="33"/>
        <v>7.6000000000000014</v>
      </c>
      <c r="S137">
        <v>135</v>
      </c>
      <c r="T137">
        <v>40.200000000000003</v>
      </c>
      <c r="U137">
        <v>32.6</v>
      </c>
      <c r="V137">
        <f t="shared" si="34"/>
        <v>-7.6000000000000014</v>
      </c>
      <c r="W137" s="103">
        <f t="shared" si="35"/>
        <v>7.6000000000000014</v>
      </c>
      <c r="Y137">
        <v>135</v>
      </c>
      <c r="Z137">
        <v>40.200000000000003</v>
      </c>
      <c r="AA137">
        <v>32.6</v>
      </c>
      <c r="AB137">
        <f t="shared" si="36"/>
        <v>-7.6000000000000014</v>
      </c>
      <c r="AC137" s="103">
        <f t="shared" si="37"/>
        <v>7.6000000000000014</v>
      </c>
      <c r="AE137">
        <v>135</v>
      </c>
      <c r="AF137">
        <v>40.200000000000003</v>
      </c>
      <c r="AG137">
        <v>32.6</v>
      </c>
      <c r="AH137">
        <f t="shared" si="38"/>
        <v>-7.6000000000000014</v>
      </c>
      <c r="AI137" s="103">
        <f t="shared" si="39"/>
        <v>7.6000000000000014</v>
      </c>
      <c r="AK137">
        <v>135</v>
      </c>
      <c r="AL137">
        <v>40.200000000000003</v>
      </c>
      <c r="AM137">
        <v>32.6</v>
      </c>
      <c r="AN137">
        <f t="shared" si="40"/>
        <v>-7.6000000000000014</v>
      </c>
      <c r="AO137" s="103">
        <f t="shared" si="41"/>
        <v>7.6000000000000014</v>
      </c>
      <c r="AR137">
        <v>135</v>
      </c>
      <c r="AS137">
        <v>40.200000000000003</v>
      </c>
      <c r="AT137">
        <v>32.6</v>
      </c>
      <c r="AU137">
        <v>-7.6</v>
      </c>
    </row>
    <row r="138" spans="1:47" x14ac:dyDescent="0.25">
      <c r="A138">
        <v>136</v>
      </c>
      <c r="B138">
        <v>40.200000000000003</v>
      </c>
      <c r="C138">
        <v>32.6</v>
      </c>
      <c r="D138">
        <f t="shared" si="28"/>
        <v>-7.6000000000000014</v>
      </c>
      <c r="E138" s="103">
        <f t="shared" si="29"/>
        <v>7.6000000000000014</v>
      </c>
      <c r="G138">
        <v>136</v>
      </c>
      <c r="H138">
        <v>40.200000000000003</v>
      </c>
      <c r="I138">
        <v>32.6</v>
      </c>
      <c r="J138">
        <f t="shared" si="30"/>
        <v>-7.6000000000000014</v>
      </c>
      <c r="K138" s="103">
        <f t="shared" si="31"/>
        <v>7.6000000000000014</v>
      </c>
      <c r="M138">
        <v>136</v>
      </c>
      <c r="N138">
        <v>40.200000000000003</v>
      </c>
      <c r="O138">
        <v>32.6</v>
      </c>
      <c r="P138">
        <f t="shared" si="32"/>
        <v>-7.6000000000000014</v>
      </c>
      <c r="Q138" s="103">
        <f t="shared" si="33"/>
        <v>7.6000000000000014</v>
      </c>
      <c r="S138">
        <v>136</v>
      </c>
      <c r="T138">
        <v>40.200000000000003</v>
      </c>
      <c r="U138">
        <v>32.6</v>
      </c>
      <c r="V138">
        <f t="shared" si="34"/>
        <v>-7.6000000000000014</v>
      </c>
      <c r="W138" s="103">
        <f t="shared" si="35"/>
        <v>7.6000000000000014</v>
      </c>
      <c r="Y138">
        <v>136</v>
      </c>
      <c r="Z138">
        <v>40.200000000000003</v>
      </c>
      <c r="AA138">
        <v>32.6</v>
      </c>
      <c r="AB138">
        <f t="shared" si="36"/>
        <v>-7.6000000000000014</v>
      </c>
      <c r="AC138" s="103">
        <f t="shared" si="37"/>
        <v>7.6000000000000014</v>
      </c>
      <c r="AE138">
        <v>136</v>
      </c>
      <c r="AF138">
        <v>40.200000000000003</v>
      </c>
      <c r="AG138">
        <v>32.6</v>
      </c>
      <c r="AH138">
        <f t="shared" si="38"/>
        <v>-7.6000000000000014</v>
      </c>
      <c r="AI138" s="103">
        <f t="shared" si="39"/>
        <v>7.6000000000000014</v>
      </c>
      <c r="AK138">
        <v>136</v>
      </c>
      <c r="AL138">
        <v>40.200000000000003</v>
      </c>
      <c r="AM138">
        <v>32.6</v>
      </c>
      <c r="AN138">
        <f t="shared" si="40"/>
        <v>-7.6000000000000014</v>
      </c>
      <c r="AO138" s="103">
        <f t="shared" si="41"/>
        <v>7.6000000000000014</v>
      </c>
      <c r="AR138">
        <v>136</v>
      </c>
      <c r="AS138">
        <v>40.200000000000003</v>
      </c>
      <c r="AT138">
        <v>32.6</v>
      </c>
      <c r="AU138">
        <v>-7.6</v>
      </c>
    </row>
    <row r="139" spans="1:47" x14ac:dyDescent="0.25">
      <c r="A139">
        <v>137</v>
      </c>
      <c r="B139">
        <v>40.200000000000003</v>
      </c>
      <c r="C139">
        <v>32.6</v>
      </c>
      <c r="D139">
        <f t="shared" si="28"/>
        <v>-7.6000000000000014</v>
      </c>
      <c r="E139" s="103">
        <f t="shared" si="29"/>
        <v>7.6000000000000014</v>
      </c>
      <c r="G139">
        <v>137</v>
      </c>
      <c r="H139">
        <v>40.200000000000003</v>
      </c>
      <c r="I139">
        <v>32.6</v>
      </c>
      <c r="J139">
        <f t="shared" si="30"/>
        <v>-7.6000000000000014</v>
      </c>
      <c r="K139" s="103">
        <f t="shared" si="31"/>
        <v>7.6000000000000014</v>
      </c>
      <c r="M139">
        <v>137</v>
      </c>
      <c r="N139">
        <v>40.200000000000003</v>
      </c>
      <c r="O139">
        <v>32.6</v>
      </c>
      <c r="P139">
        <f t="shared" si="32"/>
        <v>-7.6000000000000014</v>
      </c>
      <c r="Q139" s="103">
        <f t="shared" si="33"/>
        <v>7.6000000000000014</v>
      </c>
      <c r="S139">
        <v>137</v>
      </c>
      <c r="T139">
        <v>40.200000000000003</v>
      </c>
      <c r="U139">
        <v>32.6</v>
      </c>
      <c r="V139">
        <f t="shared" si="34"/>
        <v>-7.6000000000000014</v>
      </c>
      <c r="W139" s="103">
        <f t="shared" si="35"/>
        <v>7.6000000000000014</v>
      </c>
      <c r="Y139">
        <v>137</v>
      </c>
      <c r="Z139">
        <v>40.200000000000003</v>
      </c>
      <c r="AA139">
        <v>32.6</v>
      </c>
      <c r="AB139">
        <f t="shared" si="36"/>
        <v>-7.6000000000000014</v>
      </c>
      <c r="AC139" s="103">
        <f t="shared" si="37"/>
        <v>7.6000000000000014</v>
      </c>
      <c r="AE139">
        <v>137</v>
      </c>
      <c r="AF139">
        <v>40.200000000000003</v>
      </c>
      <c r="AG139">
        <v>32.6</v>
      </c>
      <c r="AH139">
        <f t="shared" si="38"/>
        <v>-7.6000000000000014</v>
      </c>
      <c r="AI139" s="103">
        <f t="shared" si="39"/>
        <v>7.6000000000000014</v>
      </c>
      <c r="AK139">
        <v>137</v>
      </c>
      <c r="AL139">
        <v>40.200000000000003</v>
      </c>
      <c r="AM139">
        <v>32.6</v>
      </c>
      <c r="AN139">
        <f t="shared" si="40"/>
        <v>-7.6000000000000014</v>
      </c>
      <c r="AO139" s="103">
        <f t="shared" si="41"/>
        <v>7.6000000000000014</v>
      </c>
      <c r="AR139">
        <v>137</v>
      </c>
      <c r="AS139">
        <v>40.200000000000003</v>
      </c>
      <c r="AT139">
        <v>32.6</v>
      </c>
      <c r="AU139">
        <v>-7.6</v>
      </c>
    </row>
    <row r="140" spans="1:47" x14ac:dyDescent="0.25">
      <c r="A140">
        <v>138</v>
      </c>
      <c r="B140">
        <v>40.200000000000003</v>
      </c>
      <c r="C140">
        <v>32.6</v>
      </c>
      <c r="D140">
        <f t="shared" si="28"/>
        <v>-7.6000000000000014</v>
      </c>
      <c r="E140" s="103">
        <f t="shared" si="29"/>
        <v>7.6000000000000014</v>
      </c>
      <c r="G140">
        <v>138</v>
      </c>
      <c r="H140">
        <v>40.200000000000003</v>
      </c>
      <c r="I140">
        <v>32.6</v>
      </c>
      <c r="J140">
        <f t="shared" si="30"/>
        <v>-7.6000000000000014</v>
      </c>
      <c r="K140" s="103">
        <f t="shared" si="31"/>
        <v>7.6000000000000014</v>
      </c>
      <c r="M140">
        <v>138</v>
      </c>
      <c r="N140">
        <v>40.200000000000003</v>
      </c>
      <c r="O140">
        <v>32.6</v>
      </c>
      <c r="P140">
        <f t="shared" si="32"/>
        <v>-7.6000000000000014</v>
      </c>
      <c r="Q140" s="103">
        <f t="shared" si="33"/>
        <v>7.6000000000000014</v>
      </c>
      <c r="S140">
        <v>138</v>
      </c>
      <c r="T140">
        <v>40.200000000000003</v>
      </c>
      <c r="U140">
        <v>32.6</v>
      </c>
      <c r="V140">
        <f t="shared" si="34"/>
        <v>-7.6000000000000014</v>
      </c>
      <c r="W140" s="103">
        <f t="shared" si="35"/>
        <v>7.6000000000000014</v>
      </c>
      <c r="Y140">
        <v>138</v>
      </c>
      <c r="Z140">
        <v>40.200000000000003</v>
      </c>
      <c r="AA140">
        <v>32.6</v>
      </c>
      <c r="AB140">
        <f t="shared" si="36"/>
        <v>-7.6000000000000014</v>
      </c>
      <c r="AC140" s="103">
        <f t="shared" si="37"/>
        <v>7.6000000000000014</v>
      </c>
      <c r="AE140">
        <v>138</v>
      </c>
      <c r="AF140">
        <v>40.200000000000003</v>
      </c>
      <c r="AG140">
        <v>32.6</v>
      </c>
      <c r="AH140">
        <f t="shared" si="38"/>
        <v>-7.6000000000000014</v>
      </c>
      <c r="AI140" s="103">
        <f t="shared" si="39"/>
        <v>7.6000000000000014</v>
      </c>
      <c r="AK140">
        <v>138</v>
      </c>
      <c r="AL140">
        <v>40.200000000000003</v>
      </c>
      <c r="AM140">
        <v>32.6</v>
      </c>
      <c r="AN140">
        <f t="shared" si="40"/>
        <v>-7.6000000000000014</v>
      </c>
      <c r="AO140" s="103">
        <f t="shared" si="41"/>
        <v>7.6000000000000014</v>
      </c>
      <c r="AR140">
        <v>138</v>
      </c>
      <c r="AS140">
        <v>40.200000000000003</v>
      </c>
      <c r="AT140">
        <v>32.6</v>
      </c>
      <c r="AU140">
        <v>-7.6</v>
      </c>
    </row>
    <row r="141" spans="1:47" x14ac:dyDescent="0.25">
      <c r="A141">
        <v>139</v>
      </c>
      <c r="B141">
        <v>40.200000000000003</v>
      </c>
      <c r="C141">
        <v>32.6</v>
      </c>
      <c r="D141">
        <f t="shared" si="28"/>
        <v>-7.6000000000000014</v>
      </c>
      <c r="E141" s="103">
        <f t="shared" si="29"/>
        <v>7.6000000000000014</v>
      </c>
      <c r="G141">
        <v>139</v>
      </c>
      <c r="H141">
        <v>40.200000000000003</v>
      </c>
      <c r="I141">
        <v>32.6</v>
      </c>
      <c r="J141">
        <f t="shared" si="30"/>
        <v>-7.6000000000000014</v>
      </c>
      <c r="K141" s="103">
        <f t="shared" si="31"/>
        <v>7.6000000000000014</v>
      </c>
      <c r="M141">
        <v>139</v>
      </c>
      <c r="N141">
        <v>40.200000000000003</v>
      </c>
      <c r="O141">
        <v>32.6</v>
      </c>
      <c r="P141">
        <f t="shared" si="32"/>
        <v>-7.6000000000000014</v>
      </c>
      <c r="Q141" s="103">
        <f t="shared" si="33"/>
        <v>7.6000000000000014</v>
      </c>
      <c r="S141">
        <v>139</v>
      </c>
      <c r="T141">
        <v>40.200000000000003</v>
      </c>
      <c r="U141">
        <v>32.6</v>
      </c>
      <c r="V141">
        <f t="shared" si="34"/>
        <v>-7.6000000000000014</v>
      </c>
      <c r="W141" s="103">
        <f t="shared" si="35"/>
        <v>7.6000000000000014</v>
      </c>
      <c r="Y141">
        <v>139</v>
      </c>
      <c r="Z141">
        <v>40.200000000000003</v>
      </c>
      <c r="AA141">
        <v>32.6</v>
      </c>
      <c r="AB141">
        <f t="shared" si="36"/>
        <v>-7.6000000000000014</v>
      </c>
      <c r="AC141" s="103">
        <f t="shared" si="37"/>
        <v>7.6000000000000014</v>
      </c>
      <c r="AE141">
        <v>139</v>
      </c>
      <c r="AF141">
        <v>40.200000000000003</v>
      </c>
      <c r="AG141">
        <v>32.6</v>
      </c>
      <c r="AH141">
        <f t="shared" si="38"/>
        <v>-7.6000000000000014</v>
      </c>
      <c r="AI141" s="103">
        <f t="shared" si="39"/>
        <v>7.6000000000000014</v>
      </c>
      <c r="AK141">
        <v>139</v>
      </c>
      <c r="AL141">
        <v>40.200000000000003</v>
      </c>
      <c r="AM141">
        <v>32.6</v>
      </c>
      <c r="AN141">
        <f t="shared" si="40"/>
        <v>-7.6000000000000014</v>
      </c>
      <c r="AO141" s="103">
        <f t="shared" si="41"/>
        <v>7.6000000000000014</v>
      </c>
      <c r="AR141">
        <v>139</v>
      </c>
      <c r="AS141">
        <v>40.200000000000003</v>
      </c>
      <c r="AT141">
        <v>32.6</v>
      </c>
      <c r="AU141">
        <v>-7.6</v>
      </c>
    </row>
    <row r="142" spans="1:47" x14ac:dyDescent="0.25">
      <c r="A142">
        <v>140</v>
      </c>
      <c r="B142">
        <v>40.200000000000003</v>
      </c>
      <c r="C142">
        <v>32.6</v>
      </c>
      <c r="D142">
        <f t="shared" si="28"/>
        <v>-7.6000000000000014</v>
      </c>
      <c r="E142" s="103">
        <f t="shared" si="29"/>
        <v>7.6000000000000014</v>
      </c>
      <c r="G142">
        <v>140</v>
      </c>
      <c r="H142">
        <v>40.200000000000003</v>
      </c>
      <c r="I142">
        <v>32.6</v>
      </c>
      <c r="J142">
        <f t="shared" si="30"/>
        <v>-7.6000000000000014</v>
      </c>
      <c r="K142" s="103">
        <f t="shared" si="31"/>
        <v>7.6000000000000014</v>
      </c>
      <c r="M142">
        <v>140</v>
      </c>
      <c r="N142">
        <v>40.200000000000003</v>
      </c>
      <c r="O142">
        <v>32.6</v>
      </c>
      <c r="P142">
        <f t="shared" si="32"/>
        <v>-7.6000000000000014</v>
      </c>
      <c r="Q142" s="103">
        <f t="shared" si="33"/>
        <v>7.6000000000000014</v>
      </c>
      <c r="S142">
        <v>140</v>
      </c>
      <c r="T142">
        <v>40.200000000000003</v>
      </c>
      <c r="U142">
        <v>32.6</v>
      </c>
      <c r="V142">
        <f t="shared" si="34"/>
        <v>-7.6000000000000014</v>
      </c>
      <c r="W142" s="103">
        <f t="shared" si="35"/>
        <v>7.6000000000000014</v>
      </c>
      <c r="Y142">
        <v>140</v>
      </c>
      <c r="Z142">
        <v>40.200000000000003</v>
      </c>
      <c r="AA142">
        <v>32.6</v>
      </c>
      <c r="AB142">
        <f t="shared" si="36"/>
        <v>-7.6000000000000014</v>
      </c>
      <c r="AC142" s="103">
        <f t="shared" si="37"/>
        <v>7.6000000000000014</v>
      </c>
      <c r="AE142">
        <v>140</v>
      </c>
      <c r="AF142">
        <v>40.200000000000003</v>
      </c>
      <c r="AG142">
        <v>32.6</v>
      </c>
      <c r="AH142">
        <f t="shared" si="38"/>
        <v>-7.6000000000000014</v>
      </c>
      <c r="AI142" s="103">
        <f t="shared" si="39"/>
        <v>7.6000000000000014</v>
      </c>
      <c r="AK142">
        <v>140</v>
      </c>
      <c r="AL142">
        <v>40.200000000000003</v>
      </c>
      <c r="AM142">
        <v>32.6</v>
      </c>
      <c r="AN142">
        <f t="shared" si="40"/>
        <v>-7.6000000000000014</v>
      </c>
      <c r="AO142" s="103">
        <f t="shared" si="41"/>
        <v>7.6000000000000014</v>
      </c>
      <c r="AR142">
        <v>140</v>
      </c>
      <c r="AS142">
        <v>40.200000000000003</v>
      </c>
      <c r="AT142">
        <v>32.6</v>
      </c>
      <c r="AU142">
        <v>-7.6</v>
      </c>
    </row>
    <row r="143" spans="1:47" x14ac:dyDescent="0.25">
      <c r="A143">
        <v>141</v>
      </c>
      <c r="B143">
        <v>40.200000000000003</v>
      </c>
      <c r="C143">
        <v>32.6</v>
      </c>
      <c r="D143">
        <f t="shared" si="28"/>
        <v>-7.6000000000000014</v>
      </c>
      <c r="E143" s="103">
        <f t="shared" si="29"/>
        <v>7.6000000000000014</v>
      </c>
      <c r="G143">
        <v>141</v>
      </c>
      <c r="H143">
        <v>40.200000000000003</v>
      </c>
      <c r="I143">
        <v>32.6</v>
      </c>
      <c r="J143">
        <f t="shared" si="30"/>
        <v>-7.6000000000000014</v>
      </c>
      <c r="K143" s="103">
        <f t="shared" si="31"/>
        <v>7.6000000000000014</v>
      </c>
      <c r="M143">
        <v>141</v>
      </c>
      <c r="N143">
        <v>40.200000000000003</v>
      </c>
      <c r="O143">
        <v>32.6</v>
      </c>
      <c r="P143">
        <f t="shared" si="32"/>
        <v>-7.6000000000000014</v>
      </c>
      <c r="Q143" s="103">
        <f t="shared" si="33"/>
        <v>7.6000000000000014</v>
      </c>
      <c r="S143">
        <v>141</v>
      </c>
      <c r="T143">
        <v>40.200000000000003</v>
      </c>
      <c r="U143">
        <v>32.6</v>
      </c>
      <c r="V143">
        <f t="shared" si="34"/>
        <v>-7.6000000000000014</v>
      </c>
      <c r="W143" s="103">
        <f t="shared" si="35"/>
        <v>7.6000000000000014</v>
      </c>
      <c r="Y143">
        <v>141</v>
      </c>
      <c r="Z143">
        <v>40.200000000000003</v>
      </c>
      <c r="AA143">
        <v>32.6</v>
      </c>
      <c r="AB143">
        <f t="shared" si="36"/>
        <v>-7.6000000000000014</v>
      </c>
      <c r="AC143" s="103">
        <f t="shared" si="37"/>
        <v>7.6000000000000014</v>
      </c>
      <c r="AE143">
        <v>141</v>
      </c>
      <c r="AF143">
        <v>40.200000000000003</v>
      </c>
      <c r="AG143">
        <v>32.6</v>
      </c>
      <c r="AH143">
        <f t="shared" si="38"/>
        <v>-7.6000000000000014</v>
      </c>
      <c r="AI143" s="103">
        <f t="shared" si="39"/>
        <v>7.6000000000000014</v>
      </c>
      <c r="AK143">
        <v>141</v>
      </c>
      <c r="AL143">
        <v>40.200000000000003</v>
      </c>
      <c r="AM143">
        <v>32.6</v>
      </c>
      <c r="AN143">
        <f t="shared" si="40"/>
        <v>-7.6000000000000014</v>
      </c>
      <c r="AO143" s="103">
        <f t="shared" si="41"/>
        <v>7.6000000000000014</v>
      </c>
      <c r="AR143">
        <v>141</v>
      </c>
      <c r="AS143">
        <v>40.200000000000003</v>
      </c>
      <c r="AT143">
        <v>32.6</v>
      </c>
      <c r="AU143">
        <v>-7.6</v>
      </c>
    </row>
    <row r="144" spans="1:47" x14ac:dyDescent="0.25">
      <c r="A144">
        <v>142</v>
      </c>
      <c r="B144">
        <v>40.200000000000003</v>
      </c>
      <c r="C144">
        <v>32.6</v>
      </c>
      <c r="D144">
        <f t="shared" si="28"/>
        <v>-7.6000000000000014</v>
      </c>
      <c r="E144" s="103">
        <f t="shared" si="29"/>
        <v>7.6000000000000014</v>
      </c>
      <c r="G144">
        <v>142</v>
      </c>
      <c r="H144">
        <v>40.200000000000003</v>
      </c>
      <c r="I144">
        <v>32.6</v>
      </c>
      <c r="J144">
        <f t="shared" si="30"/>
        <v>-7.6000000000000014</v>
      </c>
      <c r="K144" s="103">
        <f t="shared" si="31"/>
        <v>7.6000000000000014</v>
      </c>
      <c r="M144">
        <v>142</v>
      </c>
      <c r="N144">
        <v>40.200000000000003</v>
      </c>
      <c r="O144">
        <v>32.6</v>
      </c>
      <c r="P144">
        <f t="shared" si="32"/>
        <v>-7.6000000000000014</v>
      </c>
      <c r="Q144" s="103">
        <f t="shared" si="33"/>
        <v>7.6000000000000014</v>
      </c>
      <c r="S144">
        <v>142</v>
      </c>
      <c r="T144">
        <v>40.200000000000003</v>
      </c>
      <c r="U144">
        <v>32.6</v>
      </c>
      <c r="V144">
        <f t="shared" si="34"/>
        <v>-7.6000000000000014</v>
      </c>
      <c r="W144" s="103">
        <f t="shared" si="35"/>
        <v>7.6000000000000014</v>
      </c>
      <c r="Y144">
        <v>142</v>
      </c>
      <c r="Z144">
        <v>40.200000000000003</v>
      </c>
      <c r="AA144">
        <v>32.6</v>
      </c>
      <c r="AB144">
        <f t="shared" si="36"/>
        <v>-7.6000000000000014</v>
      </c>
      <c r="AC144" s="103">
        <f t="shared" si="37"/>
        <v>7.6000000000000014</v>
      </c>
      <c r="AE144">
        <v>142</v>
      </c>
      <c r="AF144">
        <v>40.200000000000003</v>
      </c>
      <c r="AG144">
        <v>32.6</v>
      </c>
      <c r="AH144">
        <f t="shared" si="38"/>
        <v>-7.6000000000000014</v>
      </c>
      <c r="AI144" s="103">
        <f t="shared" si="39"/>
        <v>7.6000000000000014</v>
      </c>
      <c r="AK144">
        <v>142</v>
      </c>
      <c r="AL144">
        <v>40.200000000000003</v>
      </c>
      <c r="AM144">
        <v>32.6</v>
      </c>
      <c r="AN144">
        <f t="shared" si="40"/>
        <v>-7.6000000000000014</v>
      </c>
      <c r="AO144" s="103">
        <f t="shared" si="41"/>
        <v>7.6000000000000014</v>
      </c>
      <c r="AR144">
        <v>142</v>
      </c>
      <c r="AS144">
        <v>40.200000000000003</v>
      </c>
      <c r="AT144">
        <v>32.6</v>
      </c>
      <c r="AU144">
        <v>-7.6</v>
      </c>
    </row>
    <row r="145" spans="1:47" x14ac:dyDescent="0.25">
      <c r="A145">
        <v>143</v>
      </c>
      <c r="B145">
        <v>40.200000000000003</v>
      </c>
      <c r="C145">
        <v>32.6</v>
      </c>
      <c r="D145">
        <f t="shared" si="28"/>
        <v>-7.6000000000000014</v>
      </c>
      <c r="E145" s="103">
        <f t="shared" si="29"/>
        <v>7.6000000000000014</v>
      </c>
      <c r="G145">
        <v>143</v>
      </c>
      <c r="H145">
        <v>40.200000000000003</v>
      </c>
      <c r="I145">
        <v>32.6</v>
      </c>
      <c r="J145">
        <f t="shared" si="30"/>
        <v>-7.6000000000000014</v>
      </c>
      <c r="K145" s="103">
        <f t="shared" si="31"/>
        <v>7.6000000000000014</v>
      </c>
      <c r="M145">
        <v>143</v>
      </c>
      <c r="N145">
        <v>40.200000000000003</v>
      </c>
      <c r="O145">
        <v>32.6</v>
      </c>
      <c r="P145">
        <f t="shared" si="32"/>
        <v>-7.6000000000000014</v>
      </c>
      <c r="Q145" s="103">
        <f t="shared" si="33"/>
        <v>7.6000000000000014</v>
      </c>
      <c r="S145">
        <v>143</v>
      </c>
      <c r="T145">
        <v>40.200000000000003</v>
      </c>
      <c r="U145">
        <v>32.6</v>
      </c>
      <c r="V145">
        <f t="shared" si="34"/>
        <v>-7.6000000000000014</v>
      </c>
      <c r="W145" s="103">
        <f t="shared" si="35"/>
        <v>7.6000000000000014</v>
      </c>
      <c r="Y145">
        <v>143</v>
      </c>
      <c r="Z145">
        <v>40.200000000000003</v>
      </c>
      <c r="AA145">
        <v>32.6</v>
      </c>
      <c r="AB145">
        <f t="shared" si="36"/>
        <v>-7.6000000000000014</v>
      </c>
      <c r="AC145" s="103">
        <f t="shared" si="37"/>
        <v>7.6000000000000014</v>
      </c>
      <c r="AE145">
        <v>143</v>
      </c>
      <c r="AF145">
        <v>40.200000000000003</v>
      </c>
      <c r="AG145">
        <v>32.6</v>
      </c>
      <c r="AH145">
        <f t="shared" si="38"/>
        <v>-7.6000000000000014</v>
      </c>
      <c r="AI145" s="103">
        <f t="shared" si="39"/>
        <v>7.6000000000000014</v>
      </c>
      <c r="AK145">
        <v>143</v>
      </c>
      <c r="AL145">
        <v>40.200000000000003</v>
      </c>
      <c r="AM145">
        <v>32.6</v>
      </c>
      <c r="AN145">
        <f t="shared" si="40"/>
        <v>-7.6000000000000014</v>
      </c>
      <c r="AO145" s="103">
        <f t="shared" si="41"/>
        <v>7.6000000000000014</v>
      </c>
      <c r="AR145">
        <v>143</v>
      </c>
      <c r="AS145">
        <v>40.200000000000003</v>
      </c>
      <c r="AT145">
        <v>32.6</v>
      </c>
      <c r="AU145">
        <v>-7.6</v>
      </c>
    </row>
    <row r="146" spans="1:47" x14ac:dyDescent="0.25">
      <c r="A146">
        <v>144</v>
      </c>
      <c r="B146">
        <v>40.200000000000003</v>
      </c>
      <c r="C146">
        <v>32.6</v>
      </c>
      <c r="D146">
        <f t="shared" si="28"/>
        <v>-7.6000000000000014</v>
      </c>
      <c r="E146" s="103">
        <f t="shared" si="29"/>
        <v>7.6000000000000014</v>
      </c>
      <c r="G146">
        <v>144</v>
      </c>
      <c r="H146">
        <v>40.200000000000003</v>
      </c>
      <c r="I146">
        <v>32.6</v>
      </c>
      <c r="J146">
        <f t="shared" si="30"/>
        <v>-7.6000000000000014</v>
      </c>
      <c r="K146" s="103">
        <f t="shared" si="31"/>
        <v>7.6000000000000014</v>
      </c>
      <c r="M146">
        <v>144</v>
      </c>
      <c r="N146">
        <v>40.200000000000003</v>
      </c>
      <c r="O146">
        <v>32.6</v>
      </c>
      <c r="P146">
        <f t="shared" si="32"/>
        <v>-7.6000000000000014</v>
      </c>
      <c r="Q146" s="103">
        <f t="shared" si="33"/>
        <v>7.6000000000000014</v>
      </c>
      <c r="S146">
        <v>144</v>
      </c>
      <c r="T146">
        <v>40.200000000000003</v>
      </c>
      <c r="U146">
        <v>32.6</v>
      </c>
      <c r="V146">
        <f t="shared" si="34"/>
        <v>-7.6000000000000014</v>
      </c>
      <c r="W146" s="103">
        <f t="shared" si="35"/>
        <v>7.6000000000000014</v>
      </c>
      <c r="Y146">
        <v>144</v>
      </c>
      <c r="Z146">
        <v>40.200000000000003</v>
      </c>
      <c r="AA146">
        <v>32.6</v>
      </c>
      <c r="AB146">
        <f t="shared" si="36"/>
        <v>-7.6000000000000014</v>
      </c>
      <c r="AC146" s="103">
        <f t="shared" si="37"/>
        <v>7.6000000000000014</v>
      </c>
      <c r="AE146">
        <v>144</v>
      </c>
      <c r="AF146">
        <v>40.200000000000003</v>
      </c>
      <c r="AG146">
        <v>32.6</v>
      </c>
      <c r="AH146">
        <f t="shared" si="38"/>
        <v>-7.6000000000000014</v>
      </c>
      <c r="AI146" s="103">
        <f t="shared" si="39"/>
        <v>7.6000000000000014</v>
      </c>
      <c r="AK146">
        <v>144</v>
      </c>
      <c r="AL146">
        <v>40.200000000000003</v>
      </c>
      <c r="AM146">
        <v>32.6</v>
      </c>
      <c r="AN146">
        <f t="shared" si="40"/>
        <v>-7.6000000000000014</v>
      </c>
      <c r="AO146" s="103">
        <f t="shared" si="41"/>
        <v>7.6000000000000014</v>
      </c>
      <c r="AR146">
        <v>144</v>
      </c>
      <c r="AS146">
        <v>40.200000000000003</v>
      </c>
      <c r="AT146">
        <v>32.6</v>
      </c>
      <c r="AU146">
        <v>-7.6</v>
      </c>
    </row>
    <row r="147" spans="1:47" x14ac:dyDescent="0.25">
      <c r="A147">
        <v>145</v>
      </c>
      <c r="B147">
        <v>40.200000000000003</v>
      </c>
      <c r="C147">
        <v>32.6</v>
      </c>
      <c r="D147">
        <f t="shared" si="28"/>
        <v>-7.6000000000000014</v>
      </c>
      <c r="E147" s="103">
        <f t="shared" si="29"/>
        <v>7.6000000000000014</v>
      </c>
      <c r="G147">
        <v>145</v>
      </c>
      <c r="H147">
        <v>40.200000000000003</v>
      </c>
      <c r="I147">
        <v>32.6</v>
      </c>
      <c r="J147">
        <f t="shared" si="30"/>
        <v>-7.6000000000000014</v>
      </c>
      <c r="K147" s="103">
        <f t="shared" si="31"/>
        <v>7.6000000000000014</v>
      </c>
      <c r="M147">
        <v>145</v>
      </c>
      <c r="N147">
        <v>40.200000000000003</v>
      </c>
      <c r="O147">
        <v>32.6</v>
      </c>
      <c r="P147">
        <f t="shared" si="32"/>
        <v>-7.6000000000000014</v>
      </c>
      <c r="Q147" s="103">
        <f t="shared" si="33"/>
        <v>7.6000000000000014</v>
      </c>
      <c r="S147">
        <v>145</v>
      </c>
      <c r="T147">
        <v>40.200000000000003</v>
      </c>
      <c r="U147">
        <v>32.6</v>
      </c>
      <c r="V147">
        <f t="shared" si="34"/>
        <v>-7.6000000000000014</v>
      </c>
      <c r="W147" s="103">
        <f t="shared" si="35"/>
        <v>7.6000000000000014</v>
      </c>
      <c r="Y147">
        <v>145</v>
      </c>
      <c r="Z147">
        <v>40.200000000000003</v>
      </c>
      <c r="AA147">
        <v>32.6</v>
      </c>
      <c r="AB147">
        <f t="shared" si="36"/>
        <v>-7.6000000000000014</v>
      </c>
      <c r="AC147" s="103">
        <f t="shared" si="37"/>
        <v>7.6000000000000014</v>
      </c>
      <c r="AE147">
        <v>145</v>
      </c>
      <c r="AF147">
        <v>40.200000000000003</v>
      </c>
      <c r="AG147">
        <v>32.6</v>
      </c>
      <c r="AH147">
        <f t="shared" si="38"/>
        <v>-7.6000000000000014</v>
      </c>
      <c r="AI147" s="103">
        <f t="shared" si="39"/>
        <v>7.6000000000000014</v>
      </c>
      <c r="AK147">
        <v>145</v>
      </c>
      <c r="AL147">
        <v>40.200000000000003</v>
      </c>
      <c r="AM147">
        <v>32.6</v>
      </c>
      <c r="AN147">
        <f t="shared" si="40"/>
        <v>-7.6000000000000014</v>
      </c>
      <c r="AO147" s="103">
        <f t="shared" si="41"/>
        <v>7.6000000000000014</v>
      </c>
      <c r="AR147">
        <v>145</v>
      </c>
      <c r="AS147">
        <v>40.200000000000003</v>
      </c>
      <c r="AT147">
        <v>32.6</v>
      </c>
      <c r="AU147">
        <v>-7.6</v>
      </c>
    </row>
    <row r="148" spans="1:47" x14ac:dyDescent="0.25">
      <c r="A148">
        <v>146</v>
      </c>
      <c r="B148">
        <v>40.200000000000003</v>
      </c>
      <c r="C148">
        <v>32.6</v>
      </c>
      <c r="D148">
        <f t="shared" si="28"/>
        <v>-7.6000000000000014</v>
      </c>
      <c r="E148" s="103">
        <f t="shared" si="29"/>
        <v>7.6000000000000014</v>
      </c>
      <c r="G148">
        <v>146</v>
      </c>
      <c r="H148">
        <v>40.200000000000003</v>
      </c>
      <c r="I148">
        <v>32.6</v>
      </c>
      <c r="J148">
        <f t="shared" si="30"/>
        <v>-7.6000000000000014</v>
      </c>
      <c r="K148" s="103">
        <f t="shared" si="31"/>
        <v>7.6000000000000014</v>
      </c>
      <c r="M148">
        <v>146</v>
      </c>
      <c r="N148">
        <v>40.200000000000003</v>
      </c>
      <c r="O148">
        <v>32.6</v>
      </c>
      <c r="P148">
        <f t="shared" si="32"/>
        <v>-7.6000000000000014</v>
      </c>
      <c r="Q148" s="103">
        <f t="shared" si="33"/>
        <v>7.6000000000000014</v>
      </c>
      <c r="S148">
        <v>146</v>
      </c>
      <c r="T148">
        <v>40.200000000000003</v>
      </c>
      <c r="U148">
        <v>32.6</v>
      </c>
      <c r="V148">
        <f t="shared" si="34"/>
        <v>-7.6000000000000014</v>
      </c>
      <c r="W148" s="103">
        <f t="shared" si="35"/>
        <v>7.6000000000000014</v>
      </c>
      <c r="Y148">
        <v>146</v>
      </c>
      <c r="Z148">
        <v>40.200000000000003</v>
      </c>
      <c r="AA148">
        <v>32.6</v>
      </c>
      <c r="AB148">
        <f t="shared" si="36"/>
        <v>-7.6000000000000014</v>
      </c>
      <c r="AC148" s="103">
        <f t="shared" si="37"/>
        <v>7.6000000000000014</v>
      </c>
      <c r="AE148">
        <v>146</v>
      </c>
      <c r="AF148">
        <v>40.200000000000003</v>
      </c>
      <c r="AG148">
        <v>32.6</v>
      </c>
      <c r="AH148">
        <f t="shared" si="38"/>
        <v>-7.6000000000000014</v>
      </c>
      <c r="AI148" s="103">
        <f t="shared" si="39"/>
        <v>7.6000000000000014</v>
      </c>
      <c r="AK148">
        <v>146</v>
      </c>
      <c r="AL148">
        <v>40.200000000000003</v>
      </c>
      <c r="AM148">
        <v>32.6</v>
      </c>
      <c r="AN148">
        <f t="shared" si="40"/>
        <v>-7.6000000000000014</v>
      </c>
      <c r="AO148" s="103">
        <f t="shared" si="41"/>
        <v>7.6000000000000014</v>
      </c>
      <c r="AR148">
        <v>146</v>
      </c>
      <c r="AS148">
        <v>40.200000000000003</v>
      </c>
      <c r="AT148">
        <v>32.6</v>
      </c>
      <c r="AU148">
        <v>-7.6</v>
      </c>
    </row>
    <row r="149" spans="1:47" x14ac:dyDescent="0.25">
      <c r="A149">
        <v>147</v>
      </c>
      <c r="B149">
        <v>40.200000000000003</v>
      </c>
      <c r="C149">
        <v>32.6</v>
      </c>
      <c r="D149">
        <f t="shared" si="28"/>
        <v>-7.6000000000000014</v>
      </c>
      <c r="E149" s="103">
        <f t="shared" si="29"/>
        <v>7.6000000000000014</v>
      </c>
      <c r="G149">
        <v>147</v>
      </c>
      <c r="H149">
        <v>40.200000000000003</v>
      </c>
      <c r="I149">
        <v>32.6</v>
      </c>
      <c r="J149">
        <f t="shared" si="30"/>
        <v>-7.6000000000000014</v>
      </c>
      <c r="K149" s="103">
        <f t="shared" si="31"/>
        <v>7.6000000000000014</v>
      </c>
      <c r="M149">
        <v>147</v>
      </c>
      <c r="N149">
        <v>40.200000000000003</v>
      </c>
      <c r="O149">
        <v>32.6</v>
      </c>
      <c r="P149">
        <f t="shared" si="32"/>
        <v>-7.6000000000000014</v>
      </c>
      <c r="Q149" s="103">
        <f t="shared" si="33"/>
        <v>7.6000000000000014</v>
      </c>
      <c r="S149">
        <v>147</v>
      </c>
      <c r="T149">
        <v>40.200000000000003</v>
      </c>
      <c r="U149">
        <v>32.6</v>
      </c>
      <c r="V149">
        <f t="shared" si="34"/>
        <v>-7.6000000000000014</v>
      </c>
      <c r="W149" s="103">
        <f t="shared" si="35"/>
        <v>7.6000000000000014</v>
      </c>
      <c r="Y149">
        <v>147</v>
      </c>
      <c r="Z149">
        <v>40.200000000000003</v>
      </c>
      <c r="AA149">
        <v>32.6</v>
      </c>
      <c r="AB149">
        <f t="shared" si="36"/>
        <v>-7.6000000000000014</v>
      </c>
      <c r="AC149" s="103">
        <f t="shared" si="37"/>
        <v>7.6000000000000014</v>
      </c>
      <c r="AE149">
        <v>147</v>
      </c>
      <c r="AF149">
        <v>40.200000000000003</v>
      </c>
      <c r="AG149">
        <v>32.6</v>
      </c>
      <c r="AH149">
        <f t="shared" si="38"/>
        <v>-7.6000000000000014</v>
      </c>
      <c r="AI149" s="103">
        <f t="shared" si="39"/>
        <v>7.6000000000000014</v>
      </c>
      <c r="AK149">
        <v>147</v>
      </c>
      <c r="AL149">
        <v>40.200000000000003</v>
      </c>
      <c r="AM149">
        <v>32.6</v>
      </c>
      <c r="AN149">
        <f t="shared" si="40"/>
        <v>-7.6000000000000014</v>
      </c>
      <c r="AO149" s="103">
        <f t="shared" si="41"/>
        <v>7.6000000000000014</v>
      </c>
      <c r="AR149">
        <v>147</v>
      </c>
      <c r="AS149">
        <v>40.200000000000003</v>
      </c>
      <c r="AT149">
        <v>32.6</v>
      </c>
      <c r="AU149">
        <v>-7.6</v>
      </c>
    </row>
    <row r="150" spans="1:47" x14ac:dyDescent="0.25">
      <c r="A150">
        <v>148</v>
      </c>
      <c r="B150">
        <v>40.200000000000003</v>
      </c>
      <c r="C150">
        <v>32.6</v>
      </c>
      <c r="D150">
        <f t="shared" si="28"/>
        <v>-7.6000000000000014</v>
      </c>
      <c r="E150" s="103">
        <f t="shared" si="29"/>
        <v>7.6000000000000014</v>
      </c>
      <c r="G150">
        <v>148</v>
      </c>
      <c r="H150">
        <v>40.200000000000003</v>
      </c>
      <c r="I150">
        <v>32.6</v>
      </c>
      <c r="J150">
        <f t="shared" si="30"/>
        <v>-7.6000000000000014</v>
      </c>
      <c r="K150" s="103">
        <f t="shared" si="31"/>
        <v>7.6000000000000014</v>
      </c>
      <c r="M150">
        <v>148</v>
      </c>
      <c r="N150">
        <v>40.200000000000003</v>
      </c>
      <c r="O150">
        <v>32.6</v>
      </c>
      <c r="P150">
        <f t="shared" si="32"/>
        <v>-7.6000000000000014</v>
      </c>
      <c r="Q150" s="103">
        <f t="shared" si="33"/>
        <v>7.6000000000000014</v>
      </c>
      <c r="S150">
        <v>148</v>
      </c>
      <c r="T150">
        <v>40.200000000000003</v>
      </c>
      <c r="U150">
        <v>32.6</v>
      </c>
      <c r="V150">
        <f t="shared" si="34"/>
        <v>-7.6000000000000014</v>
      </c>
      <c r="W150" s="103">
        <f t="shared" si="35"/>
        <v>7.6000000000000014</v>
      </c>
      <c r="Y150">
        <v>148</v>
      </c>
      <c r="Z150">
        <v>40.200000000000003</v>
      </c>
      <c r="AA150">
        <v>32.6</v>
      </c>
      <c r="AB150">
        <f t="shared" si="36"/>
        <v>-7.6000000000000014</v>
      </c>
      <c r="AC150" s="103">
        <f t="shared" si="37"/>
        <v>7.6000000000000014</v>
      </c>
      <c r="AE150">
        <v>148</v>
      </c>
      <c r="AF150">
        <v>40.200000000000003</v>
      </c>
      <c r="AG150">
        <v>32.6</v>
      </c>
      <c r="AH150">
        <f t="shared" si="38"/>
        <v>-7.6000000000000014</v>
      </c>
      <c r="AI150" s="103">
        <f t="shared" si="39"/>
        <v>7.6000000000000014</v>
      </c>
      <c r="AK150">
        <v>148</v>
      </c>
      <c r="AL150">
        <v>40.200000000000003</v>
      </c>
      <c r="AM150">
        <v>32.6</v>
      </c>
      <c r="AN150">
        <f t="shared" si="40"/>
        <v>-7.6000000000000014</v>
      </c>
      <c r="AO150" s="103">
        <f t="shared" si="41"/>
        <v>7.6000000000000014</v>
      </c>
      <c r="AR150">
        <v>148</v>
      </c>
      <c r="AS150">
        <v>40.200000000000003</v>
      </c>
      <c r="AT150">
        <v>32.6</v>
      </c>
      <c r="AU150">
        <v>-7.6</v>
      </c>
    </row>
    <row r="151" spans="1:47" x14ac:dyDescent="0.25">
      <c r="A151">
        <v>149</v>
      </c>
      <c r="B151">
        <v>40.200000000000003</v>
      </c>
      <c r="C151">
        <v>32.6</v>
      </c>
      <c r="D151">
        <f t="shared" si="28"/>
        <v>-7.6000000000000014</v>
      </c>
      <c r="E151" s="103">
        <f t="shared" si="29"/>
        <v>7.6000000000000014</v>
      </c>
      <c r="G151">
        <v>149</v>
      </c>
      <c r="H151">
        <v>40.200000000000003</v>
      </c>
      <c r="I151">
        <v>32.6</v>
      </c>
      <c r="J151">
        <f t="shared" si="30"/>
        <v>-7.6000000000000014</v>
      </c>
      <c r="K151" s="103">
        <f t="shared" si="31"/>
        <v>7.6000000000000014</v>
      </c>
      <c r="M151">
        <v>149</v>
      </c>
      <c r="N151">
        <v>40.200000000000003</v>
      </c>
      <c r="O151">
        <v>32.6</v>
      </c>
      <c r="P151">
        <f t="shared" si="32"/>
        <v>-7.6000000000000014</v>
      </c>
      <c r="Q151" s="103">
        <f t="shared" si="33"/>
        <v>7.6000000000000014</v>
      </c>
      <c r="S151">
        <v>149</v>
      </c>
      <c r="T151">
        <v>40.200000000000003</v>
      </c>
      <c r="U151">
        <v>32.6</v>
      </c>
      <c r="V151">
        <f t="shared" si="34"/>
        <v>-7.6000000000000014</v>
      </c>
      <c r="W151" s="103">
        <f t="shared" si="35"/>
        <v>7.6000000000000014</v>
      </c>
      <c r="Y151">
        <v>149</v>
      </c>
      <c r="Z151">
        <v>40.200000000000003</v>
      </c>
      <c r="AA151">
        <v>32.6</v>
      </c>
      <c r="AB151">
        <f t="shared" si="36"/>
        <v>-7.6000000000000014</v>
      </c>
      <c r="AC151" s="103">
        <f t="shared" si="37"/>
        <v>7.6000000000000014</v>
      </c>
      <c r="AE151">
        <v>149</v>
      </c>
      <c r="AF151">
        <v>40.200000000000003</v>
      </c>
      <c r="AG151">
        <v>32.6</v>
      </c>
      <c r="AH151">
        <f t="shared" si="38"/>
        <v>-7.6000000000000014</v>
      </c>
      <c r="AI151" s="103">
        <f t="shared" si="39"/>
        <v>7.6000000000000014</v>
      </c>
      <c r="AK151">
        <v>149</v>
      </c>
      <c r="AL151">
        <v>40.200000000000003</v>
      </c>
      <c r="AM151">
        <v>32.6</v>
      </c>
      <c r="AN151">
        <f t="shared" si="40"/>
        <v>-7.6000000000000014</v>
      </c>
      <c r="AO151" s="103">
        <f t="shared" si="41"/>
        <v>7.6000000000000014</v>
      </c>
      <c r="AR151">
        <v>149</v>
      </c>
      <c r="AS151">
        <v>40.200000000000003</v>
      </c>
      <c r="AT151">
        <v>32.6</v>
      </c>
      <c r="AU151">
        <v>-7.6</v>
      </c>
    </row>
    <row r="152" spans="1:47" x14ac:dyDescent="0.25">
      <c r="A152">
        <v>150</v>
      </c>
      <c r="B152">
        <v>40.200000000000003</v>
      </c>
      <c r="C152">
        <v>32.6</v>
      </c>
      <c r="D152">
        <f t="shared" si="28"/>
        <v>-7.6000000000000014</v>
      </c>
      <c r="E152" s="103">
        <f t="shared" si="29"/>
        <v>7.6000000000000014</v>
      </c>
      <c r="G152">
        <v>150</v>
      </c>
      <c r="H152">
        <v>40.200000000000003</v>
      </c>
      <c r="I152">
        <v>32.6</v>
      </c>
      <c r="J152">
        <f t="shared" si="30"/>
        <v>-7.6000000000000014</v>
      </c>
      <c r="K152" s="103">
        <f t="shared" si="31"/>
        <v>7.6000000000000014</v>
      </c>
      <c r="M152">
        <v>150</v>
      </c>
      <c r="N152">
        <v>40.200000000000003</v>
      </c>
      <c r="O152">
        <v>32.6</v>
      </c>
      <c r="P152">
        <f t="shared" si="32"/>
        <v>-7.6000000000000014</v>
      </c>
      <c r="Q152" s="103">
        <f t="shared" si="33"/>
        <v>7.6000000000000014</v>
      </c>
      <c r="S152">
        <v>150</v>
      </c>
      <c r="T152">
        <v>40.200000000000003</v>
      </c>
      <c r="U152">
        <v>32.6</v>
      </c>
      <c r="V152">
        <f t="shared" si="34"/>
        <v>-7.6000000000000014</v>
      </c>
      <c r="W152" s="103">
        <f t="shared" si="35"/>
        <v>7.6000000000000014</v>
      </c>
      <c r="Y152">
        <v>150</v>
      </c>
      <c r="Z152">
        <v>40.200000000000003</v>
      </c>
      <c r="AA152">
        <v>32.6</v>
      </c>
      <c r="AB152">
        <f t="shared" si="36"/>
        <v>-7.6000000000000014</v>
      </c>
      <c r="AC152" s="103">
        <f t="shared" si="37"/>
        <v>7.6000000000000014</v>
      </c>
      <c r="AE152">
        <v>150</v>
      </c>
      <c r="AF152">
        <v>40.200000000000003</v>
      </c>
      <c r="AG152">
        <v>32.6</v>
      </c>
      <c r="AH152">
        <f t="shared" si="38"/>
        <v>-7.6000000000000014</v>
      </c>
      <c r="AI152" s="103">
        <f t="shared" si="39"/>
        <v>7.6000000000000014</v>
      </c>
      <c r="AK152">
        <v>150</v>
      </c>
      <c r="AL152">
        <v>40.200000000000003</v>
      </c>
      <c r="AM152">
        <v>32.6</v>
      </c>
      <c r="AN152">
        <f t="shared" si="40"/>
        <v>-7.6000000000000014</v>
      </c>
      <c r="AO152" s="103">
        <f t="shared" si="41"/>
        <v>7.6000000000000014</v>
      </c>
      <c r="AR152">
        <v>150</v>
      </c>
      <c r="AS152">
        <v>40.200000000000003</v>
      </c>
      <c r="AT152">
        <v>32.6</v>
      </c>
      <c r="AU152">
        <v>-7.6</v>
      </c>
    </row>
    <row r="153" spans="1:47" x14ac:dyDescent="0.25">
      <c r="A153">
        <v>151</v>
      </c>
      <c r="B153">
        <v>40.200000000000003</v>
      </c>
      <c r="C153">
        <v>32.6</v>
      </c>
      <c r="D153">
        <f t="shared" si="28"/>
        <v>-7.6000000000000014</v>
      </c>
      <c r="E153" s="103">
        <f t="shared" si="29"/>
        <v>7.6000000000000014</v>
      </c>
      <c r="G153">
        <v>151</v>
      </c>
      <c r="H153">
        <v>40.200000000000003</v>
      </c>
      <c r="I153">
        <v>32.6</v>
      </c>
      <c r="J153">
        <f t="shared" si="30"/>
        <v>-7.6000000000000014</v>
      </c>
      <c r="K153" s="103">
        <f t="shared" si="31"/>
        <v>7.6000000000000014</v>
      </c>
      <c r="M153">
        <v>151</v>
      </c>
      <c r="N153">
        <v>40.200000000000003</v>
      </c>
      <c r="O153">
        <v>32.6</v>
      </c>
      <c r="P153">
        <f t="shared" si="32"/>
        <v>-7.6000000000000014</v>
      </c>
      <c r="Q153" s="103">
        <f t="shared" si="33"/>
        <v>7.6000000000000014</v>
      </c>
      <c r="S153">
        <v>151</v>
      </c>
      <c r="T153">
        <v>40.200000000000003</v>
      </c>
      <c r="U153">
        <v>32.6</v>
      </c>
      <c r="V153">
        <f t="shared" si="34"/>
        <v>-7.6000000000000014</v>
      </c>
      <c r="W153" s="103">
        <f t="shared" si="35"/>
        <v>7.6000000000000014</v>
      </c>
      <c r="Y153">
        <v>151</v>
      </c>
      <c r="Z153">
        <v>40.200000000000003</v>
      </c>
      <c r="AA153">
        <v>32.6</v>
      </c>
      <c r="AB153">
        <f t="shared" si="36"/>
        <v>-7.6000000000000014</v>
      </c>
      <c r="AC153" s="103">
        <f t="shared" si="37"/>
        <v>7.6000000000000014</v>
      </c>
      <c r="AE153">
        <v>151</v>
      </c>
      <c r="AF153">
        <v>40.200000000000003</v>
      </c>
      <c r="AG153">
        <v>32.6</v>
      </c>
      <c r="AH153">
        <f t="shared" si="38"/>
        <v>-7.6000000000000014</v>
      </c>
      <c r="AI153" s="103">
        <f t="shared" si="39"/>
        <v>7.6000000000000014</v>
      </c>
      <c r="AK153">
        <v>151</v>
      </c>
      <c r="AL153">
        <v>40.200000000000003</v>
      </c>
      <c r="AM153">
        <v>32.6</v>
      </c>
      <c r="AN153">
        <f t="shared" si="40"/>
        <v>-7.6000000000000014</v>
      </c>
      <c r="AO153" s="103">
        <f t="shared" si="41"/>
        <v>7.6000000000000014</v>
      </c>
      <c r="AR153">
        <v>151</v>
      </c>
      <c r="AS153">
        <v>40.200000000000003</v>
      </c>
      <c r="AT153">
        <v>32.6</v>
      </c>
      <c r="AU153">
        <v>-7.6</v>
      </c>
    </row>
    <row r="154" spans="1:47" x14ac:dyDescent="0.25">
      <c r="A154">
        <v>152</v>
      </c>
      <c r="B154">
        <v>40.200000000000003</v>
      </c>
      <c r="C154">
        <v>32.6</v>
      </c>
      <c r="D154">
        <f t="shared" si="28"/>
        <v>-7.6000000000000014</v>
      </c>
      <c r="E154" s="103">
        <f t="shared" si="29"/>
        <v>7.6000000000000014</v>
      </c>
      <c r="G154">
        <v>152</v>
      </c>
      <c r="H154">
        <v>40.200000000000003</v>
      </c>
      <c r="I154">
        <v>32.6</v>
      </c>
      <c r="J154">
        <f t="shared" si="30"/>
        <v>-7.6000000000000014</v>
      </c>
      <c r="K154" s="103">
        <f t="shared" si="31"/>
        <v>7.6000000000000014</v>
      </c>
      <c r="M154">
        <v>152</v>
      </c>
      <c r="N154">
        <v>40.200000000000003</v>
      </c>
      <c r="O154">
        <v>32.6</v>
      </c>
      <c r="P154">
        <f t="shared" si="32"/>
        <v>-7.6000000000000014</v>
      </c>
      <c r="Q154" s="103">
        <f t="shared" si="33"/>
        <v>7.6000000000000014</v>
      </c>
      <c r="S154">
        <v>152</v>
      </c>
      <c r="T154">
        <v>40.200000000000003</v>
      </c>
      <c r="U154">
        <v>32.6</v>
      </c>
      <c r="V154">
        <f t="shared" si="34"/>
        <v>-7.6000000000000014</v>
      </c>
      <c r="W154" s="103">
        <f t="shared" si="35"/>
        <v>7.6000000000000014</v>
      </c>
      <c r="Y154">
        <v>152</v>
      </c>
      <c r="Z154">
        <v>40.200000000000003</v>
      </c>
      <c r="AA154">
        <v>32.6</v>
      </c>
      <c r="AB154">
        <f t="shared" si="36"/>
        <v>-7.6000000000000014</v>
      </c>
      <c r="AC154" s="103">
        <f t="shared" si="37"/>
        <v>7.6000000000000014</v>
      </c>
      <c r="AE154">
        <v>152</v>
      </c>
      <c r="AF154">
        <v>40.200000000000003</v>
      </c>
      <c r="AG154">
        <v>32.6</v>
      </c>
      <c r="AH154">
        <f t="shared" si="38"/>
        <v>-7.6000000000000014</v>
      </c>
      <c r="AI154" s="103">
        <f t="shared" si="39"/>
        <v>7.6000000000000014</v>
      </c>
      <c r="AK154">
        <v>152</v>
      </c>
      <c r="AL154">
        <v>40.200000000000003</v>
      </c>
      <c r="AM154">
        <v>32.6</v>
      </c>
      <c r="AN154">
        <f t="shared" si="40"/>
        <v>-7.6000000000000014</v>
      </c>
      <c r="AO154" s="103">
        <f t="shared" si="41"/>
        <v>7.6000000000000014</v>
      </c>
      <c r="AR154">
        <v>152</v>
      </c>
      <c r="AS154">
        <v>40.200000000000003</v>
      </c>
      <c r="AT154">
        <v>32.6</v>
      </c>
      <c r="AU154">
        <v>-7.6</v>
      </c>
    </row>
    <row r="155" spans="1:47" x14ac:dyDescent="0.25">
      <c r="A155">
        <v>153</v>
      </c>
      <c r="B155">
        <v>40.200000000000003</v>
      </c>
      <c r="C155">
        <v>32.6</v>
      </c>
      <c r="D155">
        <f t="shared" si="28"/>
        <v>-7.6000000000000014</v>
      </c>
      <c r="E155" s="103">
        <f t="shared" si="29"/>
        <v>7.6000000000000014</v>
      </c>
      <c r="G155">
        <v>153</v>
      </c>
      <c r="H155">
        <v>40.200000000000003</v>
      </c>
      <c r="I155">
        <v>32.6</v>
      </c>
      <c r="J155">
        <f t="shared" si="30"/>
        <v>-7.6000000000000014</v>
      </c>
      <c r="K155" s="103">
        <f t="shared" si="31"/>
        <v>7.6000000000000014</v>
      </c>
      <c r="M155">
        <v>153</v>
      </c>
      <c r="N155">
        <v>40.200000000000003</v>
      </c>
      <c r="O155">
        <v>32.6</v>
      </c>
      <c r="P155">
        <f t="shared" si="32"/>
        <v>-7.6000000000000014</v>
      </c>
      <c r="Q155" s="103">
        <f t="shared" si="33"/>
        <v>7.6000000000000014</v>
      </c>
      <c r="S155">
        <v>153</v>
      </c>
      <c r="T155">
        <v>40.200000000000003</v>
      </c>
      <c r="U155">
        <v>32.6</v>
      </c>
      <c r="V155">
        <f t="shared" si="34"/>
        <v>-7.6000000000000014</v>
      </c>
      <c r="W155" s="103">
        <f t="shared" si="35"/>
        <v>7.6000000000000014</v>
      </c>
      <c r="Y155">
        <v>153</v>
      </c>
      <c r="Z155">
        <v>40.200000000000003</v>
      </c>
      <c r="AA155">
        <v>32.6</v>
      </c>
      <c r="AB155">
        <f t="shared" si="36"/>
        <v>-7.6000000000000014</v>
      </c>
      <c r="AC155" s="103">
        <f t="shared" si="37"/>
        <v>7.6000000000000014</v>
      </c>
      <c r="AE155">
        <v>153</v>
      </c>
      <c r="AF155">
        <v>40.200000000000003</v>
      </c>
      <c r="AG155">
        <v>32.6</v>
      </c>
      <c r="AH155">
        <f t="shared" si="38"/>
        <v>-7.6000000000000014</v>
      </c>
      <c r="AI155" s="103">
        <f t="shared" si="39"/>
        <v>7.6000000000000014</v>
      </c>
      <c r="AK155">
        <v>153</v>
      </c>
      <c r="AL155">
        <v>40.200000000000003</v>
      </c>
      <c r="AM155">
        <v>32.6</v>
      </c>
      <c r="AN155">
        <f t="shared" si="40"/>
        <v>-7.6000000000000014</v>
      </c>
      <c r="AO155" s="103">
        <f t="shared" si="41"/>
        <v>7.6000000000000014</v>
      </c>
      <c r="AR155">
        <v>153</v>
      </c>
      <c r="AS155">
        <v>40.200000000000003</v>
      </c>
      <c r="AT155">
        <v>32.6</v>
      </c>
      <c r="AU155">
        <v>-7.6</v>
      </c>
    </row>
    <row r="156" spans="1:47" x14ac:dyDescent="0.25">
      <c r="A156">
        <v>154</v>
      </c>
      <c r="B156">
        <v>40.200000000000003</v>
      </c>
      <c r="C156">
        <v>32.6</v>
      </c>
      <c r="D156">
        <f t="shared" si="28"/>
        <v>-7.6000000000000014</v>
      </c>
      <c r="E156" s="103">
        <f t="shared" si="29"/>
        <v>7.6000000000000014</v>
      </c>
      <c r="G156">
        <v>154</v>
      </c>
      <c r="H156">
        <v>40.200000000000003</v>
      </c>
      <c r="I156">
        <v>32.6</v>
      </c>
      <c r="J156">
        <f t="shared" si="30"/>
        <v>-7.6000000000000014</v>
      </c>
      <c r="K156" s="103">
        <f t="shared" si="31"/>
        <v>7.6000000000000014</v>
      </c>
      <c r="M156">
        <v>154</v>
      </c>
      <c r="N156">
        <v>40.200000000000003</v>
      </c>
      <c r="O156">
        <v>32.6</v>
      </c>
      <c r="P156">
        <f t="shared" si="32"/>
        <v>-7.6000000000000014</v>
      </c>
      <c r="Q156" s="103">
        <f t="shared" si="33"/>
        <v>7.6000000000000014</v>
      </c>
      <c r="S156">
        <v>154</v>
      </c>
      <c r="T156">
        <v>40.200000000000003</v>
      </c>
      <c r="U156">
        <v>32.6</v>
      </c>
      <c r="V156">
        <f t="shared" si="34"/>
        <v>-7.6000000000000014</v>
      </c>
      <c r="W156" s="103">
        <f t="shared" si="35"/>
        <v>7.6000000000000014</v>
      </c>
      <c r="Y156">
        <v>154</v>
      </c>
      <c r="Z156">
        <v>40.200000000000003</v>
      </c>
      <c r="AA156">
        <v>32.6</v>
      </c>
      <c r="AB156">
        <f t="shared" si="36"/>
        <v>-7.6000000000000014</v>
      </c>
      <c r="AC156" s="103">
        <f t="shared" si="37"/>
        <v>7.6000000000000014</v>
      </c>
      <c r="AE156">
        <v>154</v>
      </c>
      <c r="AF156">
        <v>40.200000000000003</v>
      </c>
      <c r="AG156">
        <v>32.6</v>
      </c>
      <c r="AH156">
        <f t="shared" si="38"/>
        <v>-7.6000000000000014</v>
      </c>
      <c r="AI156" s="103">
        <f t="shared" si="39"/>
        <v>7.6000000000000014</v>
      </c>
      <c r="AK156">
        <v>154</v>
      </c>
      <c r="AL156">
        <v>40.200000000000003</v>
      </c>
      <c r="AM156">
        <v>32.6</v>
      </c>
      <c r="AN156">
        <f t="shared" si="40"/>
        <v>-7.6000000000000014</v>
      </c>
      <c r="AO156" s="103">
        <f t="shared" si="41"/>
        <v>7.6000000000000014</v>
      </c>
      <c r="AR156">
        <v>154</v>
      </c>
      <c r="AS156">
        <v>40.200000000000003</v>
      </c>
      <c r="AT156">
        <v>32.6</v>
      </c>
      <c r="AU156">
        <v>-7.6</v>
      </c>
    </row>
    <row r="157" spans="1:47" x14ac:dyDescent="0.25">
      <c r="A157">
        <v>155</v>
      </c>
      <c r="B157">
        <v>40.200000000000003</v>
      </c>
      <c r="C157">
        <v>32.6</v>
      </c>
      <c r="D157">
        <f t="shared" si="28"/>
        <v>-7.6000000000000014</v>
      </c>
      <c r="E157" s="103">
        <f t="shared" si="29"/>
        <v>7.6000000000000014</v>
      </c>
      <c r="G157">
        <v>155</v>
      </c>
      <c r="H157">
        <v>40.200000000000003</v>
      </c>
      <c r="I157">
        <v>32.6</v>
      </c>
      <c r="J157">
        <f t="shared" si="30"/>
        <v>-7.6000000000000014</v>
      </c>
      <c r="K157" s="103">
        <f t="shared" si="31"/>
        <v>7.6000000000000014</v>
      </c>
      <c r="M157">
        <v>155</v>
      </c>
      <c r="N157">
        <v>40.200000000000003</v>
      </c>
      <c r="O157">
        <v>32.6</v>
      </c>
      <c r="P157">
        <f t="shared" si="32"/>
        <v>-7.6000000000000014</v>
      </c>
      <c r="Q157" s="103">
        <f t="shared" si="33"/>
        <v>7.6000000000000014</v>
      </c>
      <c r="S157">
        <v>155</v>
      </c>
      <c r="T157">
        <v>40.200000000000003</v>
      </c>
      <c r="U157">
        <v>32.6</v>
      </c>
      <c r="V157">
        <f t="shared" si="34"/>
        <v>-7.6000000000000014</v>
      </c>
      <c r="W157" s="103">
        <f t="shared" si="35"/>
        <v>7.6000000000000014</v>
      </c>
      <c r="Y157">
        <v>155</v>
      </c>
      <c r="Z157">
        <v>40.200000000000003</v>
      </c>
      <c r="AA157">
        <v>32.6</v>
      </c>
      <c r="AB157">
        <f t="shared" si="36"/>
        <v>-7.6000000000000014</v>
      </c>
      <c r="AC157" s="103">
        <f t="shared" si="37"/>
        <v>7.6000000000000014</v>
      </c>
      <c r="AE157">
        <v>155</v>
      </c>
      <c r="AF157">
        <v>40.200000000000003</v>
      </c>
      <c r="AG157">
        <v>32.6</v>
      </c>
      <c r="AH157">
        <f t="shared" si="38"/>
        <v>-7.6000000000000014</v>
      </c>
      <c r="AI157" s="103">
        <f t="shared" si="39"/>
        <v>7.6000000000000014</v>
      </c>
      <c r="AK157">
        <v>155</v>
      </c>
      <c r="AL157">
        <v>40.200000000000003</v>
      </c>
      <c r="AM157">
        <v>32.6</v>
      </c>
      <c r="AN157">
        <f t="shared" si="40"/>
        <v>-7.6000000000000014</v>
      </c>
      <c r="AO157" s="103">
        <f t="shared" si="41"/>
        <v>7.6000000000000014</v>
      </c>
      <c r="AR157">
        <v>155</v>
      </c>
      <c r="AS157">
        <v>40.200000000000003</v>
      </c>
      <c r="AT157">
        <v>32.6</v>
      </c>
      <c r="AU157">
        <v>-7.6</v>
      </c>
    </row>
    <row r="158" spans="1:47" x14ac:dyDescent="0.25">
      <c r="A158">
        <v>156</v>
      </c>
      <c r="B158">
        <v>40.200000000000003</v>
      </c>
      <c r="C158">
        <v>32.6</v>
      </c>
      <c r="D158">
        <f t="shared" si="28"/>
        <v>-7.6000000000000014</v>
      </c>
      <c r="E158" s="103">
        <f t="shared" si="29"/>
        <v>7.6000000000000014</v>
      </c>
      <c r="G158">
        <v>156</v>
      </c>
      <c r="H158">
        <v>40.200000000000003</v>
      </c>
      <c r="I158">
        <v>32.6</v>
      </c>
      <c r="J158">
        <f t="shared" si="30"/>
        <v>-7.6000000000000014</v>
      </c>
      <c r="K158" s="103">
        <f t="shared" si="31"/>
        <v>7.6000000000000014</v>
      </c>
      <c r="M158">
        <v>156</v>
      </c>
      <c r="N158">
        <v>40.200000000000003</v>
      </c>
      <c r="O158">
        <v>32.6</v>
      </c>
      <c r="P158">
        <f t="shared" si="32"/>
        <v>-7.6000000000000014</v>
      </c>
      <c r="Q158" s="103">
        <f t="shared" si="33"/>
        <v>7.6000000000000014</v>
      </c>
      <c r="S158">
        <v>156</v>
      </c>
      <c r="T158">
        <v>40.200000000000003</v>
      </c>
      <c r="U158">
        <v>32.6</v>
      </c>
      <c r="V158">
        <f t="shared" si="34"/>
        <v>-7.6000000000000014</v>
      </c>
      <c r="W158" s="103">
        <f t="shared" si="35"/>
        <v>7.6000000000000014</v>
      </c>
      <c r="Y158">
        <v>156</v>
      </c>
      <c r="Z158">
        <v>40.200000000000003</v>
      </c>
      <c r="AA158">
        <v>32.6</v>
      </c>
      <c r="AB158">
        <f t="shared" si="36"/>
        <v>-7.6000000000000014</v>
      </c>
      <c r="AC158" s="103">
        <f t="shared" si="37"/>
        <v>7.6000000000000014</v>
      </c>
      <c r="AE158">
        <v>156</v>
      </c>
      <c r="AF158">
        <v>40.200000000000003</v>
      </c>
      <c r="AG158">
        <v>32.6</v>
      </c>
      <c r="AH158">
        <f t="shared" si="38"/>
        <v>-7.6000000000000014</v>
      </c>
      <c r="AI158" s="103">
        <f t="shared" si="39"/>
        <v>7.6000000000000014</v>
      </c>
      <c r="AK158">
        <v>156</v>
      </c>
      <c r="AL158">
        <v>40.200000000000003</v>
      </c>
      <c r="AM158">
        <v>32.6</v>
      </c>
      <c r="AN158">
        <f t="shared" si="40"/>
        <v>-7.6000000000000014</v>
      </c>
      <c r="AO158" s="103">
        <f t="shared" si="41"/>
        <v>7.6000000000000014</v>
      </c>
      <c r="AR158">
        <v>156</v>
      </c>
      <c r="AS158">
        <v>40.200000000000003</v>
      </c>
      <c r="AT158">
        <v>32.6</v>
      </c>
      <c r="AU158">
        <v>-7.6</v>
      </c>
    </row>
    <row r="159" spans="1:47" x14ac:dyDescent="0.25">
      <c r="A159">
        <v>157</v>
      </c>
      <c r="B159">
        <v>40.200000000000003</v>
      </c>
      <c r="C159">
        <v>32.6</v>
      </c>
      <c r="D159">
        <f t="shared" si="28"/>
        <v>-7.6000000000000014</v>
      </c>
      <c r="E159" s="103">
        <f t="shared" si="29"/>
        <v>7.6000000000000014</v>
      </c>
      <c r="G159">
        <v>157</v>
      </c>
      <c r="H159">
        <v>40.200000000000003</v>
      </c>
      <c r="I159">
        <v>32.6</v>
      </c>
      <c r="J159">
        <f t="shared" si="30"/>
        <v>-7.6000000000000014</v>
      </c>
      <c r="K159" s="103">
        <f t="shared" si="31"/>
        <v>7.6000000000000014</v>
      </c>
      <c r="M159">
        <v>157</v>
      </c>
      <c r="N159">
        <v>40.200000000000003</v>
      </c>
      <c r="O159">
        <v>32.6</v>
      </c>
      <c r="P159">
        <f t="shared" si="32"/>
        <v>-7.6000000000000014</v>
      </c>
      <c r="Q159" s="103">
        <f t="shared" si="33"/>
        <v>7.6000000000000014</v>
      </c>
      <c r="S159">
        <v>157</v>
      </c>
      <c r="T159">
        <v>40.200000000000003</v>
      </c>
      <c r="U159">
        <v>32.6</v>
      </c>
      <c r="V159">
        <f t="shared" si="34"/>
        <v>-7.6000000000000014</v>
      </c>
      <c r="W159" s="103">
        <f t="shared" si="35"/>
        <v>7.6000000000000014</v>
      </c>
      <c r="Y159">
        <v>157</v>
      </c>
      <c r="Z159">
        <v>40.200000000000003</v>
      </c>
      <c r="AA159">
        <v>32.6</v>
      </c>
      <c r="AB159">
        <f t="shared" si="36"/>
        <v>-7.6000000000000014</v>
      </c>
      <c r="AC159" s="103">
        <f t="shared" si="37"/>
        <v>7.6000000000000014</v>
      </c>
      <c r="AE159">
        <v>157</v>
      </c>
      <c r="AF159">
        <v>40.200000000000003</v>
      </c>
      <c r="AG159">
        <v>32.6</v>
      </c>
      <c r="AH159">
        <f t="shared" si="38"/>
        <v>-7.6000000000000014</v>
      </c>
      <c r="AI159" s="103">
        <f t="shared" si="39"/>
        <v>7.6000000000000014</v>
      </c>
      <c r="AK159">
        <v>157</v>
      </c>
      <c r="AL159">
        <v>40.200000000000003</v>
      </c>
      <c r="AM159">
        <v>32.6</v>
      </c>
      <c r="AN159">
        <f t="shared" si="40"/>
        <v>-7.6000000000000014</v>
      </c>
      <c r="AO159" s="103">
        <f t="shared" si="41"/>
        <v>7.6000000000000014</v>
      </c>
      <c r="AR159">
        <v>157</v>
      </c>
      <c r="AS159">
        <v>40.200000000000003</v>
      </c>
      <c r="AT159">
        <v>32.6</v>
      </c>
      <c r="AU159">
        <v>-7.6</v>
      </c>
    </row>
    <row r="160" spans="1:47" x14ac:dyDescent="0.25">
      <c r="A160">
        <v>158</v>
      </c>
      <c r="B160">
        <v>40.200000000000003</v>
      </c>
      <c r="C160">
        <v>32.6</v>
      </c>
      <c r="D160">
        <f t="shared" si="28"/>
        <v>-7.6000000000000014</v>
      </c>
      <c r="E160" s="103">
        <f t="shared" si="29"/>
        <v>7.6000000000000014</v>
      </c>
      <c r="G160">
        <v>158</v>
      </c>
      <c r="H160">
        <v>40.200000000000003</v>
      </c>
      <c r="I160">
        <v>32.6</v>
      </c>
      <c r="J160">
        <f t="shared" si="30"/>
        <v>-7.6000000000000014</v>
      </c>
      <c r="K160" s="103">
        <f t="shared" si="31"/>
        <v>7.6000000000000014</v>
      </c>
      <c r="M160">
        <v>158</v>
      </c>
      <c r="N160">
        <v>40.200000000000003</v>
      </c>
      <c r="O160">
        <v>32.6</v>
      </c>
      <c r="P160">
        <f t="shared" si="32"/>
        <v>-7.6000000000000014</v>
      </c>
      <c r="Q160" s="103">
        <f t="shared" si="33"/>
        <v>7.6000000000000014</v>
      </c>
      <c r="S160">
        <v>158</v>
      </c>
      <c r="T160">
        <v>40.200000000000003</v>
      </c>
      <c r="U160">
        <v>32.6</v>
      </c>
      <c r="V160">
        <f t="shared" si="34"/>
        <v>-7.6000000000000014</v>
      </c>
      <c r="W160" s="103">
        <f t="shared" si="35"/>
        <v>7.6000000000000014</v>
      </c>
      <c r="Y160">
        <v>158</v>
      </c>
      <c r="Z160">
        <v>40.200000000000003</v>
      </c>
      <c r="AA160">
        <v>32.6</v>
      </c>
      <c r="AB160">
        <f t="shared" si="36"/>
        <v>-7.6000000000000014</v>
      </c>
      <c r="AC160" s="103">
        <f t="shared" si="37"/>
        <v>7.6000000000000014</v>
      </c>
      <c r="AE160">
        <v>158</v>
      </c>
      <c r="AF160">
        <v>40.200000000000003</v>
      </c>
      <c r="AG160">
        <v>32.6</v>
      </c>
      <c r="AH160">
        <f t="shared" si="38"/>
        <v>-7.6000000000000014</v>
      </c>
      <c r="AI160" s="103">
        <f t="shared" si="39"/>
        <v>7.6000000000000014</v>
      </c>
      <c r="AK160">
        <v>158</v>
      </c>
      <c r="AL160">
        <v>40.200000000000003</v>
      </c>
      <c r="AM160">
        <v>32.6</v>
      </c>
      <c r="AN160">
        <f t="shared" si="40"/>
        <v>-7.6000000000000014</v>
      </c>
      <c r="AO160" s="103">
        <f t="shared" si="41"/>
        <v>7.6000000000000014</v>
      </c>
      <c r="AR160">
        <v>158</v>
      </c>
      <c r="AS160">
        <v>40.200000000000003</v>
      </c>
      <c r="AT160">
        <v>32.6</v>
      </c>
      <c r="AU160">
        <v>-7.6</v>
      </c>
    </row>
    <row r="161" spans="1:47" x14ac:dyDescent="0.25">
      <c r="A161">
        <v>159</v>
      </c>
      <c r="B161">
        <v>40.200000000000003</v>
      </c>
      <c r="C161">
        <v>32.6</v>
      </c>
      <c r="D161">
        <f t="shared" si="28"/>
        <v>-7.6000000000000014</v>
      </c>
      <c r="E161" s="103">
        <f t="shared" si="29"/>
        <v>7.6000000000000014</v>
      </c>
      <c r="G161">
        <v>159</v>
      </c>
      <c r="H161">
        <v>40.200000000000003</v>
      </c>
      <c r="I161">
        <v>32.6</v>
      </c>
      <c r="J161">
        <f t="shared" si="30"/>
        <v>-7.6000000000000014</v>
      </c>
      <c r="K161" s="103">
        <f t="shared" si="31"/>
        <v>7.6000000000000014</v>
      </c>
      <c r="M161">
        <v>159</v>
      </c>
      <c r="N161">
        <v>40.200000000000003</v>
      </c>
      <c r="O161">
        <v>32.6</v>
      </c>
      <c r="P161">
        <f t="shared" si="32"/>
        <v>-7.6000000000000014</v>
      </c>
      <c r="Q161" s="103">
        <f t="shared" si="33"/>
        <v>7.6000000000000014</v>
      </c>
      <c r="S161">
        <v>159</v>
      </c>
      <c r="T161">
        <v>40.200000000000003</v>
      </c>
      <c r="U161">
        <v>32.6</v>
      </c>
      <c r="V161">
        <f t="shared" si="34"/>
        <v>-7.6000000000000014</v>
      </c>
      <c r="W161" s="103">
        <f t="shared" si="35"/>
        <v>7.6000000000000014</v>
      </c>
      <c r="Y161">
        <v>159</v>
      </c>
      <c r="Z161">
        <v>40.200000000000003</v>
      </c>
      <c r="AA161">
        <v>32.6</v>
      </c>
      <c r="AB161">
        <f t="shared" si="36"/>
        <v>-7.6000000000000014</v>
      </c>
      <c r="AC161" s="103">
        <f t="shared" si="37"/>
        <v>7.6000000000000014</v>
      </c>
      <c r="AE161">
        <v>159</v>
      </c>
      <c r="AF161">
        <v>40.200000000000003</v>
      </c>
      <c r="AG161">
        <v>32.6</v>
      </c>
      <c r="AH161">
        <f t="shared" si="38"/>
        <v>-7.6000000000000014</v>
      </c>
      <c r="AI161" s="103">
        <f t="shared" si="39"/>
        <v>7.6000000000000014</v>
      </c>
      <c r="AK161">
        <v>159</v>
      </c>
      <c r="AL161">
        <v>40.200000000000003</v>
      </c>
      <c r="AM161">
        <v>32.6</v>
      </c>
      <c r="AN161">
        <f t="shared" si="40"/>
        <v>-7.6000000000000014</v>
      </c>
      <c r="AO161" s="103">
        <f t="shared" si="41"/>
        <v>7.6000000000000014</v>
      </c>
      <c r="AR161">
        <v>159</v>
      </c>
      <c r="AS161">
        <v>40.200000000000003</v>
      </c>
      <c r="AT161">
        <v>32.6</v>
      </c>
      <c r="AU161">
        <v>-7.6</v>
      </c>
    </row>
    <row r="162" spans="1:47" x14ac:dyDescent="0.25">
      <c r="A162">
        <v>160</v>
      </c>
      <c r="B162">
        <v>40.200000000000003</v>
      </c>
      <c r="C162">
        <v>32.6</v>
      </c>
      <c r="D162">
        <f t="shared" si="28"/>
        <v>-7.6000000000000014</v>
      </c>
      <c r="E162" s="103">
        <f t="shared" si="29"/>
        <v>7.6000000000000014</v>
      </c>
      <c r="G162">
        <v>160</v>
      </c>
      <c r="H162">
        <v>40.200000000000003</v>
      </c>
      <c r="I162">
        <v>32.6</v>
      </c>
      <c r="J162">
        <f t="shared" si="30"/>
        <v>-7.6000000000000014</v>
      </c>
      <c r="K162" s="103">
        <f t="shared" si="31"/>
        <v>7.6000000000000014</v>
      </c>
      <c r="M162">
        <v>160</v>
      </c>
      <c r="N162">
        <v>40.200000000000003</v>
      </c>
      <c r="O162">
        <v>32.6</v>
      </c>
      <c r="P162">
        <f t="shared" si="32"/>
        <v>-7.6000000000000014</v>
      </c>
      <c r="Q162" s="103">
        <f t="shared" si="33"/>
        <v>7.6000000000000014</v>
      </c>
      <c r="S162">
        <v>160</v>
      </c>
      <c r="T162">
        <v>40.200000000000003</v>
      </c>
      <c r="U162">
        <v>32.6</v>
      </c>
      <c r="V162">
        <f t="shared" si="34"/>
        <v>-7.6000000000000014</v>
      </c>
      <c r="W162" s="103">
        <f t="shared" si="35"/>
        <v>7.6000000000000014</v>
      </c>
      <c r="Y162">
        <v>160</v>
      </c>
      <c r="Z162">
        <v>40.200000000000003</v>
      </c>
      <c r="AA162">
        <v>32.6</v>
      </c>
      <c r="AB162">
        <f t="shared" si="36"/>
        <v>-7.6000000000000014</v>
      </c>
      <c r="AC162" s="103">
        <f t="shared" si="37"/>
        <v>7.6000000000000014</v>
      </c>
      <c r="AE162">
        <v>160</v>
      </c>
      <c r="AF162">
        <v>40.200000000000003</v>
      </c>
      <c r="AG162">
        <v>32.6</v>
      </c>
      <c r="AH162">
        <f t="shared" si="38"/>
        <v>-7.6000000000000014</v>
      </c>
      <c r="AI162" s="103">
        <f t="shared" si="39"/>
        <v>7.6000000000000014</v>
      </c>
      <c r="AK162">
        <v>160</v>
      </c>
      <c r="AL162">
        <v>40.200000000000003</v>
      </c>
      <c r="AM162">
        <v>32.6</v>
      </c>
      <c r="AN162">
        <f t="shared" si="40"/>
        <v>-7.6000000000000014</v>
      </c>
      <c r="AO162" s="103">
        <f t="shared" si="41"/>
        <v>7.6000000000000014</v>
      </c>
      <c r="AR162">
        <v>160</v>
      </c>
      <c r="AS162">
        <v>40.200000000000003</v>
      </c>
      <c r="AT162">
        <v>32.6</v>
      </c>
      <c r="AU162">
        <v>-7.6</v>
      </c>
    </row>
    <row r="163" spans="1:47" x14ac:dyDescent="0.25">
      <c r="A163">
        <v>161</v>
      </c>
      <c r="B163">
        <v>40.200000000000003</v>
      </c>
      <c r="C163">
        <v>32.6</v>
      </c>
      <c r="D163">
        <f t="shared" si="28"/>
        <v>-7.6000000000000014</v>
      </c>
      <c r="E163" s="103">
        <f t="shared" si="29"/>
        <v>7.6000000000000014</v>
      </c>
      <c r="G163">
        <v>161</v>
      </c>
      <c r="H163">
        <v>40.200000000000003</v>
      </c>
      <c r="I163">
        <v>32.6</v>
      </c>
      <c r="J163">
        <f t="shared" si="30"/>
        <v>-7.6000000000000014</v>
      </c>
      <c r="K163" s="103">
        <f t="shared" si="31"/>
        <v>7.6000000000000014</v>
      </c>
      <c r="M163">
        <v>161</v>
      </c>
      <c r="N163">
        <v>40.200000000000003</v>
      </c>
      <c r="O163">
        <v>32.6</v>
      </c>
      <c r="P163">
        <f t="shared" si="32"/>
        <v>-7.6000000000000014</v>
      </c>
      <c r="Q163" s="103">
        <f t="shared" si="33"/>
        <v>7.6000000000000014</v>
      </c>
      <c r="S163">
        <v>161</v>
      </c>
      <c r="T163">
        <v>40.200000000000003</v>
      </c>
      <c r="U163">
        <v>32.6</v>
      </c>
      <c r="V163">
        <f t="shared" si="34"/>
        <v>-7.6000000000000014</v>
      </c>
      <c r="W163" s="103">
        <f t="shared" si="35"/>
        <v>7.6000000000000014</v>
      </c>
      <c r="Y163">
        <v>161</v>
      </c>
      <c r="Z163">
        <v>40.200000000000003</v>
      </c>
      <c r="AA163">
        <v>32.6</v>
      </c>
      <c r="AB163">
        <f t="shared" si="36"/>
        <v>-7.6000000000000014</v>
      </c>
      <c r="AC163" s="103">
        <f t="shared" si="37"/>
        <v>7.6000000000000014</v>
      </c>
      <c r="AE163">
        <v>161</v>
      </c>
      <c r="AF163">
        <v>40.200000000000003</v>
      </c>
      <c r="AG163">
        <v>32.6</v>
      </c>
      <c r="AH163">
        <f t="shared" si="38"/>
        <v>-7.6000000000000014</v>
      </c>
      <c r="AI163" s="103">
        <f t="shared" si="39"/>
        <v>7.6000000000000014</v>
      </c>
      <c r="AK163">
        <v>161</v>
      </c>
      <c r="AL163">
        <v>40.200000000000003</v>
      </c>
      <c r="AM163">
        <v>32.6</v>
      </c>
      <c r="AN163">
        <f t="shared" si="40"/>
        <v>-7.6000000000000014</v>
      </c>
      <c r="AO163" s="103">
        <f t="shared" si="41"/>
        <v>7.6000000000000014</v>
      </c>
      <c r="AR163">
        <v>161</v>
      </c>
      <c r="AS163">
        <v>40.200000000000003</v>
      </c>
      <c r="AT163">
        <v>32.6</v>
      </c>
      <c r="AU163">
        <v>-7.6</v>
      </c>
    </row>
    <row r="164" spans="1:47" x14ac:dyDescent="0.25">
      <c r="A164">
        <v>162</v>
      </c>
      <c r="B164">
        <v>40.200000000000003</v>
      </c>
      <c r="C164">
        <v>32.6</v>
      </c>
      <c r="D164">
        <f t="shared" si="28"/>
        <v>-7.6000000000000014</v>
      </c>
      <c r="E164" s="103">
        <f t="shared" si="29"/>
        <v>7.6000000000000014</v>
      </c>
      <c r="G164">
        <v>162</v>
      </c>
      <c r="H164">
        <v>40.200000000000003</v>
      </c>
      <c r="I164">
        <v>32.6</v>
      </c>
      <c r="J164">
        <f t="shared" si="30"/>
        <v>-7.6000000000000014</v>
      </c>
      <c r="K164" s="103">
        <f t="shared" si="31"/>
        <v>7.6000000000000014</v>
      </c>
      <c r="M164">
        <v>162</v>
      </c>
      <c r="N164">
        <v>40.200000000000003</v>
      </c>
      <c r="O164">
        <v>32.6</v>
      </c>
      <c r="P164">
        <f t="shared" si="32"/>
        <v>-7.6000000000000014</v>
      </c>
      <c r="Q164" s="103">
        <f t="shared" si="33"/>
        <v>7.6000000000000014</v>
      </c>
      <c r="S164">
        <v>162</v>
      </c>
      <c r="T164">
        <v>40.200000000000003</v>
      </c>
      <c r="U164">
        <v>32.6</v>
      </c>
      <c r="V164">
        <f t="shared" si="34"/>
        <v>-7.6000000000000014</v>
      </c>
      <c r="W164" s="103">
        <f t="shared" si="35"/>
        <v>7.6000000000000014</v>
      </c>
      <c r="Y164">
        <v>162</v>
      </c>
      <c r="Z164">
        <v>40.200000000000003</v>
      </c>
      <c r="AA164">
        <v>32.6</v>
      </c>
      <c r="AB164">
        <f t="shared" si="36"/>
        <v>-7.6000000000000014</v>
      </c>
      <c r="AC164" s="103">
        <f t="shared" si="37"/>
        <v>7.6000000000000014</v>
      </c>
      <c r="AE164">
        <v>162</v>
      </c>
      <c r="AF164">
        <v>40.200000000000003</v>
      </c>
      <c r="AG164">
        <v>32.6</v>
      </c>
      <c r="AH164">
        <f t="shared" si="38"/>
        <v>-7.6000000000000014</v>
      </c>
      <c r="AI164" s="103">
        <f t="shared" si="39"/>
        <v>7.6000000000000014</v>
      </c>
      <c r="AK164">
        <v>162</v>
      </c>
      <c r="AL164">
        <v>40.200000000000003</v>
      </c>
      <c r="AM164">
        <v>32.6</v>
      </c>
      <c r="AN164">
        <f t="shared" si="40"/>
        <v>-7.6000000000000014</v>
      </c>
      <c r="AO164" s="103">
        <f t="shared" si="41"/>
        <v>7.6000000000000014</v>
      </c>
      <c r="AR164">
        <v>162</v>
      </c>
      <c r="AS164">
        <v>40.200000000000003</v>
      </c>
      <c r="AT164">
        <v>32.6</v>
      </c>
      <c r="AU164">
        <v>-7.6</v>
      </c>
    </row>
    <row r="165" spans="1:47" x14ac:dyDescent="0.25">
      <c r="A165">
        <v>163</v>
      </c>
      <c r="B165">
        <v>40.200000000000003</v>
      </c>
      <c r="C165">
        <v>32.6</v>
      </c>
      <c r="D165">
        <f t="shared" si="28"/>
        <v>-7.6000000000000014</v>
      </c>
      <c r="E165" s="103">
        <f t="shared" si="29"/>
        <v>7.6000000000000014</v>
      </c>
      <c r="G165">
        <v>163</v>
      </c>
      <c r="H165">
        <v>40.200000000000003</v>
      </c>
      <c r="I165">
        <v>32.6</v>
      </c>
      <c r="J165">
        <f t="shared" si="30"/>
        <v>-7.6000000000000014</v>
      </c>
      <c r="K165" s="103">
        <f t="shared" si="31"/>
        <v>7.6000000000000014</v>
      </c>
      <c r="M165">
        <v>163</v>
      </c>
      <c r="N165">
        <v>40.200000000000003</v>
      </c>
      <c r="O165">
        <v>32.6</v>
      </c>
      <c r="P165">
        <f t="shared" si="32"/>
        <v>-7.6000000000000014</v>
      </c>
      <c r="Q165" s="103">
        <f t="shared" si="33"/>
        <v>7.6000000000000014</v>
      </c>
      <c r="S165">
        <v>163</v>
      </c>
      <c r="T165">
        <v>40.200000000000003</v>
      </c>
      <c r="U165">
        <v>32.6</v>
      </c>
      <c r="V165">
        <f t="shared" si="34"/>
        <v>-7.6000000000000014</v>
      </c>
      <c r="W165" s="103">
        <f t="shared" si="35"/>
        <v>7.6000000000000014</v>
      </c>
      <c r="Y165">
        <v>163</v>
      </c>
      <c r="Z165">
        <v>40.200000000000003</v>
      </c>
      <c r="AA165">
        <v>32.6</v>
      </c>
      <c r="AB165">
        <f t="shared" si="36"/>
        <v>-7.6000000000000014</v>
      </c>
      <c r="AC165" s="103">
        <f t="shared" si="37"/>
        <v>7.6000000000000014</v>
      </c>
      <c r="AE165">
        <v>163</v>
      </c>
      <c r="AF165">
        <v>40.200000000000003</v>
      </c>
      <c r="AG165">
        <v>32.6</v>
      </c>
      <c r="AH165">
        <f t="shared" si="38"/>
        <v>-7.6000000000000014</v>
      </c>
      <c r="AI165" s="103">
        <f t="shared" si="39"/>
        <v>7.6000000000000014</v>
      </c>
      <c r="AK165">
        <v>163</v>
      </c>
      <c r="AL165">
        <v>40.200000000000003</v>
      </c>
      <c r="AM165">
        <v>32.6</v>
      </c>
      <c r="AN165">
        <f t="shared" si="40"/>
        <v>-7.6000000000000014</v>
      </c>
      <c r="AO165" s="103">
        <f t="shared" si="41"/>
        <v>7.6000000000000014</v>
      </c>
      <c r="AR165">
        <v>163</v>
      </c>
      <c r="AS165">
        <v>40.200000000000003</v>
      </c>
      <c r="AT165">
        <v>32.6</v>
      </c>
      <c r="AU165">
        <v>-7.6</v>
      </c>
    </row>
    <row r="166" spans="1:47" x14ac:dyDescent="0.25">
      <c r="A166">
        <v>164</v>
      </c>
      <c r="B166">
        <v>40.200000000000003</v>
      </c>
      <c r="C166">
        <v>32.6</v>
      </c>
      <c r="D166">
        <f t="shared" si="28"/>
        <v>-7.6000000000000014</v>
      </c>
      <c r="E166" s="103">
        <f t="shared" si="29"/>
        <v>7.6000000000000014</v>
      </c>
      <c r="G166">
        <v>164</v>
      </c>
      <c r="H166">
        <v>40.200000000000003</v>
      </c>
      <c r="I166">
        <v>32.6</v>
      </c>
      <c r="J166">
        <f t="shared" si="30"/>
        <v>-7.6000000000000014</v>
      </c>
      <c r="K166" s="103">
        <f t="shared" si="31"/>
        <v>7.6000000000000014</v>
      </c>
      <c r="M166">
        <v>164</v>
      </c>
      <c r="N166">
        <v>40.200000000000003</v>
      </c>
      <c r="O166">
        <v>32.6</v>
      </c>
      <c r="P166">
        <f t="shared" si="32"/>
        <v>-7.6000000000000014</v>
      </c>
      <c r="Q166" s="103">
        <f t="shared" si="33"/>
        <v>7.6000000000000014</v>
      </c>
      <c r="S166">
        <v>164</v>
      </c>
      <c r="T166">
        <v>40.200000000000003</v>
      </c>
      <c r="U166">
        <v>32.6</v>
      </c>
      <c r="V166">
        <f t="shared" si="34"/>
        <v>-7.6000000000000014</v>
      </c>
      <c r="W166" s="103">
        <f t="shared" si="35"/>
        <v>7.6000000000000014</v>
      </c>
      <c r="Y166">
        <v>164</v>
      </c>
      <c r="Z166">
        <v>40.200000000000003</v>
      </c>
      <c r="AA166">
        <v>32.6</v>
      </c>
      <c r="AB166">
        <f t="shared" si="36"/>
        <v>-7.6000000000000014</v>
      </c>
      <c r="AC166" s="103">
        <f t="shared" si="37"/>
        <v>7.6000000000000014</v>
      </c>
      <c r="AE166">
        <v>164</v>
      </c>
      <c r="AF166">
        <v>40.200000000000003</v>
      </c>
      <c r="AG166">
        <v>32.6</v>
      </c>
      <c r="AH166">
        <f t="shared" si="38"/>
        <v>-7.6000000000000014</v>
      </c>
      <c r="AI166" s="103">
        <f t="shared" si="39"/>
        <v>7.6000000000000014</v>
      </c>
      <c r="AK166">
        <v>164</v>
      </c>
      <c r="AL166">
        <v>40.200000000000003</v>
      </c>
      <c r="AM166">
        <v>32.6</v>
      </c>
      <c r="AN166">
        <f t="shared" si="40"/>
        <v>-7.6000000000000014</v>
      </c>
      <c r="AO166" s="103">
        <f t="shared" si="41"/>
        <v>7.6000000000000014</v>
      </c>
      <c r="AR166">
        <v>164</v>
      </c>
      <c r="AS166">
        <v>40.200000000000003</v>
      </c>
      <c r="AT166">
        <v>32.6</v>
      </c>
      <c r="AU166">
        <v>-7.6</v>
      </c>
    </row>
    <row r="167" spans="1:47" x14ac:dyDescent="0.25">
      <c r="A167">
        <v>165</v>
      </c>
      <c r="B167">
        <v>40.200000000000003</v>
      </c>
      <c r="C167">
        <v>32.6</v>
      </c>
      <c r="D167">
        <f t="shared" si="28"/>
        <v>-7.6000000000000014</v>
      </c>
      <c r="E167" s="103">
        <f t="shared" si="29"/>
        <v>7.6000000000000014</v>
      </c>
      <c r="G167">
        <v>165</v>
      </c>
      <c r="H167">
        <v>40.200000000000003</v>
      </c>
      <c r="I167">
        <v>32.6</v>
      </c>
      <c r="J167">
        <f t="shared" si="30"/>
        <v>-7.6000000000000014</v>
      </c>
      <c r="K167" s="103">
        <f t="shared" si="31"/>
        <v>7.6000000000000014</v>
      </c>
      <c r="M167">
        <v>165</v>
      </c>
      <c r="N167">
        <v>40.200000000000003</v>
      </c>
      <c r="O167">
        <v>32.6</v>
      </c>
      <c r="P167">
        <f t="shared" si="32"/>
        <v>-7.6000000000000014</v>
      </c>
      <c r="Q167" s="103">
        <f t="shared" si="33"/>
        <v>7.6000000000000014</v>
      </c>
      <c r="S167">
        <v>165</v>
      </c>
      <c r="T167">
        <v>40.200000000000003</v>
      </c>
      <c r="U167">
        <v>32.6</v>
      </c>
      <c r="V167">
        <f t="shared" si="34"/>
        <v>-7.6000000000000014</v>
      </c>
      <c r="W167" s="103">
        <f t="shared" si="35"/>
        <v>7.6000000000000014</v>
      </c>
      <c r="Y167">
        <v>165</v>
      </c>
      <c r="Z167">
        <v>40.200000000000003</v>
      </c>
      <c r="AA167">
        <v>32.6</v>
      </c>
      <c r="AB167">
        <f t="shared" si="36"/>
        <v>-7.6000000000000014</v>
      </c>
      <c r="AC167" s="103">
        <f t="shared" si="37"/>
        <v>7.6000000000000014</v>
      </c>
      <c r="AE167">
        <v>165</v>
      </c>
      <c r="AF167">
        <v>40.200000000000003</v>
      </c>
      <c r="AG167">
        <v>32.6</v>
      </c>
      <c r="AH167">
        <f t="shared" si="38"/>
        <v>-7.6000000000000014</v>
      </c>
      <c r="AI167" s="103">
        <f t="shared" si="39"/>
        <v>7.6000000000000014</v>
      </c>
      <c r="AK167">
        <v>165</v>
      </c>
      <c r="AL167">
        <v>40.200000000000003</v>
      </c>
      <c r="AM167">
        <v>32.6</v>
      </c>
      <c r="AN167">
        <f t="shared" si="40"/>
        <v>-7.6000000000000014</v>
      </c>
      <c r="AO167" s="103">
        <f t="shared" si="41"/>
        <v>7.6000000000000014</v>
      </c>
      <c r="AR167">
        <v>165</v>
      </c>
      <c r="AS167">
        <v>40.200000000000003</v>
      </c>
      <c r="AT167">
        <v>32.6</v>
      </c>
      <c r="AU167">
        <v>-7.6</v>
      </c>
    </row>
    <row r="168" spans="1:47" x14ac:dyDescent="0.25">
      <c r="A168">
        <v>166</v>
      </c>
      <c r="B168">
        <v>40.200000000000003</v>
      </c>
      <c r="C168">
        <v>32.6</v>
      </c>
      <c r="D168">
        <f t="shared" si="28"/>
        <v>-7.6000000000000014</v>
      </c>
      <c r="E168" s="103">
        <f t="shared" si="29"/>
        <v>7.6000000000000014</v>
      </c>
      <c r="G168">
        <v>166</v>
      </c>
      <c r="H168">
        <v>40.200000000000003</v>
      </c>
      <c r="I168">
        <v>32.6</v>
      </c>
      <c r="J168">
        <f t="shared" si="30"/>
        <v>-7.6000000000000014</v>
      </c>
      <c r="K168" s="103">
        <f t="shared" si="31"/>
        <v>7.6000000000000014</v>
      </c>
      <c r="M168">
        <v>166</v>
      </c>
      <c r="N168">
        <v>40.200000000000003</v>
      </c>
      <c r="O168">
        <v>32.6</v>
      </c>
      <c r="P168">
        <f t="shared" si="32"/>
        <v>-7.6000000000000014</v>
      </c>
      <c r="Q168" s="103">
        <f t="shared" si="33"/>
        <v>7.6000000000000014</v>
      </c>
      <c r="S168">
        <v>166</v>
      </c>
      <c r="T168">
        <v>40.200000000000003</v>
      </c>
      <c r="U168">
        <v>32.6</v>
      </c>
      <c r="V168">
        <f t="shared" si="34"/>
        <v>-7.6000000000000014</v>
      </c>
      <c r="W168" s="103">
        <f t="shared" si="35"/>
        <v>7.6000000000000014</v>
      </c>
      <c r="Y168">
        <v>166</v>
      </c>
      <c r="Z168">
        <v>40.200000000000003</v>
      </c>
      <c r="AA168">
        <v>32.6</v>
      </c>
      <c r="AB168">
        <f t="shared" si="36"/>
        <v>-7.6000000000000014</v>
      </c>
      <c r="AC168" s="103">
        <f t="shared" si="37"/>
        <v>7.6000000000000014</v>
      </c>
      <c r="AE168">
        <v>166</v>
      </c>
      <c r="AF168">
        <v>40.200000000000003</v>
      </c>
      <c r="AG168">
        <v>32.6</v>
      </c>
      <c r="AH168">
        <f t="shared" si="38"/>
        <v>-7.6000000000000014</v>
      </c>
      <c r="AI168" s="103">
        <f t="shared" si="39"/>
        <v>7.6000000000000014</v>
      </c>
      <c r="AK168">
        <v>166</v>
      </c>
      <c r="AL168">
        <v>40.200000000000003</v>
      </c>
      <c r="AM168">
        <v>32.6</v>
      </c>
      <c r="AN168">
        <f t="shared" si="40"/>
        <v>-7.6000000000000014</v>
      </c>
      <c r="AO168" s="103">
        <f t="shared" si="41"/>
        <v>7.6000000000000014</v>
      </c>
      <c r="AR168">
        <v>166</v>
      </c>
      <c r="AS168">
        <v>40.200000000000003</v>
      </c>
      <c r="AT168">
        <v>32.6</v>
      </c>
      <c r="AU168">
        <v>-7.6</v>
      </c>
    </row>
    <row r="169" spans="1:47" x14ac:dyDescent="0.25">
      <c r="A169">
        <v>167</v>
      </c>
      <c r="B169">
        <v>40.200000000000003</v>
      </c>
      <c r="C169">
        <v>32.6</v>
      </c>
      <c r="D169">
        <f t="shared" si="28"/>
        <v>-7.6000000000000014</v>
      </c>
      <c r="E169" s="103">
        <f t="shared" si="29"/>
        <v>7.6000000000000014</v>
      </c>
      <c r="G169">
        <v>167</v>
      </c>
      <c r="H169">
        <v>40.200000000000003</v>
      </c>
      <c r="I169">
        <v>32.6</v>
      </c>
      <c r="J169">
        <f t="shared" si="30"/>
        <v>-7.6000000000000014</v>
      </c>
      <c r="K169" s="103">
        <f t="shared" si="31"/>
        <v>7.6000000000000014</v>
      </c>
      <c r="M169">
        <v>167</v>
      </c>
      <c r="N169">
        <v>40.200000000000003</v>
      </c>
      <c r="O169">
        <v>32.6</v>
      </c>
      <c r="P169">
        <f t="shared" si="32"/>
        <v>-7.6000000000000014</v>
      </c>
      <c r="Q169" s="103">
        <f t="shared" si="33"/>
        <v>7.6000000000000014</v>
      </c>
      <c r="S169">
        <v>167</v>
      </c>
      <c r="T169">
        <v>40.200000000000003</v>
      </c>
      <c r="U169">
        <v>32.6</v>
      </c>
      <c r="V169">
        <f t="shared" si="34"/>
        <v>-7.6000000000000014</v>
      </c>
      <c r="W169" s="103">
        <f t="shared" si="35"/>
        <v>7.6000000000000014</v>
      </c>
      <c r="Y169">
        <v>167</v>
      </c>
      <c r="Z169">
        <v>40.200000000000003</v>
      </c>
      <c r="AA169">
        <v>32.6</v>
      </c>
      <c r="AB169">
        <f t="shared" si="36"/>
        <v>-7.6000000000000014</v>
      </c>
      <c r="AC169" s="103">
        <f t="shared" si="37"/>
        <v>7.6000000000000014</v>
      </c>
      <c r="AE169">
        <v>167</v>
      </c>
      <c r="AF169">
        <v>40.200000000000003</v>
      </c>
      <c r="AG169">
        <v>32.6</v>
      </c>
      <c r="AH169">
        <f t="shared" si="38"/>
        <v>-7.6000000000000014</v>
      </c>
      <c r="AI169" s="103">
        <f t="shared" si="39"/>
        <v>7.6000000000000014</v>
      </c>
      <c r="AK169">
        <v>167</v>
      </c>
      <c r="AL169">
        <v>40.200000000000003</v>
      </c>
      <c r="AM169">
        <v>32.6</v>
      </c>
      <c r="AN169">
        <f t="shared" si="40"/>
        <v>-7.6000000000000014</v>
      </c>
      <c r="AO169" s="103">
        <f t="shared" si="41"/>
        <v>7.6000000000000014</v>
      </c>
      <c r="AR169">
        <v>167</v>
      </c>
      <c r="AS169">
        <v>40.200000000000003</v>
      </c>
      <c r="AT169">
        <v>32.6</v>
      </c>
      <c r="AU169">
        <v>-7.6</v>
      </c>
    </row>
    <row r="170" spans="1:47" x14ac:dyDescent="0.25">
      <c r="A170">
        <v>168</v>
      </c>
      <c r="B170">
        <v>40.200000000000003</v>
      </c>
      <c r="C170">
        <v>32.6</v>
      </c>
      <c r="D170">
        <f t="shared" si="28"/>
        <v>-7.6000000000000014</v>
      </c>
      <c r="E170" s="103">
        <f t="shared" si="29"/>
        <v>7.6000000000000014</v>
      </c>
      <c r="G170">
        <v>168</v>
      </c>
      <c r="H170">
        <v>40.200000000000003</v>
      </c>
      <c r="I170">
        <v>32.6</v>
      </c>
      <c r="J170">
        <f t="shared" si="30"/>
        <v>-7.6000000000000014</v>
      </c>
      <c r="K170" s="103">
        <f t="shared" si="31"/>
        <v>7.6000000000000014</v>
      </c>
      <c r="M170">
        <v>168</v>
      </c>
      <c r="N170">
        <v>40.200000000000003</v>
      </c>
      <c r="O170">
        <v>32.6</v>
      </c>
      <c r="P170">
        <f t="shared" si="32"/>
        <v>-7.6000000000000014</v>
      </c>
      <c r="Q170" s="103">
        <f t="shared" si="33"/>
        <v>7.6000000000000014</v>
      </c>
      <c r="S170">
        <v>168</v>
      </c>
      <c r="T170">
        <v>40.200000000000003</v>
      </c>
      <c r="U170">
        <v>32.6</v>
      </c>
      <c r="V170">
        <f t="shared" si="34"/>
        <v>-7.6000000000000014</v>
      </c>
      <c r="W170" s="103">
        <f t="shared" si="35"/>
        <v>7.6000000000000014</v>
      </c>
      <c r="Y170">
        <v>168</v>
      </c>
      <c r="Z170">
        <v>40.200000000000003</v>
      </c>
      <c r="AA170">
        <v>32.6</v>
      </c>
      <c r="AB170">
        <f t="shared" si="36"/>
        <v>-7.6000000000000014</v>
      </c>
      <c r="AC170" s="103">
        <f t="shared" si="37"/>
        <v>7.6000000000000014</v>
      </c>
      <c r="AE170">
        <v>168</v>
      </c>
      <c r="AF170">
        <v>40.200000000000003</v>
      </c>
      <c r="AG170">
        <v>32.6</v>
      </c>
      <c r="AH170">
        <f t="shared" si="38"/>
        <v>-7.6000000000000014</v>
      </c>
      <c r="AI170" s="103">
        <f t="shared" si="39"/>
        <v>7.6000000000000014</v>
      </c>
      <c r="AK170">
        <v>168</v>
      </c>
      <c r="AL170">
        <v>40.200000000000003</v>
      </c>
      <c r="AM170">
        <v>32.6</v>
      </c>
      <c r="AN170">
        <f t="shared" si="40"/>
        <v>-7.6000000000000014</v>
      </c>
      <c r="AO170" s="103">
        <f t="shared" si="41"/>
        <v>7.6000000000000014</v>
      </c>
      <c r="AR170">
        <v>168</v>
      </c>
      <c r="AS170">
        <v>40.200000000000003</v>
      </c>
      <c r="AT170">
        <v>32.6</v>
      </c>
      <c r="AU170">
        <v>-7.6</v>
      </c>
    </row>
    <row r="171" spans="1:47" x14ac:dyDescent="0.25">
      <c r="A171">
        <v>169</v>
      </c>
      <c r="B171">
        <v>40.200000000000003</v>
      </c>
      <c r="C171">
        <v>32.6</v>
      </c>
      <c r="D171">
        <f t="shared" si="28"/>
        <v>-7.6000000000000014</v>
      </c>
      <c r="E171" s="103">
        <f t="shared" si="29"/>
        <v>7.6000000000000014</v>
      </c>
      <c r="G171">
        <v>169</v>
      </c>
      <c r="H171">
        <v>40.200000000000003</v>
      </c>
      <c r="I171">
        <v>32.6</v>
      </c>
      <c r="J171">
        <f t="shared" si="30"/>
        <v>-7.6000000000000014</v>
      </c>
      <c r="K171" s="103">
        <f t="shared" si="31"/>
        <v>7.6000000000000014</v>
      </c>
      <c r="M171">
        <v>169</v>
      </c>
      <c r="N171">
        <v>40.200000000000003</v>
      </c>
      <c r="O171">
        <v>32.6</v>
      </c>
      <c r="P171">
        <f t="shared" si="32"/>
        <v>-7.6000000000000014</v>
      </c>
      <c r="Q171" s="103">
        <f t="shared" si="33"/>
        <v>7.6000000000000014</v>
      </c>
      <c r="S171">
        <v>169</v>
      </c>
      <c r="T171">
        <v>40.200000000000003</v>
      </c>
      <c r="U171">
        <v>32.6</v>
      </c>
      <c r="V171">
        <f t="shared" si="34"/>
        <v>-7.6000000000000014</v>
      </c>
      <c r="W171" s="103">
        <f t="shared" si="35"/>
        <v>7.6000000000000014</v>
      </c>
      <c r="Y171">
        <v>169</v>
      </c>
      <c r="Z171">
        <v>40.200000000000003</v>
      </c>
      <c r="AA171">
        <v>32.6</v>
      </c>
      <c r="AB171">
        <f t="shared" si="36"/>
        <v>-7.6000000000000014</v>
      </c>
      <c r="AC171" s="103">
        <f t="shared" si="37"/>
        <v>7.6000000000000014</v>
      </c>
      <c r="AE171">
        <v>169</v>
      </c>
      <c r="AF171">
        <v>40.200000000000003</v>
      </c>
      <c r="AG171">
        <v>32.6</v>
      </c>
      <c r="AH171">
        <f t="shared" si="38"/>
        <v>-7.6000000000000014</v>
      </c>
      <c r="AI171" s="103">
        <f t="shared" si="39"/>
        <v>7.6000000000000014</v>
      </c>
      <c r="AK171">
        <v>169</v>
      </c>
      <c r="AL171">
        <v>40.200000000000003</v>
      </c>
      <c r="AM171">
        <v>32.6</v>
      </c>
      <c r="AN171">
        <f t="shared" si="40"/>
        <v>-7.6000000000000014</v>
      </c>
      <c r="AO171" s="103">
        <f t="shared" si="41"/>
        <v>7.6000000000000014</v>
      </c>
      <c r="AR171">
        <v>169</v>
      </c>
      <c r="AS171">
        <v>40.200000000000003</v>
      </c>
      <c r="AT171">
        <v>32.6</v>
      </c>
      <c r="AU171">
        <v>-7.6</v>
      </c>
    </row>
    <row r="172" spans="1:47" x14ac:dyDescent="0.25">
      <c r="A172">
        <v>170</v>
      </c>
      <c r="B172">
        <v>40.200000000000003</v>
      </c>
      <c r="C172">
        <v>32.6</v>
      </c>
      <c r="D172">
        <f t="shared" si="28"/>
        <v>-7.6000000000000014</v>
      </c>
      <c r="E172" s="103">
        <f t="shared" si="29"/>
        <v>7.6000000000000014</v>
      </c>
      <c r="G172">
        <v>170</v>
      </c>
      <c r="H172">
        <v>40.200000000000003</v>
      </c>
      <c r="I172">
        <v>32.6</v>
      </c>
      <c r="J172">
        <f t="shared" si="30"/>
        <v>-7.6000000000000014</v>
      </c>
      <c r="K172" s="103">
        <f t="shared" si="31"/>
        <v>7.6000000000000014</v>
      </c>
      <c r="M172">
        <v>170</v>
      </c>
      <c r="N172">
        <v>40.200000000000003</v>
      </c>
      <c r="O172">
        <v>32.6</v>
      </c>
      <c r="P172">
        <f t="shared" si="32"/>
        <v>-7.6000000000000014</v>
      </c>
      <c r="Q172" s="103">
        <f t="shared" si="33"/>
        <v>7.6000000000000014</v>
      </c>
      <c r="S172">
        <v>170</v>
      </c>
      <c r="T172">
        <v>40.200000000000003</v>
      </c>
      <c r="U172">
        <v>32.6</v>
      </c>
      <c r="V172">
        <f t="shared" si="34"/>
        <v>-7.6000000000000014</v>
      </c>
      <c r="W172" s="103">
        <f t="shared" si="35"/>
        <v>7.6000000000000014</v>
      </c>
      <c r="Y172">
        <v>170</v>
      </c>
      <c r="Z172">
        <v>40.200000000000003</v>
      </c>
      <c r="AA172">
        <v>32.6</v>
      </c>
      <c r="AB172">
        <f t="shared" si="36"/>
        <v>-7.6000000000000014</v>
      </c>
      <c r="AC172" s="103">
        <f t="shared" si="37"/>
        <v>7.6000000000000014</v>
      </c>
      <c r="AE172">
        <v>170</v>
      </c>
      <c r="AF172">
        <v>40.200000000000003</v>
      </c>
      <c r="AG172">
        <v>32.6</v>
      </c>
      <c r="AH172">
        <f t="shared" si="38"/>
        <v>-7.6000000000000014</v>
      </c>
      <c r="AI172" s="103">
        <f t="shared" si="39"/>
        <v>7.6000000000000014</v>
      </c>
      <c r="AK172">
        <v>170</v>
      </c>
      <c r="AL172">
        <v>40.200000000000003</v>
      </c>
      <c r="AM172">
        <v>32.6</v>
      </c>
      <c r="AN172">
        <f t="shared" si="40"/>
        <v>-7.6000000000000014</v>
      </c>
      <c r="AO172" s="103">
        <f t="shared" si="41"/>
        <v>7.6000000000000014</v>
      </c>
      <c r="AR172">
        <v>170</v>
      </c>
      <c r="AS172">
        <v>40.200000000000003</v>
      </c>
      <c r="AT172">
        <v>32.6</v>
      </c>
      <c r="AU172">
        <v>-7.6</v>
      </c>
    </row>
    <row r="173" spans="1:47" x14ac:dyDescent="0.25">
      <c r="A173">
        <v>171</v>
      </c>
      <c r="B173">
        <v>40.200000000000003</v>
      </c>
      <c r="C173">
        <v>32.6</v>
      </c>
      <c r="D173">
        <f t="shared" si="28"/>
        <v>-7.6000000000000014</v>
      </c>
      <c r="E173" s="103">
        <f t="shared" si="29"/>
        <v>7.6000000000000014</v>
      </c>
      <c r="G173">
        <v>171</v>
      </c>
      <c r="H173">
        <v>40.200000000000003</v>
      </c>
      <c r="I173">
        <v>32.6</v>
      </c>
      <c r="J173">
        <f t="shared" si="30"/>
        <v>-7.6000000000000014</v>
      </c>
      <c r="K173" s="103">
        <f t="shared" si="31"/>
        <v>7.6000000000000014</v>
      </c>
      <c r="M173">
        <v>171</v>
      </c>
      <c r="N173">
        <v>40.200000000000003</v>
      </c>
      <c r="O173">
        <v>32.6</v>
      </c>
      <c r="P173">
        <f t="shared" si="32"/>
        <v>-7.6000000000000014</v>
      </c>
      <c r="Q173" s="103">
        <f t="shared" si="33"/>
        <v>7.6000000000000014</v>
      </c>
      <c r="S173">
        <v>171</v>
      </c>
      <c r="T173">
        <v>40.200000000000003</v>
      </c>
      <c r="U173">
        <v>32.6</v>
      </c>
      <c r="V173">
        <f t="shared" si="34"/>
        <v>-7.6000000000000014</v>
      </c>
      <c r="W173" s="103">
        <f t="shared" si="35"/>
        <v>7.6000000000000014</v>
      </c>
      <c r="Y173">
        <v>171</v>
      </c>
      <c r="Z173">
        <v>40.200000000000003</v>
      </c>
      <c r="AA173">
        <v>32.6</v>
      </c>
      <c r="AB173">
        <f t="shared" si="36"/>
        <v>-7.6000000000000014</v>
      </c>
      <c r="AC173" s="103">
        <f t="shared" si="37"/>
        <v>7.6000000000000014</v>
      </c>
      <c r="AE173">
        <v>171</v>
      </c>
      <c r="AF173">
        <v>40.200000000000003</v>
      </c>
      <c r="AG173">
        <v>32.6</v>
      </c>
      <c r="AH173">
        <f t="shared" si="38"/>
        <v>-7.6000000000000014</v>
      </c>
      <c r="AI173" s="103">
        <f t="shared" si="39"/>
        <v>7.6000000000000014</v>
      </c>
      <c r="AK173">
        <v>171</v>
      </c>
      <c r="AL173">
        <v>40.200000000000003</v>
      </c>
      <c r="AM173">
        <v>32.6</v>
      </c>
      <c r="AN173">
        <f t="shared" si="40"/>
        <v>-7.6000000000000014</v>
      </c>
      <c r="AO173" s="103">
        <f t="shared" si="41"/>
        <v>7.6000000000000014</v>
      </c>
      <c r="AR173">
        <v>171</v>
      </c>
      <c r="AS173">
        <v>40.200000000000003</v>
      </c>
      <c r="AT173">
        <v>32.6</v>
      </c>
      <c r="AU173">
        <v>-7.6</v>
      </c>
    </row>
    <row r="174" spans="1:47" x14ac:dyDescent="0.25">
      <c r="A174">
        <v>172</v>
      </c>
      <c r="B174">
        <v>40.200000000000003</v>
      </c>
      <c r="C174">
        <v>32.6</v>
      </c>
      <c r="D174">
        <f t="shared" si="28"/>
        <v>-7.6000000000000014</v>
      </c>
      <c r="E174" s="103">
        <f t="shared" si="29"/>
        <v>7.6000000000000014</v>
      </c>
      <c r="G174">
        <v>172</v>
      </c>
      <c r="H174">
        <v>40.200000000000003</v>
      </c>
      <c r="I174">
        <v>32.6</v>
      </c>
      <c r="J174">
        <f t="shared" si="30"/>
        <v>-7.6000000000000014</v>
      </c>
      <c r="K174" s="103">
        <f t="shared" si="31"/>
        <v>7.6000000000000014</v>
      </c>
      <c r="M174">
        <v>172</v>
      </c>
      <c r="N174">
        <v>40.200000000000003</v>
      </c>
      <c r="O174">
        <v>32.6</v>
      </c>
      <c r="P174">
        <f t="shared" si="32"/>
        <v>-7.6000000000000014</v>
      </c>
      <c r="Q174" s="103">
        <f t="shared" si="33"/>
        <v>7.6000000000000014</v>
      </c>
      <c r="S174">
        <v>172</v>
      </c>
      <c r="T174">
        <v>40.200000000000003</v>
      </c>
      <c r="U174">
        <v>32.6</v>
      </c>
      <c r="V174">
        <f t="shared" si="34"/>
        <v>-7.6000000000000014</v>
      </c>
      <c r="W174" s="103">
        <f t="shared" si="35"/>
        <v>7.6000000000000014</v>
      </c>
      <c r="Y174">
        <v>172</v>
      </c>
      <c r="Z174">
        <v>40.200000000000003</v>
      </c>
      <c r="AA174">
        <v>32.6</v>
      </c>
      <c r="AB174">
        <f t="shared" si="36"/>
        <v>-7.6000000000000014</v>
      </c>
      <c r="AC174" s="103">
        <f t="shared" si="37"/>
        <v>7.6000000000000014</v>
      </c>
      <c r="AE174">
        <v>172</v>
      </c>
      <c r="AF174">
        <v>40.200000000000003</v>
      </c>
      <c r="AG174">
        <v>32.6</v>
      </c>
      <c r="AH174">
        <f t="shared" si="38"/>
        <v>-7.6000000000000014</v>
      </c>
      <c r="AI174" s="103">
        <f t="shared" si="39"/>
        <v>7.6000000000000014</v>
      </c>
      <c r="AK174">
        <v>172</v>
      </c>
      <c r="AL174">
        <v>40.200000000000003</v>
      </c>
      <c r="AM174">
        <v>32.6</v>
      </c>
      <c r="AN174">
        <f t="shared" si="40"/>
        <v>-7.6000000000000014</v>
      </c>
      <c r="AO174" s="103">
        <f t="shared" si="41"/>
        <v>7.6000000000000014</v>
      </c>
      <c r="AR174">
        <v>172</v>
      </c>
      <c r="AS174">
        <v>40.200000000000003</v>
      </c>
      <c r="AT174">
        <v>32.6</v>
      </c>
      <c r="AU174">
        <v>-7.6</v>
      </c>
    </row>
    <row r="175" spans="1:47" x14ac:dyDescent="0.25">
      <c r="A175">
        <v>173</v>
      </c>
      <c r="B175">
        <v>40.200000000000003</v>
      </c>
      <c r="C175">
        <v>32.6</v>
      </c>
      <c r="D175">
        <f t="shared" si="28"/>
        <v>-7.6000000000000014</v>
      </c>
      <c r="E175" s="103">
        <f t="shared" si="29"/>
        <v>7.6000000000000014</v>
      </c>
      <c r="G175">
        <v>173</v>
      </c>
      <c r="H175">
        <v>40.200000000000003</v>
      </c>
      <c r="I175">
        <v>32.6</v>
      </c>
      <c r="J175">
        <f t="shared" si="30"/>
        <v>-7.6000000000000014</v>
      </c>
      <c r="K175" s="103">
        <f t="shared" si="31"/>
        <v>7.6000000000000014</v>
      </c>
      <c r="M175">
        <v>173</v>
      </c>
      <c r="N175">
        <v>40.200000000000003</v>
      </c>
      <c r="O175">
        <v>32.6</v>
      </c>
      <c r="P175">
        <f t="shared" si="32"/>
        <v>-7.6000000000000014</v>
      </c>
      <c r="Q175" s="103">
        <f t="shared" si="33"/>
        <v>7.6000000000000014</v>
      </c>
      <c r="S175">
        <v>173</v>
      </c>
      <c r="T175">
        <v>40.200000000000003</v>
      </c>
      <c r="U175">
        <v>32.6</v>
      </c>
      <c r="V175">
        <f t="shared" si="34"/>
        <v>-7.6000000000000014</v>
      </c>
      <c r="W175" s="103">
        <f t="shared" si="35"/>
        <v>7.6000000000000014</v>
      </c>
      <c r="Y175">
        <v>173</v>
      </c>
      <c r="Z175">
        <v>40.200000000000003</v>
      </c>
      <c r="AA175">
        <v>32.6</v>
      </c>
      <c r="AB175">
        <f t="shared" si="36"/>
        <v>-7.6000000000000014</v>
      </c>
      <c r="AC175" s="103">
        <f t="shared" si="37"/>
        <v>7.6000000000000014</v>
      </c>
      <c r="AE175">
        <v>173</v>
      </c>
      <c r="AF175">
        <v>40.200000000000003</v>
      </c>
      <c r="AG175">
        <v>32.6</v>
      </c>
      <c r="AH175">
        <f t="shared" si="38"/>
        <v>-7.6000000000000014</v>
      </c>
      <c r="AI175" s="103">
        <f t="shared" si="39"/>
        <v>7.6000000000000014</v>
      </c>
      <c r="AK175">
        <v>173</v>
      </c>
      <c r="AL175">
        <v>40.200000000000003</v>
      </c>
      <c r="AM175">
        <v>32.6</v>
      </c>
      <c r="AN175">
        <f t="shared" si="40"/>
        <v>-7.6000000000000014</v>
      </c>
      <c r="AO175" s="103">
        <f t="shared" si="41"/>
        <v>7.6000000000000014</v>
      </c>
      <c r="AR175">
        <v>173</v>
      </c>
      <c r="AS175">
        <v>40.200000000000003</v>
      </c>
      <c r="AT175">
        <v>32.6</v>
      </c>
      <c r="AU175">
        <v>-7.6</v>
      </c>
    </row>
    <row r="176" spans="1:47" x14ac:dyDescent="0.25">
      <c r="A176">
        <v>174</v>
      </c>
      <c r="B176">
        <v>40.200000000000003</v>
      </c>
      <c r="C176">
        <v>32.6</v>
      </c>
      <c r="D176">
        <f t="shared" si="28"/>
        <v>-7.6000000000000014</v>
      </c>
      <c r="E176" s="103">
        <f t="shared" si="29"/>
        <v>7.6000000000000014</v>
      </c>
      <c r="G176">
        <v>174</v>
      </c>
      <c r="H176">
        <v>40.200000000000003</v>
      </c>
      <c r="I176">
        <v>32.6</v>
      </c>
      <c r="J176">
        <f t="shared" si="30"/>
        <v>-7.6000000000000014</v>
      </c>
      <c r="K176" s="103">
        <f t="shared" si="31"/>
        <v>7.6000000000000014</v>
      </c>
      <c r="M176">
        <v>174</v>
      </c>
      <c r="N176">
        <v>40.200000000000003</v>
      </c>
      <c r="O176">
        <v>32.6</v>
      </c>
      <c r="P176">
        <f t="shared" si="32"/>
        <v>-7.6000000000000014</v>
      </c>
      <c r="Q176" s="103">
        <f t="shared" si="33"/>
        <v>7.6000000000000014</v>
      </c>
      <c r="S176">
        <v>174</v>
      </c>
      <c r="T176">
        <v>40.200000000000003</v>
      </c>
      <c r="U176">
        <v>32.6</v>
      </c>
      <c r="V176">
        <f t="shared" si="34"/>
        <v>-7.6000000000000014</v>
      </c>
      <c r="W176" s="103">
        <f t="shared" si="35"/>
        <v>7.6000000000000014</v>
      </c>
      <c r="Y176">
        <v>174</v>
      </c>
      <c r="Z176">
        <v>40.200000000000003</v>
      </c>
      <c r="AA176">
        <v>32.6</v>
      </c>
      <c r="AB176">
        <f t="shared" si="36"/>
        <v>-7.6000000000000014</v>
      </c>
      <c r="AC176" s="103">
        <f t="shared" si="37"/>
        <v>7.6000000000000014</v>
      </c>
      <c r="AE176">
        <v>174</v>
      </c>
      <c r="AF176">
        <v>40.200000000000003</v>
      </c>
      <c r="AG176">
        <v>32.6</v>
      </c>
      <c r="AH176">
        <f t="shared" si="38"/>
        <v>-7.6000000000000014</v>
      </c>
      <c r="AI176" s="103">
        <f t="shared" si="39"/>
        <v>7.6000000000000014</v>
      </c>
      <c r="AK176">
        <v>174</v>
      </c>
      <c r="AL176">
        <v>40.200000000000003</v>
      </c>
      <c r="AM176">
        <v>32.6</v>
      </c>
      <c r="AN176">
        <f t="shared" si="40"/>
        <v>-7.6000000000000014</v>
      </c>
      <c r="AO176" s="103">
        <f t="shared" si="41"/>
        <v>7.6000000000000014</v>
      </c>
      <c r="AR176">
        <v>174</v>
      </c>
      <c r="AS176">
        <v>40.200000000000003</v>
      </c>
      <c r="AT176">
        <v>32.6</v>
      </c>
      <c r="AU176">
        <v>-7.6</v>
      </c>
    </row>
    <row r="177" spans="1:47" x14ac:dyDescent="0.25">
      <c r="A177">
        <v>175</v>
      </c>
      <c r="B177">
        <v>40.200000000000003</v>
      </c>
      <c r="C177">
        <v>32.6</v>
      </c>
      <c r="D177">
        <f t="shared" si="28"/>
        <v>-7.6000000000000014</v>
      </c>
      <c r="E177" s="103">
        <f t="shared" si="29"/>
        <v>7.6000000000000014</v>
      </c>
      <c r="G177">
        <v>175</v>
      </c>
      <c r="H177">
        <v>40.200000000000003</v>
      </c>
      <c r="I177">
        <v>32.6</v>
      </c>
      <c r="J177">
        <f t="shared" si="30"/>
        <v>-7.6000000000000014</v>
      </c>
      <c r="K177" s="103">
        <f t="shared" si="31"/>
        <v>7.6000000000000014</v>
      </c>
      <c r="M177">
        <v>175</v>
      </c>
      <c r="N177">
        <v>40.200000000000003</v>
      </c>
      <c r="O177">
        <v>32.6</v>
      </c>
      <c r="P177">
        <f t="shared" si="32"/>
        <v>-7.6000000000000014</v>
      </c>
      <c r="Q177" s="103">
        <f t="shared" si="33"/>
        <v>7.6000000000000014</v>
      </c>
      <c r="S177">
        <v>175</v>
      </c>
      <c r="T177">
        <v>40.200000000000003</v>
      </c>
      <c r="U177">
        <v>32.6</v>
      </c>
      <c r="V177">
        <f t="shared" si="34"/>
        <v>-7.6000000000000014</v>
      </c>
      <c r="W177" s="103">
        <f t="shared" si="35"/>
        <v>7.6000000000000014</v>
      </c>
      <c r="Y177">
        <v>175</v>
      </c>
      <c r="Z177">
        <v>40.200000000000003</v>
      </c>
      <c r="AA177">
        <v>32.6</v>
      </c>
      <c r="AB177">
        <f t="shared" si="36"/>
        <v>-7.6000000000000014</v>
      </c>
      <c r="AC177" s="103">
        <f t="shared" si="37"/>
        <v>7.6000000000000014</v>
      </c>
      <c r="AE177">
        <v>175</v>
      </c>
      <c r="AF177">
        <v>40.200000000000003</v>
      </c>
      <c r="AG177">
        <v>32.6</v>
      </c>
      <c r="AH177">
        <f t="shared" si="38"/>
        <v>-7.6000000000000014</v>
      </c>
      <c r="AI177" s="103">
        <f t="shared" si="39"/>
        <v>7.6000000000000014</v>
      </c>
      <c r="AK177">
        <v>175</v>
      </c>
      <c r="AL177">
        <v>40.200000000000003</v>
      </c>
      <c r="AM177">
        <v>32.6</v>
      </c>
      <c r="AN177">
        <f t="shared" si="40"/>
        <v>-7.6000000000000014</v>
      </c>
      <c r="AO177" s="103">
        <f t="shared" si="41"/>
        <v>7.6000000000000014</v>
      </c>
      <c r="AR177">
        <v>175</v>
      </c>
      <c r="AS177">
        <v>40.200000000000003</v>
      </c>
      <c r="AT177">
        <v>32.6</v>
      </c>
      <c r="AU177">
        <v>-7.6</v>
      </c>
    </row>
    <row r="178" spans="1:47" x14ac:dyDescent="0.25">
      <c r="A178">
        <v>176</v>
      </c>
      <c r="B178">
        <v>40.200000000000003</v>
      </c>
      <c r="C178">
        <v>32.6</v>
      </c>
      <c r="D178">
        <f t="shared" si="28"/>
        <v>-7.6000000000000014</v>
      </c>
      <c r="E178" s="103">
        <f t="shared" si="29"/>
        <v>7.6000000000000014</v>
      </c>
      <c r="G178">
        <v>176</v>
      </c>
      <c r="H178">
        <v>40.200000000000003</v>
      </c>
      <c r="I178">
        <v>32.6</v>
      </c>
      <c r="J178">
        <f t="shared" si="30"/>
        <v>-7.6000000000000014</v>
      </c>
      <c r="K178" s="103">
        <f t="shared" si="31"/>
        <v>7.6000000000000014</v>
      </c>
      <c r="M178">
        <v>176</v>
      </c>
      <c r="N178">
        <v>40.200000000000003</v>
      </c>
      <c r="O178">
        <v>32.6</v>
      </c>
      <c r="P178">
        <f t="shared" si="32"/>
        <v>-7.6000000000000014</v>
      </c>
      <c r="Q178" s="103">
        <f t="shared" si="33"/>
        <v>7.6000000000000014</v>
      </c>
      <c r="S178">
        <v>176</v>
      </c>
      <c r="T178">
        <v>40.200000000000003</v>
      </c>
      <c r="U178">
        <v>32.6</v>
      </c>
      <c r="V178">
        <f t="shared" si="34"/>
        <v>-7.6000000000000014</v>
      </c>
      <c r="W178" s="103">
        <f t="shared" si="35"/>
        <v>7.6000000000000014</v>
      </c>
      <c r="Y178">
        <v>176</v>
      </c>
      <c r="Z178">
        <v>40.200000000000003</v>
      </c>
      <c r="AA178">
        <v>32.6</v>
      </c>
      <c r="AB178">
        <f t="shared" si="36"/>
        <v>-7.6000000000000014</v>
      </c>
      <c r="AC178" s="103">
        <f t="shared" si="37"/>
        <v>7.6000000000000014</v>
      </c>
      <c r="AE178">
        <v>176</v>
      </c>
      <c r="AF178">
        <v>40.200000000000003</v>
      </c>
      <c r="AG178">
        <v>32.6</v>
      </c>
      <c r="AH178">
        <f t="shared" si="38"/>
        <v>-7.6000000000000014</v>
      </c>
      <c r="AI178" s="103">
        <f t="shared" si="39"/>
        <v>7.6000000000000014</v>
      </c>
      <c r="AK178">
        <v>176</v>
      </c>
      <c r="AL178">
        <v>40.200000000000003</v>
      </c>
      <c r="AM178">
        <v>32.6</v>
      </c>
      <c r="AN178">
        <f t="shared" si="40"/>
        <v>-7.6000000000000014</v>
      </c>
      <c r="AO178" s="103">
        <f t="shared" si="41"/>
        <v>7.6000000000000014</v>
      </c>
      <c r="AR178">
        <v>176</v>
      </c>
      <c r="AS178">
        <v>40.200000000000003</v>
      </c>
      <c r="AT178">
        <v>32.6</v>
      </c>
      <c r="AU178">
        <v>-7.6</v>
      </c>
    </row>
    <row r="179" spans="1:47" x14ac:dyDescent="0.25">
      <c r="A179">
        <v>177</v>
      </c>
      <c r="B179">
        <v>40.200000000000003</v>
      </c>
      <c r="C179">
        <v>32.6</v>
      </c>
      <c r="D179">
        <f t="shared" si="28"/>
        <v>-7.6000000000000014</v>
      </c>
      <c r="E179" s="103">
        <f t="shared" si="29"/>
        <v>7.6000000000000014</v>
      </c>
      <c r="G179">
        <v>177</v>
      </c>
      <c r="H179">
        <v>40.200000000000003</v>
      </c>
      <c r="I179">
        <v>32.6</v>
      </c>
      <c r="J179">
        <f t="shared" si="30"/>
        <v>-7.6000000000000014</v>
      </c>
      <c r="K179" s="103">
        <f t="shared" si="31"/>
        <v>7.6000000000000014</v>
      </c>
      <c r="M179">
        <v>177</v>
      </c>
      <c r="N179">
        <v>40.200000000000003</v>
      </c>
      <c r="O179">
        <v>32.6</v>
      </c>
      <c r="P179">
        <f t="shared" si="32"/>
        <v>-7.6000000000000014</v>
      </c>
      <c r="Q179" s="103">
        <f t="shared" si="33"/>
        <v>7.6000000000000014</v>
      </c>
      <c r="S179">
        <v>177</v>
      </c>
      <c r="T179">
        <v>40.200000000000003</v>
      </c>
      <c r="U179">
        <v>32.6</v>
      </c>
      <c r="V179">
        <f t="shared" si="34"/>
        <v>-7.6000000000000014</v>
      </c>
      <c r="W179" s="103">
        <f t="shared" si="35"/>
        <v>7.6000000000000014</v>
      </c>
      <c r="Y179">
        <v>177</v>
      </c>
      <c r="Z179">
        <v>40.200000000000003</v>
      </c>
      <c r="AA179">
        <v>32.6</v>
      </c>
      <c r="AB179">
        <f t="shared" si="36"/>
        <v>-7.6000000000000014</v>
      </c>
      <c r="AC179" s="103">
        <f t="shared" si="37"/>
        <v>7.6000000000000014</v>
      </c>
      <c r="AE179">
        <v>177</v>
      </c>
      <c r="AF179">
        <v>40.200000000000003</v>
      </c>
      <c r="AG179">
        <v>32.6</v>
      </c>
      <c r="AH179">
        <f t="shared" si="38"/>
        <v>-7.6000000000000014</v>
      </c>
      <c r="AI179" s="103">
        <f t="shared" si="39"/>
        <v>7.6000000000000014</v>
      </c>
      <c r="AK179">
        <v>177</v>
      </c>
      <c r="AL179">
        <v>40.200000000000003</v>
      </c>
      <c r="AM179">
        <v>32.6</v>
      </c>
      <c r="AN179">
        <f t="shared" si="40"/>
        <v>-7.6000000000000014</v>
      </c>
      <c r="AO179" s="103">
        <f t="shared" si="41"/>
        <v>7.6000000000000014</v>
      </c>
      <c r="AR179">
        <v>177</v>
      </c>
      <c r="AS179">
        <v>40.200000000000003</v>
      </c>
      <c r="AT179">
        <v>32.6</v>
      </c>
      <c r="AU179">
        <v>-7.6</v>
      </c>
    </row>
    <row r="180" spans="1:47" x14ac:dyDescent="0.25">
      <c r="A180">
        <v>178</v>
      </c>
      <c r="B180">
        <v>40.200000000000003</v>
      </c>
      <c r="C180">
        <v>32.6</v>
      </c>
      <c r="D180">
        <f t="shared" si="28"/>
        <v>-7.6000000000000014</v>
      </c>
      <c r="E180" s="103">
        <f t="shared" si="29"/>
        <v>7.6000000000000014</v>
      </c>
      <c r="G180">
        <v>178</v>
      </c>
      <c r="H180">
        <v>40.200000000000003</v>
      </c>
      <c r="I180">
        <v>32.6</v>
      </c>
      <c r="J180">
        <f t="shared" si="30"/>
        <v>-7.6000000000000014</v>
      </c>
      <c r="K180" s="103">
        <f t="shared" si="31"/>
        <v>7.6000000000000014</v>
      </c>
      <c r="M180">
        <v>178</v>
      </c>
      <c r="N180">
        <v>40.200000000000003</v>
      </c>
      <c r="O180">
        <v>32.6</v>
      </c>
      <c r="P180">
        <f t="shared" si="32"/>
        <v>-7.6000000000000014</v>
      </c>
      <c r="Q180" s="103">
        <f t="shared" si="33"/>
        <v>7.6000000000000014</v>
      </c>
      <c r="S180">
        <v>178</v>
      </c>
      <c r="T180">
        <v>40.200000000000003</v>
      </c>
      <c r="U180">
        <v>32.6</v>
      </c>
      <c r="V180">
        <f t="shared" si="34"/>
        <v>-7.6000000000000014</v>
      </c>
      <c r="W180" s="103">
        <f t="shared" si="35"/>
        <v>7.6000000000000014</v>
      </c>
      <c r="Y180">
        <v>178</v>
      </c>
      <c r="Z180">
        <v>40.200000000000003</v>
      </c>
      <c r="AA180">
        <v>32.6</v>
      </c>
      <c r="AB180">
        <f t="shared" si="36"/>
        <v>-7.6000000000000014</v>
      </c>
      <c r="AC180" s="103">
        <f t="shared" si="37"/>
        <v>7.6000000000000014</v>
      </c>
      <c r="AE180">
        <v>178</v>
      </c>
      <c r="AF180">
        <v>40.200000000000003</v>
      </c>
      <c r="AG180">
        <v>32.6</v>
      </c>
      <c r="AH180">
        <f t="shared" si="38"/>
        <v>-7.6000000000000014</v>
      </c>
      <c r="AI180" s="103">
        <f t="shared" si="39"/>
        <v>7.6000000000000014</v>
      </c>
      <c r="AK180">
        <v>178</v>
      </c>
      <c r="AL180">
        <v>40.200000000000003</v>
      </c>
      <c r="AM180">
        <v>32.6</v>
      </c>
      <c r="AN180">
        <f t="shared" si="40"/>
        <v>-7.6000000000000014</v>
      </c>
      <c r="AO180" s="103">
        <f t="shared" si="41"/>
        <v>7.6000000000000014</v>
      </c>
      <c r="AR180">
        <v>178</v>
      </c>
      <c r="AS180">
        <v>40.200000000000003</v>
      </c>
      <c r="AT180">
        <v>32.6</v>
      </c>
      <c r="AU180">
        <v>-7.6</v>
      </c>
    </row>
    <row r="181" spans="1:47" x14ac:dyDescent="0.25">
      <c r="A181">
        <v>179</v>
      </c>
      <c r="B181">
        <v>40.200000000000003</v>
      </c>
      <c r="C181">
        <v>32.6</v>
      </c>
      <c r="D181">
        <f t="shared" si="28"/>
        <v>-7.6000000000000014</v>
      </c>
      <c r="E181" s="103">
        <f t="shared" si="29"/>
        <v>7.6000000000000014</v>
      </c>
      <c r="G181">
        <v>179</v>
      </c>
      <c r="H181">
        <v>40.200000000000003</v>
      </c>
      <c r="I181">
        <v>32.6</v>
      </c>
      <c r="J181">
        <f t="shared" si="30"/>
        <v>-7.6000000000000014</v>
      </c>
      <c r="K181" s="103">
        <f t="shared" si="31"/>
        <v>7.6000000000000014</v>
      </c>
      <c r="M181">
        <v>179</v>
      </c>
      <c r="N181">
        <v>40.200000000000003</v>
      </c>
      <c r="O181">
        <v>32.6</v>
      </c>
      <c r="P181">
        <f t="shared" si="32"/>
        <v>-7.6000000000000014</v>
      </c>
      <c r="Q181" s="103">
        <f t="shared" si="33"/>
        <v>7.6000000000000014</v>
      </c>
      <c r="S181">
        <v>179</v>
      </c>
      <c r="T181">
        <v>40.200000000000003</v>
      </c>
      <c r="U181">
        <v>32.6</v>
      </c>
      <c r="V181">
        <f t="shared" si="34"/>
        <v>-7.6000000000000014</v>
      </c>
      <c r="W181" s="103">
        <f t="shared" si="35"/>
        <v>7.6000000000000014</v>
      </c>
      <c r="Y181">
        <v>179</v>
      </c>
      <c r="Z181">
        <v>40.200000000000003</v>
      </c>
      <c r="AA181">
        <v>32.6</v>
      </c>
      <c r="AB181">
        <f t="shared" si="36"/>
        <v>-7.6000000000000014</v>
      </c>
      <c r="AC181" s="103">
        <f t="shared" si="37"/>
        <v>7.6000000000000014</v>
      </c>
      <c r="AE181">
        <v>179</v>
      </c>
      <c r="AF181">
        <v>40.200000000000003</v>
      </c>
      <c r="AG181">
        <v>32.6</v>
      </c>
      <c r="AH181">
        <f t="shared" si="38"/>
        <v>-7.6000000000000014</v>
      </c>
      <c r="AI181" s="103">
        <f t="shared" si="39"/>
        <v>7.6000000000000014</v>
      </c>
      <c r="AK181">
        <v>179</v>
      </c>
      <c r="AL181">
        <v>40.200000000000003</v>
      </c>
      <c r="AM181">
        <v>32.6</v>
      </c>
      <c r="AN181">
        <f t="shared" si="40"/>
        <v>-7.6000000000000014</v>
      </c>
      <c r="AO181" s="103">
        <f t="shared" si="41"/>
        <v>7.6000000000000014</v>
      </c>
      <c r="AR181">
        <v>179</v>
      </c>
      <c r="AS181">
        <v>40.200000000000003</v>
      </c>
      <c r="AT181">
        <v>32.6</v>
      </c>
      <c r="AU181">
        <v>-7.6</v>
      </c>
    </row>
    <row r="182" spans="1:47" x14ac:dyDescent="0.25">
      <c r="A182">
        <v>180</v>
      </c>
      <c r="B182">
        <v>40.200000000000003</v>
      </c>
      <c r="C182">
        <v>32.6</v>
      </c>
      <c r="D182">
        <f t="shared" si="28"/>
        <v>-7.6000000000000014</v>
      </c>
      <c r="E182" s="103">
        <f t="shared" si="29"/>
        <v>7.6000000000000014</v>
      </c>
      <c r="G182">
        <v>180</v>
      </c>
      <c r="H182">
        <v>40.200000000000003</v>
      </c>
      <c r="I182">
        <v>32.6</v>
      </c>
      <c r="J182">
        <f t="shared" si="30"/>
        <v>-7.6000000000000014</v>
      </c>
      <c r="K182" s="103">
        <f t="shared" si="31"/>
        <v>7.6000000000000014</v>
      </c>
      <c r="M182">
        <v>180</v>
      </c>
      <c r="N182">
        <v>40.200000000000003</v>
      </c>
      <c r="O182">
        <v>32.6</v>
      </c>
      <c r="P182">
        <f t="shared" si="32"/>
        <v>-7.6000000000000014</v>
      </c>
      <c r="Q182" s="103">
        <f t="shared" si="33"/>
        <v>7.6000000000000014</v>
      </c>
      <c r="S182">
        <v>180</v>
      </c>
      <c r="T182">
        <v>40.200000000000003</v>
      </c>
      <c r="U182">
        <v>32.6</v>
      </c>
      <c r="V182">
        <f t="shared" si="34"/>
        <v>-7.6000000000000014</v>
      </c>
      <c r="W182" s="103">
        <f t="shared" si="35"/>
        <v>7.6000000000000014</v>
      </c>
      <c r="Y182">
        <v>180</v>
      </c>
      <c r="Z182">
        <v>40.200000000000003</v>
      </c>
      <c r="AA182">
        <v>32.6</v>
      </c>
      <c r="AB182">
        <f t="shared" si="36"/>
        <v>-7.6000000000000014</v>
      </c>
      <c r="AC182" s="103">
        <f t="shared" si="37"/>
        <v>7.6000000000000014</v>
      </c>
      <c r="AE182">
        <v>180</v>
      </c>
      <c r="AF182">
        <v>40.200000000000003</v>
      </c>
      <c r="AG182">
        <v>32.6</v>
      </c>
      <c r="AH182">
        <f t="shared" si="38"/>
        <v>-7.6000000000000014</v>
      </c>
      <c r="AI182" s="103">
        <f t="shared" si="39"/>
        <v>7.6000000000000014</v>
      </c>
      <c r="AK182">
        <v>180</v>
      </c>
      <c r="AL182">
        <v>40.200000000000003</v>
      </c>
      <c r="AM182">
        <v>32.6</v>
      </c>
      <c r="AN182">
        <f t="shared" si="40"/>
        <v>-7.6000000000000014</v>
      </c>
      <c r="AO182" s="103">
        <f t="shared" si="41"/>
        <v>7.6000000000000014</v>
      </c>
      <c r="AR182">
        <v>180</v>
      </c>
      <c r="AS182">
        <v>40.200000000000003</v>
      </c>
      <c r="AT182">
        <v>32.6</v>
      </c>
      <c r="AU182">
        <v>-7.6</v>
      </c>
    </row>
    <row r="183" spans="1:47" x14ac:dyDescent="0.25">
      <c r="A183">
        <v>181</v>
      </c>
      <c r="B183">
        <v>40.200000000000003</v>
      </c>
      <c r="C183">
        <v>32.6</v>
      </c>
      <c r="D183">
        <f t="shared" si="28"/>
        <v>-7.6000000000000014</v>
      </c>
      <c r="E183" s="103">
        <f t="shared" si="29"/>
        <v>7.6000000000000014</v>
      </c>
      <c r="G183">
        <v>181</v>
      </c>
      <c r="H183">
        <v>40.200000000000003</v>
      </c>
      <c r="I183">
        <v>32.6</v>
      </c>
      <c r="J183">
        <f t="shared" si="30"/>
        <v>-7.6000000000000014</v>
      </c>
      <c r="K183" s="103">
        <f t="shared" si="31"/>
        <v>7.6000000000000014</v>
      </c>
      <c r="M183">
        <v>181</v>
      </c>
      <c r="N183">
        <v>40.200000000000003</v>
      </c>
      <c r="O183">
        <v>32.6</v>
      </c>
      <c r="P183">
        <f t="shared" si="32"/>
        <v>-7.6000000000000014</v>
      </c>
      <c r="Q183" s="103">
        <f t="shared" si="33"/>
        <v>7.6000000000000014</v>
      </c>
      <c r="S183">
        <v>181</v>
      </c>
      <c r="T183">
        <v>40.200000000000003</v>
      </c>
      <c r="U183">
        <v>32.6</v>
      </c>
      <c r="V183">
        <f t="shared" si="34"/>
        <v>-7.6000000000000014</v>
      </c>
      <c r="W183" s="103">
        <f t="shared" si="35"/>
        <v>7.6000000000000014</v>
      </c>
      <c r="Y183">
        <v>181</v>
      </c>
      <c r="Z183">
        <v>40.200000000000003</v>
      </c>
      <c r="AA183">
        <v>32.6</v>
      </c>
      <c r="AB183">
        <f t="shared" si="36"/>
        <v>-7.6000000000000014</v>
      </c>
      <c r="AC183" s="103">
        <f t="shared" si="37"/>
        <v>7.6000000000000014</v>
      </c>
      <c r="AE183">
        <v>181</v>
      </c>
      <c r="AF183">
        <v>40.200000000000003</v>
      </c>
      <c r="AG183">
        <v>32.6</v>
      </c>
      <c r="AH183">
        <f t="shared" si="38"/>
        <v>-7.6000000000000014</v>
      </c>
      <c r="AI183" s="103">
        <f t="shared" si="39"/>
        <v>7.6000000000000014</v>
      </c>
      <c r="AK183">
        <v>181</v>
      </c>
      <c r="AL183">
        <v>40.200000000000003</v>
      </c>
      <c r="AM183">
        <v>32.6</v>
      </c>
      <c r="AN183">
        <f t="shared" si="40"/>
        <v>-7.6000000000000014</v>
      </c>
      <c r="AO183" s="103">
        <f t="shared" si="41"/>
        <v>7.6000000000000014</v>
      </c>
      <c r="AR183">
        <v>181</v>
      </c>
      <c r="AS183">
        <v>40.200000000000003</v>
      </c>
      <c r="AT183">
        <v>32.6</v>
      </c>
      <c r="AU183">
        <v>-7.6</v>
      </c>
    </row>
    <row r="184" spans="1:47" x14ac:dyDescent="0.25">
      <c r="A184">
        <v>182</v>
      </c>
      <c r="B184">
        <v>40.200000000000003</v>
      </c>
      <c r="C184">
        <v>32.6</v>
      </c>
      <c r="D184">
        <f t="shared" si="28"/>
        <v>-7.6000000000000014</v>
      </c>
      <c r="E184" s="103">
        <f t="shared" si="29"/>
        <v>7.6000000000000014</v>
      </c>
      <c r="G184">
        <v>182</v>
      </c>
      <c r="H184">
        <v>40.200000000000003</v>
      </c>
      <c r="I184">
        <v>32.6</v>
      </c>
      <c r="J184">
        <f t="shared" si="30"/>
        <v>-7.6000000000000014</v>
      </c>
      <c r="K184" s="103">
        <f t="shared" si="31"/>
        <v>7.6000000000000014</v>
      </c>
      <c r="M184">
        <v>182</v>
      </c>
      <c r="N184">
        <v>40.200000000000003</v>
      </c>
      <c r="O184">
        <v>32.6</v>
      </c>
      <c r="P184">
        <f t="shared" si="32"/>
        <v>-7.6000000000000014</v>
      </c>
      <c r="Q184" s="103">
        <f t="shared" si="33"/>
        <v>7.6000000000000014</v>
      </c>
      <c r="S184">
        <v>182</v>
      </c>
      <c r="T184">
        <v>40.200000000000003</v>
      </c>
      <c r="U184">
        <v>32.6</v>
      </c>
      <c r="V184">
        <f t="shared" si="34"/>
        <v>-7.6000000000000014</v>
      </c>
      <c r="W184" s="103">
        <f t="shared" si="35"/>
        <v>7.6000000000000014</v>
      </c>
      <c r="Y184">
        <v>182</v>
      </c>
      <c r="Z184">
        <v>40.200000000000003</v>
      </c>
      <c r="AA184">
        <v>32.6</v>
      </c>
      <c r="AB184">
        <f t="shared" si="36"/>
        <v>-7.6000000000000014</v>
      </c>
      <c r="AC184" s="103">
        <f t="shared" si="37"/>
        <v>7.6000000000000014</v>
      </c>
      <c r="AE184">
        <v>182</v>
      </c>
      <c r="AF184">
        <v>40.200000000000003</v>
      </c>
      <c r="AG184">
        <v>32.6</v>
      </c>
      <c r="AH184">
        <f t="shared" si="38"/>
        <v>-7.6000000000000014</v>
      </c>
      <c r="AI184" s="103">
        <f t="shared" si="39"/>
        <v>7.6000000000000014</v>
      </c>
      <c r="AK184">
        <v>182</v>
      </c>
      <c r="AL184">
        <v>40.200000000000003</v>
      </c>
      <c r="AM184">
        <v>32.6</v>
      </c>
      <c r="AN184">
        <f t="shared" si="40"/>
        <v>-7.6000000000000014</v>
      </c>
      <c r="AO184" s="103">
        <f t="shared" si="41"/>
        <v>7.6000000000000014</v>
      </c>
      <c r="AR184">
        <v>182</v>
      </c>
      <c r="AS184">
        <v>40.200000000000003</v>
      </c>
      <c r="AT184">
        <v>32.6</v>
      </c>
      <c r="AU184">
        <v>-7.6</v>
      </c>
    </row>
    <row r="185" spans="1:47" x14ac:dyDescent="0.25">
      <c r="A185">
        <v>183</v>
      </c>
      <c r="B185">
        <v>40.200000000000003</v>
      </c>
      <c r="C185">
        <v>32.6</v>
      </c>
      <c r="D185">
        <f t="shared" si="28"/>
        <v>-7.6000000000000014</v>
      </c>
      <c r="E185" s="103">
        <f t="shared" si="29"/>
        <v>7.6000000000000014</v>
      </c>
      <c r="G185">
        <v>183</v>
      </c>
      <c r="H185">
        <v>40.200000000000003</v>
      </c>
      <c r="I185">
        <v>32.6</v>
      </c>
      <c r="J185">
        <f t="shared" si="30"/>
        <v>-7.6000000000000014</v>
      </c>
      <c r="K185" s="103">
        <f t="shared" si="31"/>
        <v>7.6000000000000014</v>
      </c>
      <c r="M185">
        <v>183</v>
      </c>
      <c r="N185">
        <v>40.200000000000003</v>
      </c>
      <c r="O185">
        <v>32.6</v>
      </c>
      <c r="P185">
        <f t="shared" si="32"/>
        <v>-7.6000000000000014</v>
      </c>
      <c r="Q185" s="103">
        <f t="shared" si="33"/>
        <v>7.6000000000000014</v>
      </c>
      <c r="S185">
        <v>183</v>
      </c>
      <c r="T185">
        <v>40.200000000000003</v>
      </c>
      <c r="U185">
        <v>32.6</v>
      </c>
      <c r="V185">
        <f t="shared" si="34"/>
        <v>-7.6000000000000014</v>
      </c>
      <c r="W185" s="103">
        <f t="shared" si="35"/>
        <v>7.6000000000000014</v>
      </c>
      <c r="Y185">
        <v>183</v>
      </c>
      <c r="Z185">
        <v>40.200000000000003</v>
      </c>
      <c r="AA185">
        <v>32.6</v>
      </c>
      <c r="AB185">
        <f t="shared" si="36"/>
        <v>-7.6000000000000014</v>
      </c>
      <c r="AC185" s="103">
        <f t="shared" si="37"/>
        <v>7.6000000000000014</v>
      </c>
      <c r="AE185">
        <v>183</v>
      </c>
      <c r="AF185">
        <v>40.200000000000003</v>
      </c>
      <c r="AG185">
        <v>32.6</v>
      </c>
      <c r="AH185">
        <f t="shared" si="38"/>
        <v>-7.6000000000000014</v>
      </c>
      <c r="AI185" s="103">
        <f t="shared" si="39"/>
        <v>7.6000000000000014</v>
      </c>
      <c r="AK185">
        <v>183</v>
      </c>
      <c r="AL185">
        <v>40.200000000000003</v>
      </c>
      <c r="AM185">
        <v>32.6</v>
      </c>
      <c r="AN185">
        <f t="shared" si="40"/>
        <v>-7.6000000000000014</v>
      </c>
      <c r="AO185" s="103">
        <f t="shared" si="41"/>
        <v>7.6000000000000014</v>
      </c>
      <c r="AR185">
        <v>183</v>
      </c>
      <c r="AS185">
        <v>40.200000000000003</v>
      </c>
      <c r="AT185">
        <v>32.6</v>
      </c>
      <c r="AU185">
        <v>-7.6</v>
      </c>
    </row>
    <row r="186" spans="1:47" x14ac:dyDescent="0.25">
      <c r="A186">
        <v>184</v>
      </c>
      <c r="B186">
        <v>40.200000000000003</v>
      </c>
      <c r="C186">
        <v>32.6</v>
      </c>
      <c r="D186">
        <f t="shared" si="28"/>
        <v>-7.6000000000000014</v>
      </c>
      <c r="E186" s="103">
        <f t="shared" si="29"/>
        <v>7.6000000000000014</v>
      </c>
      <c r="G186">
        <v>184</v>
      </c>
      <c r="H186">
        <v>40.200000000000003</v>
      </c>
      <c r="I186">
        <v>32.6</v>
      </c>
      <c r="J186">
        <f t="shared" si="30"/>
        <v>-7.6000000000000014</v>
      </c>
      <c r="K186" s="103">
        <f t="shared" si="31"/>
        <v>7.6000000000000014</v>
      </c>
      <c r="M186">
        <v>184</v>
      </c>
      <c r="N186">
        <v>40.200000000000003</v>
      </c>
      <c r="O186">
        <v>32.6</v>
      </c>
      <c r="P186">
        <f t="shared" si="32"/>
        <v>-7.6000000000000014</v>
      </c>
      <c r="Q186" s="103">
        <f t="shared" si="33"/>
        <v>7.6000000000000014</v>
      </c>
      <c r="S186">
        <v>184</v>
      </c>
      <c r="T186">
        <v>40.200000000000003</v>
      </c>
      <c r="U186">
        <v>32.6</v>
      </c>
      <c r="V186">
        <f t="shared" si="34"/>
        <v>-7.6000000000000014</v>
      </c>
      <c r="W186" s="103">
        <f t="shared" si="35"/>
        <v>7.6000000000000014</v>
      </c>
      <c r="Y186">
        <v>184</v>
      </c>
      <c r="Z186">
        <v>40.200000000000003</v>
      </c>
      <c r="AA186">
        <v>32.6</v>
      </c>
      <c r="AB186">
        <f t="shared" si="36"/>
        <v>-7.6000000000000014</v>
      </c>
      <c r="AC186" s="103">
        <f t="shared" si="37"/>
        <v>7.6000000000000014</v>
      </c>
      <c r="AE186">
        <v>184</v>
      </c>
      <c r="AF186">
        <v>40.200000000000003</v>
      </c>
      <c r="AG186">
        <v>32.6</v>
      </c>
      <c r="AH186">
        <f t="shared" si="38"/>
        <v>-7.6000000000000014</v>
      </c>
      <c r="AI186" s="103">
        <f t="shared" si="39"/>
        <v>7.6000000000000014</v>
      </c>
      <c r="AK186">
        <v>184</v>
      </c>
      <c r="AL186">
        <v>40.200000000000003</v>
      </c>
      <c r="AM186">
        <v>32.6</v>
      </c>
      <c r="AN186">
        <f t="shared" si="40"/>
        <v>-7.6000000000000014</v>
      </c>
      <c r="AO186" s="103">
        <f t="shared" si="41"/>
        <v>7.6000000000000014</v>
      </c>
      <c r="AR186">
        <v>184</v>
      </c>
      <c r="AS186">
        <v>40.200000000000003</v>
      </c>
      <c r="AT186">
        <v>32.6</v>
      </c>
      <c r="AU186">
        <v>-7.6</v>
      </c>
    </row>
    <row r="187" spans="1:47" x14ac:dyDescent="0.25">
      <c r="A187">
        <v>185</v>
      </c>
      <c r="B187">
        <v>40.200000000000003</v>
      </c>
      <c r="C187">
        <v>32.6</v>
      </c>
      <c r="D187">
        <f t="shared" si="28"/>
        <v>-7.6000000000000014</v>
      </c>
      <c r="E187" s="103">
        <f t="shared" si="29"/>
        <v>7.6000000000000014</v>
      </c>
      <c r="G187">
        <v>185</v>
      </c>
      <c r="H187">
        <v>40.200000000000003</v>
      </c>
      <c r="I187">
        <v>32.6</v>
      </c>
      <c r="J187">
        <f t="shared" si="30"/>
        <v>-7.6000000000000014</v>
      </c>
      <c r="K187" s="103">
        <f t="shared" si="31"/>
        <v>7.6000000000000014</v>
      </c>
      <c r="M187">
        <v>185</v>
      </c>
      <c r="N187">
        <v>40.200000000000003</v>
      </c>
      <c r="O187">
        <v>32.6</v>
      </c>
      <c r="P187">
        <f t="shared" si="32"/>
        <v>-7.6000000000000014</v>
      </c>
      <c r="Q187" s="103">
        <f t="shared" si="33"/>
        <v>7.6000000000000014</v>
      </c>
      <c r="S187">
        <v>185</v>
      </c>
      <c r="T187">
        <v>40.200000000000003</v>
      </c>
      <c r="U187">
        <v>32.6</v>
      </c>
      <c r="V187">
        <f t="shared" si="34"/>
        <v>-7.6000000000000014</v>
      </c>
      <c r="W187" s="103">
        <f t="shared" si="35"/>
        <v>7.6000000000000014</v>
      </c>
      <c r="Y187">
        <v>185</v>
      </c>
      <c r="Z187">
        <v>40.200000000000003</v>
      </c>
      <c r="AA187">
        <v>32.6</v>
      </c>
      <c r="AB187">
        <f t="shared" si="36"/>
        <v>-7.6000000000000014</v>
      </c>
      <c r="AC187" s="103">
        <f t="shared" si="37"/>
        <v>7.6000000000000014</v>
      </c>
      <c r="AE187">
        <v>185</v>
      </c>
      <c r="AF187">
        <v>40.200000000000003</v>
      </c>
      <c r="AG187">
        <v>32.6</v>
      </c>
      <c r="AH187">
        <f t="shared" si="38"/>
        <v>-7.6000000000000014</v>
      </c>
      <c r="AI187" s="103">
        <f t="shared" si="39"/>
        <v>7.6000000000000014</v>
      </c>
      <c r="AK187">
        <v>185</v>
      </c>
      <c r="AL187">
        <v>40.200000000000003</v>
      </c>
      <c r="AM187">
        <v>32.6</v>
      </c>
      <c r="AN187">
        <f t="shared" si="40"/>
        <v>-7.6000000000000014</v>
      </c>
      <c r="AO187" s="103">
        <f t="shared" si="41"/>
        <v>7.6000000000000014</v>
      </c>
      <c r="AR187">
        <v>185</v>
      </c>
      <c r="AS187">
        <v>40.200000000000003</v>
      </c>
      <c r="AT187">
        <v>32.6</v>
      </c>
      <c r="AU187">
        <v>-7.6</v>
      </c>
    </row>
    <row r="188" spans="1:47" x14ac:dyDescent="0.25">
      <c r="A188">
        <v>186</v>
      </c>
      <c r="B188">
        <v>40.200000000000003</v>
      </c>
      <c r="C188">
        <v>32.6</v>
      </c>
      <c r="D188">
        <f t="shared" si="28"/>
        <v>-7.6000000000000014</v>
      </c>
      <c r="E188" s="103">
        <f t="shared" si="29"/>
        <v>7.6000000000000014</v>
      </c>
      <c r="G188">
        <v>186</v>
      </c>
      <c r="H188">
        <v>40.200000000000003</v>
      </c>
      <c r="I188">
        <v>32.6</v>
      </c>
      <c r="J188">
        <f t="shared" si="30"/>
        <v>-7.6000000000000014</v>
      </c>
      <c r="K188" s="103">
        <f t="shared" si="31"/>
        <v>7.6000000000000014</v>
      </c>
      <c r="M188">
        <v>186</v>
      </c>
      <c r="N188">
        <v>40.200000000000003</v>
      </c>
      <c r="O188">
        <v>32.6</v>
      </c>
      <c r="P188">
        <f t="shared" si="32"/>
        <v>-7.6000000000000014</v>
      </c>
      <c r="Q188" s="103">
        <f t="shared" si="33"/>
        <v>7.6000000000000014</v>
      </c>
      <c r="S188">
        <v>186</v>
      </c>
      <c r="T188">
        <v>40.200000000000003</v>
      </c>
      <c r="U188">
        <v>32.6</v>
      </c>
      <c r="V188">
        <f t="shared" si="34"/>
        <v>-7.6000000000000014</v>
      </c>
      <c r="W188" s="103">
        <f t="shared" si="35"/>
        <v>7.6000000000000014</v>
      </c>
      <c r="Y188">
        <v>186</v>
      </c>
      <c r="Z188">
        <v>40.200000000000003</v>
      </c>
      <c r="AA188">
        <v>32.6</v>
      </c>
      <c r="AB188">
        <f t="shared" si="36"/>
        <v>-7.6000000000000014</v>
      </c>
      <c r="AC188" s="103">
        <f t="shared" si="37"/>
        <v>7.6000000000000014</v>
      </c>
      <c r="AE188">
        <v>186</v>
      </c>
      <c r="AF188">
        <v>40.200000000000003</v>
      </c>
      <c r="AG188">
        <v>32.6</v>
      </c>
      <c r="AH188">
        <f t="shared" si="38"/>
        <v>-7.6000000000000014</v>
      </c>
      <c r="AI188" s="103">
        <f t="shared" si="39"/>
        <v>7.6000000000000014</v>
      </c>
      <c r="AK188">
        <v>186</v>
      </c>
      <c r="AL188">
        <v>40.200000000000003</v>
      </c>
      <c r="AM188">
        <v>32.6</v>
      </c>
      <c r="AN188">
        <f t="shared" si="40"/>
        <v>-7.6000000000000014</v>
      </c>
      <c r="AO188" s="103">
        <f t="shared" si="41"/>
        <v>7.6000000000000014</v>
      </c>
      <c r="AR188">
        <v>186</v>
      </c>
      <c r="AS188">
        <v>40.200000000000003</v>
      </c>
      <c r="AT188">
        <v>32.6</v>
      </c>
      <c r="AU188">
        <v>-7.6</v>
      </c>
    </row>
    <row r="189" spans="1:47" x14ac:dyDescent="0.25">
      <c r="A189">
        <v>187</v>
      </c>
      <c r="B189">
        <v>40.200000000000003</v>
      </c>
      <c r="C189">
        <v>32.6</v>
      </c>
      <c r="D189">
        <f t="shared" si="28"/>
        <v>-7.6000000000000014</v>
      </c>
      <c r="E189" s="103">
        <f t="shared" si="29"/>
        <v>7.6000000000000014</v>
      </c>
      <c r="G189">
        <v>187</v>
      </c>
      <c r="H189">
        <v>40.200000000000003</v>
      </c>
      <c r="I189">
        <v>32.6</v>
      </c>
      <c r="J189">
        <f t="shared" si="30"/>
        <v>-7.6000000000000014</v>
      </c>
      <c r="K189" s="103">
        <f t="shared" si="31"/>
        <v>7.6000000000000014</v>
      </c>
      <c r="M189">
        <v>187</v>
      </c>
      <c r="N189">
        <v>40.200000000000003</v>
      </c>
      <c r="O189">
        <v>32.6</v>
      </c>
      <c r="P189">
        <f t="shared" si="32"/>
        <v>-7.6000000000000014</v>
      </c>
      <c r="Q189" s="103">
        <f t="shared" si="33"/>
        <v>7.6000000000000014</v>
      </c>
      <c r="S189">
        <v>187</v>
      </c>
      <c r="T189">
        <v>40.200000000000003</v>
      </c>
      <c r="U189">
        <v>32.6</v>
      </c>
      <c r="V189">
        <f t="shared" si="34"/>
        <v>-7.6000000000000014</v>
      </c>
      <c r="W189" s="103">
        <f t="shared" si="35"/>
        <v>7.6000000000000014</v>
      </c>
      <c r="Y189">
        <v>187</v>
      </c>
      <c r="Z189">
        <v>40.200000000000003</v>
      </c>
      <c r="AA189">
        <v>32.6</v>
      </c>
      <c r="AB189">
        <f t="shared" si="36"/>
        <v>-7.6000000000000014</v>
      </c>
      <c r="AC189" s="103">
        <f t="shared" si="37"/>
        <v>7.6000000000000014</v>
      </c>
      <c r="AE189">
        <v>187</v>
      </c>
      <c r="AF189">
        <v>40.200000000000003</v>
      </c>
      <c r="AG189">
        <v>32.6</v>
      </c>
      <c r="AH189">
        <f t="shared" si="38"/>
        <v>-7.6000000000000014</v>
      </c>
      <c r="AI189" s="103">
        <f t="shared" si="39"/>
        <v>7.6000000000000014</v>
      </c>
      <c r="AK189">
        <v>187</v>
      </c>
      <c r="AL189">
        <v>40.200000000000003</v>
      </c>
      <c r="AM189">
        <v>32.6</v>
      </c>
      <c r="AN189">
        <f t="shared" si="40"/>
        <v>-7.6000000000000014</v>
      </c>
      <c r="AO189" s="103">
        <f t="shared" si="41"/>
        <v>7.6000000000000014</v>
      </c>
      <c r="AR189">
        <v>187</v>
      </c>
      <c r="AS189">
        <v>40.200000000000003</v>
      </c>
      <c r="AT189">
        <v>32.6</v>
      </c>
      <c r="AU189">
        <v>-7.6</v>
      </c>
    </row>
    <row r="190" spans="1:47" x14ac:dyDescent="0.25">
      <c r="A190">
        <v>188</v>
      </c>
      <c r="B190">
        <v>40.200000000000003</v>
      </c>
      <c r="C190">
        <v>32.6</v>
      </c>
      <c r="D190">
        <f t="shared" si="28"/>
        <v>-7.6000000000000014</v>
      </c>
      <c r="E190" s="103">
        <f t="shared" si="29"/>
        <v>7.6000000000000014</v>
      </c>
      <c r="G190">
        <v>188</v>
      </c>
      <c r="H190">
        <v>40.200000000000003</v>
      </c>
      <c r="I190">
        <v>32.6</v>
      </c>
      <c r="J190">
        <f t="shared" si="30"/>
        <v>-7.6000000000000014</v>
      </c>
      <c r="K190" s="103">
        <f t="shared" si="31"/>
        <v>7.6000000000000014</v>
      </c>
      <c r="M190">
        <v>188</v>
      </c>
      <c r="N190">
        <v>40.200000000000003</v>
      </c>
      <c r="O190">
        <v>32.6</v>
      </c>
      <c r="P190">
        <f t="shared" si="32"/>
        <v>-7.6000000000000014</v>
      </c>
      <c r="Q190" s="103">
        <f t="shared" si="33"/>
        <v>7.6000000000000014</v>
      </c>
      <c r="S190">
        <v>188</v>
      </c>
      <c r="T190">
        <v>40.200000000000003</v>
      </c>
      <c r="U190">
        <v>32.6</v>
      </c>
      <c r="V190">
        <f t="shared" si="34"/>
        <v>-7.6000000000000014</v>
      </c>
      <c r="W190" s="103">
        <f t="shared" si="35"/>
        <v>7.6000000000000014</v>
      </c>
      <c r="Y190">
        <v>188</v>
      </c>
      <c r="Z190">
        <v>40.200000000000003</v>
      </c>
      <c r="AA190">
        <v>32.6</v>
      </c>
      <c r="AB190">
        <f t="shared" si="36"/>
        <v>-7.6000000000000014</v>
      </c>
      <c r="AC190" s="103">
        <f t="shared" si="37"/>
        <v>7.6000000000000014</v>
      </c>
      <c r="AE190">
        <v>188</v>
      </c>
      <c r="AF190">
        <v>40.200000000000003</v>
      </c>
      <c r="AG190">
        <v>32.6</v>
      </c>
      <c r="AH190">
        <f t="shared" si="38"/>
        <v>-7.6000000000000014</v>
      </c>
      <c r="AI190" s="103">
        <f t="shared" si="39"/>
        <v>7.6000000000000014</v>
      </c>
      <c r="AK190">
        <v>188</v>
      </c>
      <c r="AL190">
        <v>40.200000000000003</v>
      </c>
      <c r="AM190">
        <v>32.6</v>
      </c>
      <c r="AN190">
        <f t="shared" si="40"/>
        <v>-7.6000000000000014</v>
      </c>
      <c r="AO190" s="103">
        <f t="shared" si="41"/>
        <v>7.6000000000000014</v>
      </c>
      <c r="AR190">
        <v>188</v>
      </c>
      <c r="AS190">
        <v>40.200000000000003</v>
      </c>
      <c r="AT190">
        <v>32.6</v>
      </c>
      <c r="AU190">
        <v>-7.6</v>
      </c>
    </row>
    <row r="191" spans="1:47" x14ac:dyDescent="0.25">
      <c r="A191">
        <v>189</v>
      </c>
      <c r="B191">
        <v>40.200000000000003</v>
      </c>
      <c r="C191">
        <v>32.6</v>
      </c>
      <c r="D191">
        <f t="shared" si="28"/>
        <v>-7.6000000000000014</v>
      </c>
      <c r="E191" s="103">
        <f t="shared" si="29"/>
        <v>7.6000000000000014</v>
      </c>
      <c r="G191">
        <v>189</v>
      </c>
      <c r="H191">
        <v>40.200000000000003</v>
      </c>
      <c r="I191">
        <v>32.6</v>
      </c>
      <c r="J191">
        <f t="shared" si="30"/>
        <v>-7.6000000000000014</v>
      </c>
      <c r="K191" s="103">
        <f t="shared" si="31"/>
        <v>7.6000000000000014</v>
      </c>
      <c r="M191">
        <v>189</v>
      </c>
      <c r="N191">
        <v>40.200000000000003</v>
      </c>
      <c r="O191">
        <v>32.6</v>
      </c>
      <c r="P191">
        <f t="shared" si="32"/>
        <v>-7.6000000000000014</v>
      </c>
      <c r="Q191" s="103">
        <f t="shared" si="33"/>
        <v>7.6000000000000014</v>
      </c>
      <c r="S191">
        <v>189</v>
      </c>
      <c r="T191">
        <v>40.200000000000003</v>
      </c>
      <c r="U191">
        <v>32.6</v>
      </c>
      <c r="V191">
        <f t="shared" si="34"/>
        <v>-7.6000000000000014</v>
      </c>
      <c r="W191" s="103">
        <f t="shared" si="35"/>
        <v>7.6000000000000014</v>
      </c>
      <c r="Y191">
        <v>189</v>
      </c>
      <c r="Z191">
        <v>40.200000000000003</v>
      </c>
      <c r="AA191">
        <v>32.6</v>
      </c>
      <c r="AB191">
        <f t="shared" si="36"/>
        <v>-7.6000000000000014</v>
      </c>
      <c r="AC191" s="103">
        <f t="shared" si="37"/>
        <v>7.6000000000000014</v>
      </c>
      <c r="AE191">
        <v>189</v>
      </c>
      <c r="AF191">
        <v>40.200000000000003</v>
      </c>
      <c r="AG191">
        <v>32.6</v>
      </c>
      <c r="AH191">
        <f t="shared" si="38"/>
        <v>-7.6000000000000014</v>
      </c>
      <c r="AI191" s="103">
        <f t="shared" si="39"/>
        <v>7.6000000000000014</v>
      </c>
      <c r="AK191">
        <v>189</v>
      </c>
      <c r="AL191">
        <v>40.200000000000003</v>
      </c>
      <c r="AM191">
        <v>32.6</v>
      </c>
      <c r="AN191">
        <f t="shared" si="40"/>
        <v>-7.6000000000000014</v>
      </c>
      <c r="AO191" s="103">
        <f t="shared" si="41"/>
        <v>7.6000000000000014</v>
      </c>
      <c r="AR191">
        <v>189</v>
      </c>
      <c r="AS191">
        <v>40.200000000000003</v>
      </c>
      <c r="AT191">
        <v>32.6</v>
      </c>
      <c r="AU191">
        <v>-7.6</v>
      </c>
    </row>
    <row r="192" spans="1:47" x14ac:dyDescent="0.25">
      <c r="A192">
        <v>190</v>
      </c>
      <c r="B192">
        <v>40.200000000000003</v>
      </c>
      <c r="C192">
        <v>32.6</v>
      </c>
      <c r="D192">
        <f t="shared" si="28"/>
        <v>-7.6000000000000014</v>
      </c>
      <c r="E192" s="103">
        <f t="shared" si="29"/>
        <v>7.6000000000000014</v>
      </c>
      <c r="G192">
        <v>190</v>
      </c>
      <c r="H192">
        <v>40.200000000000003</v>
      </c>
      <c r="I192">
        <v>32.6</v>
      </c>
      <c r="J192">
        <f t="shared" si="30"/>
        <v>-7.6000000000000014</v>
      </c>
      <c r="K192" s="103">
        <f t="shared" si="31"/>
        <v>7.6000000000000014</v>
      </c>
      <c r="M192">
        <v>190</v>
      </c>
      <c r="N192">
        <v>40.200000000000003</v>
      </c>
      <c r="O192">
        <v>32.6</v>
      </c>
      <c r="P192">
        <f t="shared" si="32"/>
        <v>-7.6000000000000014</v>
      </c>
      <c r="Q192" s="103">
        <f t="shared" si="33"/>
        <v>7.6000000000000014</v>
      </c>
      <c r="S192">
        <v>190</v>
      </c>
      <c r="T192">
        <v>40.200000000000003</v>
      </c>
      <c r="U192">
        <v>32.6</v>
      </c>
      <c r="V192">
        <f t="shared" si="34"/>
        <v>-7.6000000000000014</v>
      </c>
      <c r="W192" s="103">
        <f t="shared" si="35"/>
        <v>7.6000000000000014</v>
      </c>
      <c r="Y192">
        <v>190</v>
      </c>
      <c r="Z192">
        <v>40.200000000000003</v>
      </c>
      <c r="AA192">
        <v>32.6</v>
      </c>
      <c r="AB192">
        <f t="shared" si="36"/>
        <v>-7.6000000000000014</v>
      </c>
      <c r="AC192" s="103">
        <f t="shared" si="37"/>
        <v>7.6000000000000014</v>
      </c>
      <c r="AE192">
        <v>190</v>
      </c>
      <c r="AF192">
        <v>40.200000000000003</v>
      </c>
      <c r="AG192">
        <v>32.6</v>
      </c>
      <c r="AH192">
        <f t="shared" si="38"/>
        <v>-7.6000000000000014</v>
      </c>
      <c r="AI192" s="103">
        <f t="shared" si="39"/>
        <v>7.6000000000000014</v>
      </c>
      <c r="AK192">
        <v>190</v>
      </c>
      <c r="AL192">
        <v>40.200000000000003</v>
      </c>
      <c r="AM192">
        <v>32.6</v>
      </c>
      <c r="AN192">
        <f t="shared" si="40"/>
        <v>-7.6000000000000014</v>
      </c>
      <c r="AO192" s="103">
        <f t="shared" si="41"/>
        <v>7.6000000000000014</v>
      </c>
      <c r="AR192">
        <v>190</v>
      </c>
      <c r="AS192">
        <v>40.200000000000003</v>
      </c>
      <c r="AT192">
        <v>32.6</v>
      </c>
      <c r="AU192">
        <v>-7.6</v>
      </c>
    </row>
    <row r="193" spans="1:47" x14ac:dyDescent="0.25">
      <c r="A193">
        <v>191</v>
      </c>
      <c r="B193">
        <v>40.200000000000003</v>
      </c>
      <c r="C193">
        <v>32.6</v>
      </c>
      <c r="D193">
        <f t="shared" si="28"/>
        <v>-7.6000000000000014</v>
      </c>
      <c r="E193" s="103">
        <f t="shared" si="29"/>
        <v>7.6000000000000014</v>
      </c>
      <c r="G193">
        <v>191</v>
      </c>
      <c r="H193">
        <v>40.200000000000003</v>
      </c>
      <c r="I193">
        <v>32.6</v>
      </c>
      <c r="J193">
        <f t="shared" si="30"/>
        <v>-7.6000000000000014</v>
      </c>
      <c r="K193" s="103">
        <f t="shared" si="31"/>
        <v>7.6000000000000014</v>
      </c>
      <c r="M193">
        <v>191</v>
      </c>
      <c r="N193">
        <v>40.200000000000003</v>
      </c>
      <c r="O193">
        <v>32.6</v>
      </c>
      <c r="P193">
        <f t="shared" si="32"/>
        <v>-7.6000000000000014</v>
      </c>
      <c r="Q193" s="103">
        <f t="shared" si="33"/>
        <v>7.6000000000000014</v>
      </c>
      <c r="S193">
        <v>191</v>
      </c>
      <c r="T193">
        <v>40.200000000000003</v>
      </c>
      <c r="U193">
        <v>32.6</v>
      </c>
      <c r="V193">
        <f t="shared" si="34"/>
        <v>-7.6000000000000014</v>
      </c>
      <c r="W193" s="103">
        <f t="shared" si="35"/>
        <v>7.6000000000000014</v>
      </c>
      <c r="Y193">
        <v>191</v>
      </c>
      <c r="Z193">
        <v>40.200000000000003</v>
      </c>
      <c r="AA193">
        <v>32.6</v>
      </c>
      <c r="AB193">
        <f t="shared" si="36"/>
        <v>-7.6000000000000014</v>
      </c>
      <c r="AC193" s="103">
        <f t="shared" si="37"/>
        <v>7.6000000000000014</v>
      </c>
      <c r="AE193">
        <v>191</v>
      </c>
      <c r="AF193">
        <v>40.200000000000003</v>
      </c>
      <c r="AG193">
        <v>32.6</v>
      </c>
      <c r="AH193">
        <f t="shared" si="38"/>
        <v>-7.6000000000000014</v>
      </c>
      <c r="AI193" s="103">
        <f t="shared" si="39"/>
        <v>7.6000000000000014</v>
      </c>
      <c r="AK193">
        <v>191</v>
      </c>
      <c r="AL193">
        <v>40.200000000000003</v>
      </c>
      <c r="AM193">
        <v>32.6</v>
      </c>
      <c r="AN193">
        <f t="shared" si="40"/>
        <v>-7.6000000000000014</v>
      </c>
      <c r="AO193" s="103">
        <f t="shared" si="41"/>
        <v>7.6000000000000014</v>
      </c>
      <c r="AR193">
        <v>191</v>
      </c>
      <c r="AS193">
        <v>40.200000000000003</v>
      </c>
      <c r="AT193">
        <v>32.6</v>
      </c>
      <c r="AU193">
        <v>-7.6</v>
      </c>
    </row>
    <row r="194" spans="1:47" x14ac:dyDescent="0.25">
      <c r="A194">
        <v>192</v>
      </c>
      <c r="B194">
        <v>40.200000000000003</v>
      </c>
      <c r="C194">
        <v>32.6</v>
      </c>
      <c r="D194">
        <f t="shared" si="28"/>
        <v>-7.6000000000000014</v>
      </c>
      <c r="E194" s="103">
        <f t="shared" si="29"/>
        <v>7.6000000000000014</v>
      </c>
      <c r="G194">
        <v>192</v>
      </c>
      <c r="H194">
        <v>40.200000000000003</v>
      </c>
      <c r="I194">
        <v>32.6</v>
      </c>
      <c r="J194">
        <f t="shared" si="30"/>
        <v>-7.6000000000000014</v>
      </c>
      <c r="K194" s="103">
        <f t="shared" si="31"/>
        <v>7.6000000000000014</v>
      </c>
      <c r="M194">
        <v>192</v>
      </c>
      <c r="N194">
        <v>40.200000000000003</v>
      </c>
      <c r="O194">
        <v>32.6</v>
      </c>
      <c r="P194">
        <f t="shared" si="32"/>
        <v>-7.6000000000000014</v>
      </c>
      <c r="Q194" s="103">
        <f t="shared" si="33"/>
        <v>7.6000000000000014</v>
      </c>
      <c r="S194">
        <v>192</v>
      </c>
      <c r="T194">
        <v>40.200000000000003</v>
      </c>
      <c r="U194">
        <v>32.6</v>
      </c>
      <c r="V194">
        <f t="shared" si="34"/>
        <v>-7.6000000000000014</v>
      </c>
      <c r="W194" s="103">
        <f t="shared" si="35"/>
        <v>7.6000000000000014</v>
      </c>
      <c r="Y194">
        <v>192</v>
      </c>
      <c r="Z194">
        <v>40.200000000000003</v>
      </c>
      <c r="AA194">
        <v>32.6</v>
      </c>
      <c r="AB194">
        <f t="shared" si="36"/>
        <v>-7.6000000000000014</v>
      </c>
      <c r="AC194" s="103">
        <f t="shared" si="37"/>
        <v>7.6000000000000014</v>
      </c>
      <c r="AE194">
        <v>192</v>
      </c>
      <c r="AF194">
        <v>40.200000000000003</v>
      </c>
      <c r="AG194">
        <v>32.6</v>
      </c>
      <c r="AH194">
        <f t="shared" si="38"/>
        <v>-7.6000000000000014</v>
      </c>
      <c r="AI194" s="103">
        <f t="shared" si="39"/>
        <v>7.6000000000000014</v>
      </c>
      <c r="AK194">
        <v>192</v>
      </c>
      <c r="AL194">
        <v>40.200000000000003</v>
      </c>
      <c r="AM194">
        <v>32.6</v>
      </c>
      <c r="AN194">
        <f t="shared" si="40"/>
        <v>-7.6000000000000014</v>
      </c>
      <c r="AO194" s="103">
        <f t="shared" si="41"/>
        <v>7.6000000000000014</v>
      </c>
      <c r="AR194">
        <v>192</v>
      </c>
      <c r="AS194">
        <v>40.200000000000003</v>
      </c>
      <c r="AT194">
        <v>32.6</v>
      </c>
      <c r="AU194">
        <v>-7.6</v>
      </c>
    </row>
    <row r="195" spans="1:47" x14ac:dyDescent="0.25">
      <c r="A195">
        <v>193</v>
      </c>
      <c r="B195">
        <v>40.200000000000003</v>
      </c>
      <c r="C195">
        <v>32.6</v>
      </c>
      <c r="D195">
        <f t="shared" si="28"/>
        <v>-7.6000000000000014</v>
      </c>
      <c r="E195" s="103">
        <f t="shared" si="29"/>
        <v>7.6000000000000014</v>
      </c>
      <c r="G195">
        <v>193</v>
      </c>
      <c r="H195">
        <v>40.200000000000003</v>
      </c>
      <c r="I195">
        <v>32.6</v>
      </c>
      <c r="J195">
        <f t="shared" si="30"/>
        <v>-7.6000000000000014</v>
      </c>
      <c r="K195" s="103">
        <f t="shared" si="31"/>
        <v>7.6000000000000014</v>
      </c>
      <c r="M195">
        <v>193</v>
      </c>
      <c r="N195">
        <v>40.200000000000003</v>
      </c>
      <c r="O195">
        <v>32.6</v>
      </c>
      <c r="P195">
        <f t="shared" si="32"/>
        <v>-7.6000000000000014</v>
      </c>
      <c r="Q195" s="103">
        <f t="shared" si="33"/>
        <v>7.6000000000000014</v>
      </c>
      <c r="S195">
        <v>193</v>
      </c>
      <c r="T195">
        <v>40.200000000000003</v>
      </c>
      <c r="U195">
        <v>32.6</v>
      </c>
      <c r="V195">
        <f t="shared" si="34"/>
        <v>-7.6000000000000014</v>
      </c>
      <c r="W195" s="103">
        <f t="shared" si="35"/>
        <v>7.6000000000000014</v>
      </c>
      <c r="Y195">
        <v>193</v>
      </c>
      <c r="Z195">
        <v>40.200000000000003</v>
      </c>
      <c r="AA195">
        <v>32.6</v>
      </c>
      <c r="AB195">
        <f t="shared" si="36"/>
        <v>-7.6000000000000014</v>
      </c>
      <c r="AC195" s="103">
        <f t="shared" si="37"/>
        <v>7.6000000000000014</v>
      </c>
      <c r="AE195">
        <v>193</v>
      </c>
      <c r="AF195">
        <v>40.200000000000003</v>
      </c>
      <c r="AG195">
        <v>32.6</v>
      </c>
      <c r="AH195">
        <f t="shared" si="38"/>
        <v>-7.6000000000000014</v>
      </c>
      <c r="AI195" s="103">
        <f t="shared" si="39"/>
        <v>7.6000000000000014</v>
      </c>
      <c r="AK195">
        <v>193</v>
      </c>
      <c r="AL195">
        <v>40.200000000000003</v>
      </c>
      <c r="AM195">
        <v>32.6</v>
      </c>
      <c r="AN195">
        <f t="shared" si="40"/>
        <v>-7.6000000000000014</v>
      </c>
      <c r="AO195" s="103">
        <f t="shared" si="41"/>
        <v>7.6000000000000014</v>
      </c>
      <c r="AR195">
        <v>193</v>
      </c>
      <c r="AS195">
        <v>40.200000000000003</v>
      </c>
      <c r="AT195">
        <v>32.6</v>
      </c>
      <c r="AU195">
        <v>-7.6</v>
      </c>
    </row>
    <row r="196" spans="1:47" x14ac:dyDescent="0.25">
      <c r="A196">
        <v>194</v>
      </c>
      <c r="B196">
        <v>40.200000000000003</v>
      </c>
      <c r="C196">
        <v>32.6</v>
      </c>
      <c r="D196">
        <f t="shared" ref="D196:D259" si="42">C196-B196</f>
        <v>-7.6000000000000014</v>
      </c>
      <c r="E196" s="103">
        <f t="shared" ref="E196:E259" si="43">ABS(D196)</f>
        <v>7.6000000000000014</v>
      </c>
      <c r="G196">
        <v>194</v>
      </c>
      <c r="H196">
        <v>40.200000000000003</v>
      </c>
      <c r="I196">
        <v>32.6</v>
      </c>
      <c r="J196">
        <f t="shared" ref="J196:J259" si="44">I196-H196</f>
        <v>-7.6000000000000014</v>
      </c>
      <c r="K196" s="103">
        <f t="shared" ref="K196:K259" si="45">ABS(J196)</f>
        <v>7.6000000000000014</v>
      </c>
      <c r="M196">
        <v>194</v>
      </c>
      <c r="N196">
        <v>40.200000000000003</v>
      </c>
      <c r="O196">
        <v>32.6</v>
      </c>
      <c r="P196">
        <f t="shared" ref="P196:P259" si="46">O196-N196</f>
        <v>-7.6000000000000014</v>
      </c>
      <c r="Q196" s="103">
        <f t="shared" ref="Q196:Q259" si="47">ABS(P196)</f>
        <v>7.6000000000000014</v>
      </c>
      <c r="S196">
        <v>194</v>
      </c>
      <c r="T196">
        <v>40.200000000000003</v>
      </c>
      <c r="U196">
        <v>32.6</v>
      </c>
      <c r="V196">
        <f t="shared" ref="V196:V259" si="48">U196-T196</f>
        <v>-7.6000000000000014</v>
      </c>
      <c r="W196" s="103">
        <f t="shared" ref="W196:W259" si="49">ABS(V196)</f>
        <v>7.6000000000000014</v>
      </c>
      <c r="Y196">
        <v>194</v>
      </c>
      <c r="Z196">
        <v>40.200000000000003</v>
      </c>
      <c r="AA196">
        <v>32.6</v>
      </c>
      <c r="AB196">
        <f t="shared" ref="AB196:AB259" si="50">AA196-Z196</f>
        <v>-7.6000000000000014</v>
      </c>
      <c r="AC196" s="103">
        <f t="shared" ref="AC196:AC259" si="51">ABS(AB196)</f>
        <v>7.6000000000000014</v>
      </c>
      <c r="AE196">
        <v>194</v>
      </c>
      <c r="AF196">
        <v>40.200000000000003</v>
      </c>
      <c r="AG196">
        <v>32.6</v>
      </c>
      <c r="AH196">
        <f t="shared" ref="AH196:AH259" si="52">AG196-AF196</f>
        <v>-7.6000000000000014</v>
      </c>
      <c r="AI196" s="103">
        <f t="shared" ref="AI196:AI259" si="53">ABS(AH196)</f>
        <v>7.6000000000000014</v>
      </c>
      <c r="AK196">
        <v>194</v>
      </c>
      <c r="AL196">
        <v>40.200000000000003</v>
      </c>
      <c r="AM196">
        <v>32.6</v>
      </c>
      <c r="AN196">
        <f t="shared" ref="AN196:AN259" si="54">AM196-AL196</f>
        <v>-7.6000000000000014</v>
      </c>
      <c r="AO196" s="103">
        <f t="shared" ref="AO196:AO259" si="55">ABS(AN196)</f>
        <v>7.6000000000000014</v>
      </c>
      <c r="AR196">
        <v>194</v>
      </c>
      <c r="AS196">
        <v>40.200000000000003</v>
      </c>
      <c r="AT196">
        <v>32.6</v>
      </c>
      <c r="AU196">
        <v>-7.6</v>
      </c>
    </row>
    <row r="197" spans="1:47" x14ac:dyDescent="0.25">
      <c r="A197">
        <v>195</v>
      </c>
      <c r="B197">
        <v>40.200000000000003</v>
      </c>
      <c r="C197">
        <v>32.6</v>
      </c>
      <c r="D197">
        <f t="shared" si="42"/>
        <v>-7.6000000000000014</v>
      </c>
      <c r="E197" s="103">
        <f t="shared" si="43"/>
        <v>7.6000000000000014</v>
      </c>
      <c r="G197">
        <v>195</v>
      </c>
      <c r="H197">
        <v>40.200000000000003</v>
      </c>
      <c r="I197">
        <v>32.6</v>
      </c>
      <c r="J197">
        <f t="shared" si="44"/>
        <v>-7.6000000000000014</v>
      </c>
      <c r="K197" s="103">
        <f t="shared" si="45"/>
        <v>7.6000000000000014</v>
      </c>
      <c r="M197">
        <v>195</v>
      </c>
      <c r="N197">
        <v>40.200000000000003</v>
      </c>
      <c r="O197">
        <v>32.6</v>
      </c>
      <c r="P197">
        <f t="shared" si="46"/>
        <v>-7.6000000000000014</v>
      </c>
      <c r="Q197" s="103">
        <f t="shared" si="47"/>
        <v>7.6000000000000014</v>
      </c>
      <c r="S197">
        <v>195</v>
      </c>
      <c r="T197">
        <v>40.200000000000003</v>
      </c>
      <c r="U197">
        <v>32.6</v>
      </c>
      <c r="V197">
        <f t="shared" si="48"/>
        <v>-7.6000000000000014</v>
      </c>
      <c r="W197" s="103">
        <f t="shared" si="49"/>
        <v>7.6000000000000014</v>
      </c>
      <c r="Y197">
        <v>195</v>
      </c>
      <c r="Z197">
        <v>40.200000000000003</v>
      </c>
      <c r="AA197">
        <v>32.6</v>
      </c>
      <c r="AB197">
        <f t="shared" si="50"/>
        <v>-7.6000000000000014</v>
      </c>
      <c r="AC197" s="103">
        <f t="shared" si="51"/>
        <v>7.6000000000000014</v>
      </c>
      <c r="AE197">
        <v>195</v>
      </c>
      <c r="AF197">
        <v>40.200000000000003</v>
      </c>
      <c r="AG197">
        <v>32.6</v>
      </c>
      <c r="AH197">
        <f t="shared" si="52"/>
        <v>-7.6000000000000014</v>
      </c>
      <c r="AI197" s="103">
        <f t="shared" si="53"/>
        <v>7.6000000000000014</v>
      </c>
      <c r="AK197">
        <v>195</v>
      </c>
      <c r="AL197">
        <v>40.200000000000003</v>
      </c>
      <c r="AM197">
        <v>32.6</v>
      </c>
      <c r="AN197">
        <f t="shared" si="54"/>
        <v>-7.6000000000000014</v>
      </c>
      <c r="AO197" s="103">
        <f t="shared" si="55"/>
        <v>7.6000000000000014</v>
      </c>
      <c r="AR197">
        <v>195</v>
      </c>
      <c r="AS197">
        <v>40.200000000000003</v>
      </c>
      <c r="AT197">
        <v>32.6</v>
      </c>
      <c r="AU197">
        <v>-7.6</v>
      </c>
    </row>
    <row r="198" spans="1:47" x14ac:dyDescent="0.25">
      <c r="A198">
        <v>196</v>
      </c>
      <c r="B198">
        <v>40.200000000000003</v>
      </c>
      <c r="C198">
        <v>32.6</v>
      </c>
      <c r="D198">
        <f t="shared" si="42"/>
        <v>-7.6000000000000014</v>
      </c>
      <c r="E198" s="103">
        <f t="shared" si="43"/>
        <v>7.6000000000000014</v>
      </c>
      <c r="G198">
        <v>196</v>
      </c>
      <c r="H198">
        <v>40.200000000000003</v>
      </c>
      <c r="I198">
        <v>32.6</v>
      </c>
      <c r="J198">
        <f t="shared" si="44"/>
        <v>-7.6000000000000014</v>
      </c>
      <c r="K198" s="103">
        <f t="shared" si="45"/>
        <v>7.6000000000000014</v>
      </c>
      <c r="M198">
        <v>196</v>
      </c>
      <c r="N198">
        <v>40.200000000000003</v>
      </c>
      <c r="O198">
        <v>32.6</v>
      </c>
      <c r="P198">
        <f t="shared" si="46"/>
        <v>-7.6000000000000014</v>
      </c>
      <c r="Q198" s="103">
        <f t="shared" si="47"/>
        <v>7.6000000000000014</v>
      </c>
      <c r="S198">
        <v>196</v>
      </c>
      <c r="T198">
        <v>40.200000000000003</v>
      </c>
      <c r="U198">
        <v>32.6</v>
      </c>
      <c r="V198">
        <f t="shared" si="48"/>
        <v>-7.6000000000000014</v>
      </c>
      <c r="W198" s="103">
        <f t="shared" si="49"/>
        <v>7.6000000000000014</v>
      </c>
      <c r="Y198">
        <v>196</v>
      </c>
      <c r="Z198">
        <v>40.200000000000003</v>
      </c>
      <c r="AA198">
        <v>32.6</v>
      </c>
      <c r="AB198">
        <f t="shared" si="50"/>
        <v>-7.6000000000000014</v>
      </c>
      <c r="AC198" s="103">
        <f t="shared" si="51"/>
        <v>7.6000000000000014</v>
      </c>
      <c r="AE198">
        <v>196</v>
      </c>
      <c r="AF198">
        <v>40.200000000000003</v>
      </c>
      <c r="AG198">
        <v>32.6</v>
      </c>
      <c r="AH198">
        <f t="shared" si="52"/>
        <v>-7.6000000000000014</v>
      </c>
      <c r="AI198" s="103">
        <f t="shared" si="53"/>
        <v>7.6000000000000014</v>
      </c>
      <c r="AK198">
        <v>196</v>
      </c>
      <c r="AL198">
        <v>40.200000000000003</v>
      </c>
      <c r="AM198">
        <v>32.6</v>
      </c>
      <c r="AN198">
        <f t="shared" si="54"/>
        <v>-7.6000000000000014</v>
      </c>
      <c r="AO198" s="103">
        <f t="shared" si="55"/>
        <v>7.6000000000000014</v>
      </c>
      <c r="AR198">
        <v>196</v>
      </c>
      <c r="AS198">
        <v>40.200000000000003</v>
      </c>
      <c r="AT198">
        <v>32.6</v>
      </c>
      <c r="AU198">
        <v>-7.6</v>
      </c>
    </row>
    <row r="199" spans="1:47" x14ac:dyDescent="0.25">
      <c r="A199">
        <v>197</v>
      </c>
      <c r="B199">
        <v>40.200000000000003</v>
      </c>
      <c r="C199">
        <v>32.6</v>
      </c>
      <c r="D199">
        <f t="shared" si="42"/>
        <v>-7.6000000000000014</v>
      </c>
      <c r="E199" s="103">
        <f t="shared" si="43"/>
        <v>7.6000000000000014</v>
      </c>
      <c r="G199">
        <v>197</v>
      </c>
      <c r="H199">
        <v>40.200000000000003</v>
      </c>
      <c r="I199">
        <v>32.6</v>
      </c>
      <c r="J199">
        <f t="shared" si="44"/>
        <v>-7.6000000000000014</v>
      </c>
      <c r="K199" s="103">
        <f t="shared" si="45"/>
        <v>7.6000000000000014</v>
      </c>
      <c r="M199">
        <v>197</v>
      </c>
      <c r="N199">
        <v>40.200000000000003</v>
      </c>
      <c r="O199">
        <v>32.6</v>
      </c>
      <c r="P199">
        <f t="shared" si="46"/>
        <v>-7.6000000000000014</v>
      </c>
      <c r="Q199" s="103">
        <f t="shared" si="47"/>
        <v>7.6000000000000014</v>
      </c>
      <c r="S199">
        <v>197</v>
      </c>
      <c r="T199">
        <v>40.200000000000003</v>
      </c>
      <c r="U199">
        <v>32.6</v>
      </c>
      <c r="V199">
        <f t="shared" si="48"/>
        <v>-7.6000000000000014</v>
      </c>
      <c r="W199" s="103">
        <f t="shared" si="49"/>
        <v>7.6000000000000014</v>
      </c>
      <c r="Y199">
        <v>197</v>
      </c>
      <c r="Z199">
        <v>40.200000000000003</v>
      </c>
      <c r="AA199">
        <v>32.6</v>
      </c>
      <c r="AB199">
        <f t="shared" si="50"/>
        <v>-7.6000000000000014</v>
      </c>
      <c r="AC199" s="103">
        <f t="shared" si="51"/>
        <v>7.6000000000000014</v>
      </c>
      <c r="AE199">
        <v>197</v>
      </c>
      <c r="AF199">
        <v>40.200000000000003</v>
      </c>
      <c r="AG199">
        <v>32.6</v>
      </c>
      <c r="AH199">
        <f t="shared" si="52"/>
        <v>-7.6000000000000014</v>
      </c>
      <c r="AI199" s="103">
        <f t="shared" si="53"/>
        <v>7.6000000000000014</v>
      </c>
      <c r="AK199">
        <v>197</v>
      </c>
      <c r="AL199">
        <v>40.200000000000003</v>
      </c>
      <c r="AM199">
        <v>32.6</v>
      </c>
      <c r="AN199">
        <f t="shared" si="54"/>
        <v>-7.6000000000000014</v>
      </c>
      <c r="AO199" s="103">
        <f t="shared" si="55"/>
        <v>7.6000000000000014</v>
      </c>
      <c r="AR199">
        <v>197</v>
      </c>
      <c r="AS199">
        <v>40.200000000000003</v>
      </c>
      <c r="AT199">
        <v>32.6</v>
      </c>
      <c r="AU199">
        <v>-7.6</v>
      </c>
    </row>
    <row r="200" spans="1:47" x14ac:dyDescent="0.25">
      <c r="A200">
        <v>198</v>
      </c>
      <c r="B200">
        <v>40.200000000000003</v>
      </c>
      <c r="C200">
        <v>32.6</v>
      </c>
      <c r="D200">
        <f t="shared" si="42"/>
        <v>-7.6000000000000014</v>
      </c>
      <c r="E200" s="103">
        <f t="shared" si="43"/>
        <v>7.6000000000000014</v>
      </c>
      <c r="G200">
        <v>198</v>
      </c>
      <c r="H200">
        <v>40.200000000000003</v>
      </c>
      <c r="I200">
        <v>32.6</v>
      </c>
      <c r="J200">
        <f t="shared" si="44"/>
        <v>-7.6000000000000014</v>
      </c>
      <c r="K200" s="103">
        <f t="shared" si="45"/>
        <v>7.6000000000000014</v>
      </c>
      <c r="M200">
        <v>198</v>
      </c>
      <c r="N200">
        <v>40.200000000000003</v>
      </c>
      <c r="O200">
        <v>32.6</v>
      </c>
      <c r="P200">
        <f t="shared" si="46"/>
        <v>-7.6000000000000014</v>
      </c>
      <c r="Q200" s="103">
        <f t="shared" si="47"/>
        <v>7.6000000000000014</v>
      </c>
      <c r="S200">
        <v>198</v>
      </c>
      <c r="T200">
        <v>40.200000000000003</v>
      </c>
      <c r="U200">
        <v>32.6</v>
      </c>
      <c r="V200">
        <f t="shared" si="48"/>
        <v>-7.6000000000000014</v>
      </c>
      <c r="W200" s="103">
        <f t="shared" si="49"/>
        <v>7.6000000000000014</v>
      </c>
      <c r="Y200">
        <v>198</v>
      </c>
      <c r="Z200">
        <v>40.200000000000003</v>
      </c>
      <c r="AA200">
        <v>32.6</v>
      </c>
      <c r="AB200">
        <f t="shared" si="50"/>
        <v>-7.6000000000000014</v>
      </c>
      <c r="AC200" s="103">
        <f t="shared" si="51"/>
        <v>7.6000000000000014</v>
      </c>
      <c r="AE200">
        <v>198</v>
      </c>
      <c r="AF200">
        <v>40.200000000000003</v>
      </c>
      <c r="AG200">
        <v>32.6</v>
      </c>
      <c r="AH200">
        <f t="shared" si="52"/>
        <v>-7.6000000000000014</v>
      </c>
      <c r="AI200" s="103">
        <f t="shared" si="53"/>
        <v>7.6000000000000014</v>
      </c>
      <c r="AK200">
        <v>198</v>
      </c>
      <c r="AL200">
        <v>40.200000000000003</v>
      </c>
      <c r="AM200">
        <v>32.6</v>
      </c>
      <c r="AN200">
        <f t="shared" si="54"/>
        <v>-7.6000000000000014</v>
      </c>
      <c r="AO200" s="103">
        <f t="shared" si="55"/>
        <v>7.6000000000000014</v>
      </c>
      <c r="AR200">
        <v>198</v>
      </c>
      <c r="AS200">
        <v>40.200000000000003</v>
      </c>
      <c r="AT200">
        <v>32.6</v>
      </c>
      <c r="AU200">
        <v>-7.6</v>
      </c>
    </row>
    <row r="201" spans="1:47" x14ac:dyDescent="0.25">
      <c r="A201">
        <v>199</v>
      </c>
      <c r="B201">
        <v>40.200000000000003</v>
      </c>
      <c r="C201">
        <v>32.6</v>
      </c>
      <c r="D201">
        <f t="shared" si="42"/>
        <v>-7.6000000000000014</v>
      </c>
      <c r="E201" s="103">
        <f t="shared" si="43"/>
        <v>7.6000000000000014</v>
      </c>
      <c r="G201">
        <v>199</v>
      </c>
      <c r="H201">
        <v>40.200000000000003</v>
      </c>
      <c r="I201">
        <v>32.6</v>
      </c>
      <c r="J201">
        <f t="shared" si="44"/>
        <v>-7.6000000000000014</v>
      </c>
      <c r="K201" s="103">
        <f t="shared" si="45"/>
        <v>7.6000000000000014</v>
      </c>
      <c r="M201">
        <v>199</v>
      </c>
      <c r="N201">
        <v>40.200000000000003</v>
      </c>
      <c r="O201">
        <v>32.6</v>
      </c>
      <c r="P201">
        <f t="shared" si="46"/>
        <v>-7.6000000000000014</v>
      </c>
      <c r="Q201" s="103">
        <f t="shared" si="47"/>
        <v>7.6000000000000014</v>
      </c>
      <c r="S201">
        <v>199</v>
      </c>
      <c r="T201">
        <v>40.200000000000003</v>
      </c>
      <c r="U201">
        <v>32.6</v>
      </c>
      <c r="V201">
        <f t="shared" si="48"/>
        <v>-7.6000000000000014</v>
      </c>
      <c r="W201" s="103">
        <f t="shared" si="49"/>
        <v>7.6000000000000014</v>
      </c>
      <c r="Y201">
        <v>199</v>
      </c>
      <c r="Z201">
        <v>40.200000000000003</v>
      </c>
      <c r="AA201">
        <v>32.6</v>
      </c>
      <c r="AB201">
        <f t="shared" si="50"/>
        <v>-7.6000000000000014</v>
      </c>
      <c r="AC201" s="103">
        <f t="shared" si="51"/>
        <v>7.6000000000000014</v>
      </c>
      <c r="AE201">
        <v>199</v>
      </c>
      <c r="AF201">
        <v>40.200000000000003</v>
      </c>
      <c r="AG201">
        <v>32.6</v>
      </c>
      <c r="AH201">
        <f t="shared" si="52"/>
        <v>-7.6000000000000014</v>
      </c>
      <c r="AI201" s="103">
        <f t="shared" si="53"/>
        <v>7.6000000000000014</v>
      </c>
      <c r="AK201">
        <v>199</v>
      </c>
      <c r="AL201">
        <v>40.200000000000003</v>
      </c>
      <c r="AM201">
        <v>32.6</v>
      </c>
      <c r="AN201">
        <f t="shared" si="54"/>
        <v>-7.6000000000000014</v>
      </c>
      <c r="AO201" s="103">
        <f t="shared" si="55"/>
        <v>7.6000000000000014</v>
      </c>
      <c r="AR201">
        <v>199</v>
      </c>
      <c r="AS201">
        <v>40.200000000000003</v>
      </c>
      <c r="AT201">
        <v>32.6</v>
      </c>
      <c r="AU201">
        <v>-7.6</v>
      </c>
    </row>
    <row r="202" spans="1:47" x14ac:dyDescent="0.25">
      <c r="A202">
        <v>200</v>
      </c>
      <c r="B202">
        <v>40.200000000000003</v>
      </c>
      <c r="C202">
        <v>32.6</v>
      </c>
      <c r="D202">
        <f t="shared" si="42"/>
        <v>-7.6000000000000014</v>
      </c>
      <c r="E202" s="103">
        <f t="shared" si="43"/>
        <v>7.6000000000000014</v>
      </c>
      <c r="G202">
        <v>200</v>
      </c>
      <c r="H202">
        <v>40.200000000000003</v>
      </c>
      <c r="I202">
        <v>32.6</v>
      </c>
      <c r="J202">
        <f t="shared" si="44"/>
        <v>-7.6000000000000014</v>
      </c>
      <c r="K202" s="103">
        <f t="shared" si="45"/>
        <v>7.6000000000000014</v>
      </c>
      <c r="M202">
        <v>200</v>
      </c>
      <c r="N202">
        <v>40.200000000000003</v>
      </c>
      <c r="O202">
        <v>32.6</v>
      </c>
      <c r="P202">
        <f t="shared" si="46"/>
        <v>-7.6000000000000014</v>
      </c>
      <c r="Q202" s="103">
        <f t="shared" si="47"/>
        <v>7.6000000000000014</v>
      </c>
      <c r="S202">
        <v>200</v>
      </c>
      <c r="T202">
        <v>40.200000000000003</v>
      </c>
      <c r="U202">
        <v>32.6</v>
      </c>
      <c r="V202">
        <f t="shared" si="48"/>
        <v>-7.6000000000000014</v>
      </c>
      <c r="W202" s="103">
        <f t="shared" si="49"/>
        <v>7.6000000000000014</v>
      </c>
      <c r="Y202">
        <v>200</v>
      </c>
      <c r="Z202">
        <v>40.200000000000003</v>
      </c>
      <c r="AA202">
        <v>32.6</v>
      </c>
      <c r="AB202">
        <f t="shared" si="50"/>
        <v>-7.6000000000000014</v>
      </c>
      <c r="AC202" s="103">
        <f t="shared" si="51"/>
        <v>7.6000000000000014</v>
      </c>
      <c r="AE202">
        <v>200</v>
      </c>
      <c r="AF202">
        <v>40.200000000000003</v>
      </c>
      <c r="AG202">
        <v>32.6</v>
      </c>
      <c r="AH202">
        <f t="shared" si="52"/>
        <v>-7.6000000000000014</v>
      </c>
      <c r="AI202" s="103">
        <f t="shared" si="53"/>
        <v>7.6000000000000014</v>
      </c>
      <c r="AK202">
        <v>200</v>
      </c>
      <c r="AL202">
        <v>40.200000000000003</v>
      </c>
      <c r="AM202">
        <v>32.6</v>
      </c>
      <c r="AN202">
        <f t="shared" si="54"/>
        <v>-7.6000000000000014</v>
      </c>
      <c r="AO202" s="103">
        <f t="shared" si="55"/>
        <v>7.6000000000000014</v>
      </c>
      <c r="AR202">
        <v>200</v>
      </c>
      <c r="AS202">
        <v>40.200000000000003</v>
      </c>
      <c r="AT202">
        <v>32.6</v>
      </c>
      <c r="AU202">
        <v>-7.6</v>
      </c>
    </row>
    <row r="203" spans="1:47" x14ac:dyDescent="0.25">
      <c r="A203">
        <v>201</v>
      </c>
      <c r="B203">
        <v>40.200000000000003</v>
      </c>
      <c r="C203">
        <v>32.6</v>
      </c>
      <c r="D203">
        <f t="shared" si="42"/>
        <v>-7.6000000000000014</v>
      </c>
      <c r="E203" s="103">
        <f t="shared" si="43"/>
        <v>7.6000000000000014</v>
      </c>
      <c r="G203">
        <v>201</v>
      </c>
      <c r="H203">
        <v>40.200000000000003</v>
      </c>
      <c r="I203">
        <v>32.6</v>
      </c>
      <c r="J203">
        <f t="shared" si="44"/>
        <v>-7.6000000000000014</v>
      </c>
      <c r="K203" s="103">
        <f t="shared" si="45"/>
        <v>7.6000000000000014</v>
      </c>
      <c r="M203">
        <v>201</v>
      </c>
      <c r="N203">
        <v>40.200000000000003</v>
      </c>
      <c r="O203">
        <v>32.6</v>
      </c>
      <c r="P203">
        <f t="shared" si="46"/>
        <v>-7.6000000000000014</v>
      </c>
      <c r="Q203" s="103">
        <f t="shared" si="47"/>
        <v>7.6000000000000014</v>
      </c>
      <c r="S203">
        <v>201</v>
      </c>
      <c r="T203">
        <v>40.200000000000003</v>
      </c>
      <c r="U203">
        <v>32.6</v>
      </c>
      <c r="V203">
        <f t="shared" si="48"/>
        <v>-7.6000000000000014</v>
      </c>
      <c r="W203" s="103">
        <f t="shared" si="49"/>
        <v>7.6000000000000014</v>
      </c>
      <c r="Y203">
        <v>201</v>
      </c>
      <c r="Z203">
        <v>40.200000000000003</v>
      </c>
      <c r="AA203">
        <v>32.6</v>
      </c>
      <c r="AB203">
        <f t="shared" si="50"/>
        <v>-7.6000000000000014</v>
      </c>
      <c r="AC203" s="103">
        <f t="shared" si="51"/>
        <v>7.6000000000000014</v>
      </c>
      <c r="AE203">
        <v>201</v>
      </c>
      <c r="AF203">
        <v>40.200000000000003</v>
      </c>
      <c r="AG203">
        <v>32.6</v>
      </c>
      <c r="AH203">
        <f t="shared" si="52"/>
        <v>-7.6000000000000014</v>
      </c>
      <c r="AI203" s="103">
        <f t="shared" si="53"/>
        <v>7.6000000000000014</v>
      </c>
      <c r="AK203">
        <v>201</v>
      </c>
      <c r="AL203">
        <v>40.200000000000003</v>
      </c>
      <c r="AM203">
        <v>32.6</v>
      </c>
      <c r="AN203">
        <f t="shared" si="54"/>
        <v>-7.6000000000000014</v>
      </c>
      <c r="AO203" s="103">
        <f t="shared" si="55"/>
        <v>7.6000000000000014</v>
      </c>
      <c r="AR203">
        <v>201</v>
      </c>
      <c r="AS203">
        <v>40.200000000000003</v>
      </c>
      <c r="AT203">
        <v>32.6</v>
      </c>
      <c r="AU203">
        <v>-7.6</v>
      </c>
    </row>
    <row r="204" spans="1:47" x14ac:dyDescent="0.25">
      <c r="A204">
        <v>202</v>
      </c>
      <c r="B204">
        <v>40.200000000000003</v>
      </c>
      <c r="C204">
        <v>32.6</v>
      </c>
      <c r="D204">
        <f t="shared" si="42"/>
        <v>-7.6000000000000014</v>
      </c>
      <c r="E204" s="103">
        <f t="shared" si="43"/>
        <v>7.6000000000000014</v>
      </c>
      <c r="G204">
        <v>202</v>
      </c>
      <c r="H204">
        <v>40.200000000000003</v>
      </c>
      <c r="I204">
        <v>32.6</v>
      </c>
      <c r="J204">
        <f t="shared" si="44"/>
        <v>-7.6000000000000014</v>
      </c>
      <c r="K204" s="103">
        <f t="shared" si="45"/>
        <v>7.6000000000000014</v>
      </c>
      <c r="M204">
        <v>202</v>
      </c>
      <c r="N204">
        <v>40.200000000000003</v>
      </c>
      <c r="O204">
        <v>32.6</v>
      </c>
      <c r="P204">
        <f t="shared" si="46"/>
        <v>-7.6000000000000014</v>
      </c>
      <c r="Q204" s="103">
        <f t="shared" si="47"/>
        <v>7.6000000000000014</v>
      </c>
      <c r="S204">
        <v>202</v>
      </c>
      <c r="T204">
        <v>40.200000000000003</v>
      </c>
      <c r="U204">
        <v>32.6</v>
      </c>
      <c r="V204">
        <f t="shared" si="48"/>
        <v>-7.6000000000000014</v>
      </c>
      <c r="W204" s="103">
        <f t="shared" si="49"/>
        <v>7.6000000000000014</v>
      </c>
      <c r="Y204">
        <v>202</v>
      </c>
      <c r="Z204">
        <v>40.200000000000003</v>
      </c>
      <c r="AA204">
        <v>32.6</v>
      </c>
      <c r="AB204">
        <f t="shared" si="50"/>
        <v>-7.6000000000000014</v>
      </c>
      <c r="AC204" s="103">
        <f t="shared" si="51"/>
        <v>7.6000000000000014</v>
      </c>
      <c r="AE204">
        <v>202</v>
      </c>
      <c r="AF204">
        <v>40.200000000000003</v>
      </c>
      <c r="AG204">
        <v>32.6</v>
      </c>
      <c r="AH204">
        <f t="shared" si="52"/>
        <v>-7.6000000000000014</v>
      </c>
      <c r="AI204" s="103">
        <f t="shared" si="53"/>
        <v>7.6000000000000014</v>
      </c>
      <c r="AK204">
        <v>202</v>
      </c>
      <c r="AL204">
        <v>40.200000000000003</v>
      </c>
      <c r="AM204">
        <v>32.6</v>
      </c>
      <c r="AN204">
        <f t="shared" si="54"/>
        <v>-7.6000000000000014</v>
      </c>
      <c r="AO204" s="103">
        <f t="shared" si="55"/>
        <v>7.6000000000000014</v>
      </c>
      <c r="AR204">
        <v>202</v>
      </c>
      <c r="AS204">
        <v>40.200000000000003</v>
      </c>
      <c r="AT204">
        <v>32.6</v>
      </c>
      <c r="AU204">
        <v>-7.6</v>
      </c>
    </row>
    <row r="205" spans="1:47" x14ac:dyDescent="0.25">
      <c r="A205">
        <v>203</v>
      </c>
      <c r="B205">
        <v>40.200000000000003</v>
      </c>
      <c r="C205">
        <v>32.6</v>
      </c>
      <c r="D205">
        <f t="shared" si="42"/>
        <v>-7.6000000000000014</v>
      </c>
      <c r="E205" s="103">
        <f t="shared" si="43"/>
        <v>7.6000000000000014</v>
      </c>
      <c r="G205">
        <v>203</v>
      </c>
      <c r="H205">
        <v>40.200000000000003</v>
      </c>
      <c r="I205">
        <v>32.6</v>
      </c>
      <c r="J205">
        <f t="shared" si="44"/>
        <v>-7.6000000000000014</v>
      </c>
      <c r="K205" s="103">
        <f t="shared" si="45"/>
        <v>7.6000000000000014</v>
      </c>
      <c r="M205">
        <v>203</v>
      </c>
      <c r="N205">
        <v>40.200000000000003</v>
      </c>
      <c r="O205">
        <v>32.6</v>
      </c>
      <c r="P205">
        <f t="shared" si="46"/>
        <v>-7.6000000000000014</v>
      </c>
      <c r="Q205" s="103">
        <f t="shared" si="47"/>
        <v>7.6000000000000014</v>
      </c>
      <c r="S205">
        <v>203</v>
      </c>
      <c r="T205">
        <v>40.200000000000003</v>
      </c>
      <c r="U205">
        <v>32.6</v>
      </c>
      <c r="V205">
        <f t="shared" si="48"/>
        <v>-7.6000000000000014</v>
      </c>
      <c r="W205" s="103">
        <f t="shared" si="49"/>
        <v>7.6000000000000014</v>
      </c>
      <c r="Y205">
        <v>203</v>
      </c>
      <c r="Z205">
        <v>40.200000000000003</v>
      </c>
      <c r="AA205">
        <v>32.6</v>
      </c>
      <c r="AB205">
        <f t="shared" si="50"/>
        <v>-7.6000000000000014</v>
      </c>
      <c r="AC205" s="103">
        <f t="shared" si="51"/>
        <v>7.6000000000000014</v>
      </c>
      <c r="AE205">
        <v>203</v>
      </c>
      <c r="AF205">
        <v>40.200000000000003</v>
      </c>
      <c r="AG205">
        <v>32.6</v>
      </c>
      <c r="AH205">
        <f t="shared" si="52"/>
        <v>-7.6000000000000014</v>
      </c>
      <c r="AI205" s="103">
        <f t="shared" si="53"/>
        <v>7.6000000000000014</v>
      </c>
      <c r="AK205">
        <v>203</v>
      </c>
      <c r="AL205">
        <v>40.200000000000003</v>
      </c>
      <c r="AM205">
        <v>32.6</v>
      </c>
      <c r="AN205">
        <f t="shared" si="54"/>
        <v>-7.6000000000000014</v>
      </c>
      <c r="AO205" s="103">
        <f t="shared" si="55"/>
        <v>7.6000000000000014</v>
      </c>
      <c r="AR205">
        <v>203</v>
      </c>
      <c r="AS205">
        <v>40.200000000000003</v>
      </c>
      <c r="AT205">
        <v>32.6</v>
      </c>
      <c r="AU205">
        <v>-7.6</v>
      </c>
    </row>
    <row r="206" spans="1:47" x14ac:dyDescent="0.25">
      <c r="A206">
        <v>204</v>
      </c>
      <c r="B206">
        <v>40.200000000000003</v>
      </c>
      <c r="C206">
        <v>32.6</v>
      </c>
      <c r="D206">
        <f t="shared" si="42"/>
        <v>-7.6000000000000014</v>
      </c>
      <c r="E206" s="103">
        <f t="shared" si="43"/>
        <v>7.6000000000000014</v>
      </c>
      <c r="G206">
        <v>204</v>
      </c>
      <c r="H206">
        <v>40.200000000000003</v>
      </c>
      <c r="I206">
        <v>32.6</v>
      </c>
      <c r="J206">
        <f t="shared" si="44"/>
        <v>-7.6000000000000014</v>
      </c>
      <c r="K206" s="103">
        <f t="shared" si="45"/>
        <v>7.6000000000000014</v>
      </c>
      <c r="M206">
        <v>204</v>
      </c>
      <c r="N206">
        <v>40.200000000000003</v>
      </c>
      <c r="O206">
        <v>32.6</v>
      </c>
      <c r="P206">
        <f t="shared" si="46"/>
        <v>-7.6000000000000014</v>
      </c>
      <c r="Q206" s="103">
        <f t="shared" si="47"/>
        <v>7.6000000000000014</v>
      </c>
      <c r="S206">
        <v>204</v>
      </c>
      <c r="T206">
        <v>40.200000000000003</v>
      </c>
      <c r="U206">
        <v>32.6</v>
      </c>
      <c r="V206">
        <f t="shared" si="48"/>
        <v>-7.6000000000000014</v>
      </c>
      <c r="W206" s="103">
        <f t="shared" si="49"/>
        <v>7.6000000000000014</v>
      </c>
      <c r="Y206">
        <v>204</v>
      </c>
      <c r="Z206">
        <v>40.200000000000003</v>
      </c>
      <c r="AA206">
        <v>32.6</v>
      </c>
      <c r="AB206">
        <f t="shared" si="50"/>
        <v>-7.6000000000000014</v>
      </c>
      <c r="AC206" s="103">
        <f t="shared" si="51"/>
        <v>7.6000000000000014</v>
      </c>
      <c r="AE206">
        <v>204</v>
      </c>
      <c r="AF206">
        <v>40.200000000000003</v>
      </c>
      <c r="AG206">
        <v>32.6</v>
      </c>
      <c r="AH206">
        <f t="shared" si="52"/>
        <v>-7.6000000000000014</v>
      </c>
      <c r="AI206" s="103">
        <f t="shared" si="53"/>
        <v>7.6000000000000014</v>
      </c>
      <c r="AK206">
        <v>204</v>
      </c>
      <c r="AL206">
        <v>40.200000000000003</v>
      </c>
      <c r="AM206">
        <v>32.6</v>
      </c>
      <c r="AN206">
        <f t="shared" si="54"/>
        <v>-7.6000000000000014</v>
      </c>
      <c r="AO206" s="103">
        <f t="shared" si="55"/>
        <v>7.6000000000000014</v>
      </c>
      <c r="AR206">
        <v>204</v>
      </c>
      <c r="AS206">
        <v>40.200000000000003</v>
      </c>
      <c r="AT206">
        <v>32.6</v>
      </c>
      <c r="AU206">
        <v>-7.6</v>
      </c>
    </row>
    <row r="207" spans="1:47" x14ac:dyDescent="0.25">
      <c r="A207">
        <v>205</v>
      </c>
      <c r="B207">
        <v>40.200000000000003</v>
      </c>
      <c r="C207">
        <v>32.6</v>
      </c>
      <c r="D207">
        <f t="shared" si="42"/>
        <v>-7.6000000000000014</v>
      </c>
      <c r="E207" s="103">
        <f t="shared" si="43"/>
        <v>7.6000000000000014</v>
      </c>
      <c r="G207">
        <v>205</v>
      </c>
      <c r="H207">
        <v>40.200000000000003</v>
      </c>
      <c r="I207">
        <v>32.6</v>
      </c>
      <c r="J207">
        <f t="shared" si="44"/>
        <v>-7.6000000000000014</v>
      </c>
      <c r="K207" s="103">
        <f t="shared" si="45"/>
        <v>7.6000000000000014</v>
      </c>
      <c r="M207">
        <v>205</v>
      </c>
      <c r="N207">
        <v>40.200000000000003</v>
      </c>
      <c r="O207">
        <v>32.6</v>
      </c>
      <c r="P207">
        <f t="shared" si="46"/>
        <v>-7.6000000000000014</v>
      </c>
      <c r="Q207" s="103">
        <f t="shared" si="47"/>
        <v>7.6000000000000014</v>
      </c>
      <c r="S207">
        <v>205</v>
      </c>
      <c r="T207">
        <v>40.200000000000003</v>
      </c>
      <c r="U207">
        <v>32.6</v>
      </c>
      <c r="V207">
        <f t="shared" si="48"/>
        <v>-7.6000000000000014</v>
      </c>
      <c r="W207" s="103">
        <f t="shared" si="49"/>
        <v>7.6000000000000014</v>
      </c>
      <c r="Y207">
        <v>205</v>
      </c>
      <c r="Z207">
        <v>40.200000000000003</v>
      </c>
      <c r="AA207">
        <v>32.6</v>
      </c>
      <c r="AB207">
        <f t="shared" si="50"/>
        <v>-7.6000000000000014</v>
      </c>
      <c r="AC207" s="103">
        <f t="shared" si="51"/>
        <v>7.6000000000000014</v>
      </c>
      <c r="AE207">
        <v>205</v>
      </c>
      <c r="AF207">
        <v>40.200000000000003</v>
      </c>
      <c r="AG207">
        <v>32.6</v>
      </c>
      <c r="AH207">
        <f t="shared" si="52"/>
        <v>-7.6000000000000014</v>
      </c>
      <c r="AI207" s="103">
        <f t="shared" si="53"/>
        <v>7.6000000000000014</v>
      </c>
      <c r="AK207">
        <v>205</v>
      </c>
      <c r="AL207">
        <v>40.200000000000003</v>
      </c>
      <c r="AM207">
        <v>32.6</v>
      </c>
      <c r="AN207">
        <f t="shared" si="54"/>
        <v>-7.6000000000000014</v>
      </c>
      <c r="AO207" s="103">
        <f t="shared" si="55"/>
        <v>7.6000000000000014</v>
      </c>
      <c r="AR207">
        <v>205</v>
      </c>
      <c r="AS207">
        <v>40.200000000000003</v>
      </c>
      <c r="AT207">
        <v>32.6</v>
      </c>
      <c r="AU207">
        <v>-7.6</v>
      </c>
    </row>
    <row r="208" spans="1:47" x14ac:dyDescent="0.25">
      <c r="A208">
        <v>206</v>
      </c>
      <c r="B208">
        <v>40.200000000000003</v>
      </c>
      <c r="C208">
        <v>32.6</v>
      </c>
      <c r="D208">
        <f t="shared" si="42"/>
        <v>-7.6000000000000014</v>
      </c>
      <c r="E208" s="103">
        <f t="shared" si="43"/>
        <v>7.6000000000000014</v>
      </c>
      <c r="G208">
        <v>206</v>
      </c>
      <c r="H208">
        <v>40.200000000000003</v>
      </c>
      <c r="I208">
        <v>32.6</v>
      </c>
      <c r="J208">
        <f t="shared" si="44"/>
        <v>-7.6000000000000014</v>
      </c>
      <c r="K208" s="103">
        <f t="shared" si="45"/>
        <v>7.6000000000000014</v>
      </c>
      <c r="M208">
        <v>206</v>
      </c>
      <c r="N208">
        <v>40.200000000000003</v>
      </c>
      <c r="O208">
        <v>32.6</v>
      </c>
      <c r="P208">
        <f t="shared" si="46"/>
        <v>-7.6000000000000014</v>
      </c>
      <c r="Q208" s="103">
        <f t="shared" si="47"/>
        <v>7.6000000000000014</v>
      </c>
      <c r="S208">
        <v>206</v>
      </c>
      <c r="T208">
        <v>40.200000000000003</v>
      </c>
      <c r="U208">
        <v>32.6</v>
      </c>
      <c r="V208">
        <f t="shared" si="48"/>
        <v>-7.6000000000000014</v>
      </c>
      <c r="W208" s="103">
        <f t="shared" si="49"/>
        <v>7.6000000000000014</v>
      </c>
      <c r="Y208">
        <v>206</v>
      </c>
      <c r="Z208">
        <v>40.200000000000003</v>
      </c>
      <c r="AA208">
        <v>32.6</v>
      </c>
      <c r="AB208">
        <f t="shared" si="50"/>
        <v>-7.6000000000000014</v>
      </c>
      <c r="AC208" s="103">
        <f t="shared" si="51"/>
        <v>7.6000000000000014</v>
      </c>
      <c r="AE208">
        <v>206</v>
      </c>
      <c r="AF208">
        <v>40.200000000000003</v>
      </c>
      <c r="AG208">
        <v>32.6</v>
      </c>
      <c r="AH208">
        <f t="shared" si="52"/>
        <v>-7.6000000000000014</v>
      </c>
      <c r="AI208" s="103">
        <f t="shared" si="53"/>
        <v>7.6000000000000014</v>
      </c>
      <c r="AK208">
        <v>206</v>
      </c>
      <c r="AL208">
        <v>40.200000000000003</v>
      </c>
      <c r="AM208">
        <v>32.6</v>
      </c>
      <c r="AN208">
        <f t="shared" si="54"/>
        <v>-7.6000000000000014</v>
      </c>
      <c r="AO208" s="103">
        <f t="shared" si="55"/>
        <v>7.6000000000000014</v>
      </c>
      <c r="AR208">
        <v>206</v>
      </c>
      <c r="AS208">
        <v>40.200000000000003</v>
      </c>
      <c r="AT208">
        <v>32.6</v>
      </c>
      <c r="AU208">
        <v>-7.6</v>
      </c>
    </row>
    <row r="209" spans="1:47" x14ac:dyDescent="0.25">
      <c r="A209">
        <v>207</v>
      </c>
      <c r="B209">
        <v>40.200000000000003</v>
      </c>
      <c r="C209">
        <v>32.6</v>
      </c>
      <c r="D209">
        <f t="shared" si="42"/>
        <v>-7.6000000000000014</v>
      </c>
      <c r="E209" s="103">
        <f t="shared" si="43"/>
        <v>7.6000000000000014</v>
      </c>
      <c r="G209">
        <v>207</v>
      </c>
      <c r="H209">
        <v>40.200000000000003</v>
      </c>
      <c r="I209">
        <v>32.6</v>
      </c>
      <c r="J209">
        <f t="shared" si="44"/>
        <v>-7.6000000000000014</v>
      </c>
      <c r="K209" s="103">
        <f t="shared" si="45"/>
        <v>7.6000000000000014</v>
      </c>
      <c r="M209">
        <v>207</v>
      </c>
      <c r="N209">
        <v>40.200000000000003</v>
      </c>
      <c r="O209">
        <v>32.6</v>
      </c>
      <c r="P209">
        <f t="shared" si="46"/>
        <v>-7.6000000000000014</v>
      </c>
      <c r="Q209" s="103">
        <f t="shared" si="47"/>
        <v>7.6000000000000014</v>
      </c>
      <c r="S209">
        <v>207</v>
      </c>
      <c r="T209">
        <v>40.200000000000003</v>
      </c>
      <c r="U209">
        <v>32.6</v>
      </c>
      <c r="V209">
        <f t="shared" si="48"/>
        <v>-7.6000000000000014</v>
      </c>
      <c r="W209" s="103">
        <f t="shared" si="49"/>
        <v>7.6000000000000014</v>
      </c>
      <c r="Y209">
        <v>207</v>
      </c>
      <c r="Z209">
        <v>40.200000000000003</v>
      </c>
      <c r="AA209">
        <v>32.6</v>
      </c>
      <c r="AB209">
        <f t="shared" si="50"/>
        <v>-7.6000000000000014</v>
      </c>
      <c r="AC209" s="103">
        <f t="shared" si="51"/>
        <v>7.6000000000000014</v>
      </c>
      <c r="AE209">
        <v>207</v>
      </c>
      <c r="AF209">
        <v>40.200000000000003</v>
      </c>
      <c r="AG209">
        <v>32.6</v>
      </c>
      <c r="AH209">
        <f t="shared" si="52"/>
        <v>-7.6000000000000014</v>
      </c>
      <c r="AI209" s="103">
        <f t="shared" si="53"/>
        <v>7.6000000000000014</v>
      </c>
      <c r="AK209">
        <v>207</v>
      </c>
      <c r="AL209">
        <v>40.200000000000003</v>
      </c>
      <c r="AM209">
        <v>32.6</v>
      </c>
      <c r="AN209">
        <f t="shared" si="54"/>
        <v>-7.6000000000000014</v>
      </c>
      <c r="AO209" s="103">
        <f t="shared" si="55"/>
        <v>7.6000000000000014</v>
      </c>
      <c r="AR209">
        <v>207</v>
      </c>
      <c r="AS209">
        <v>40.200000000000003</v>
      </c>
      <c r="AT209">
        <v>32.6</v>
      </c>
      <c r="AU209">
        <v>-7.6</v>
      </c>
    </row>
    <row r="210" spans="1:47" x14ac:dyDescent="0.25">
      <c r="A210">
        <v>208</v>
      </c>
      <c r="B210">
        <v>40.200000000000003</v>
      </c>
      <c r="C210">
        <v>32.6</v>
      </c>
      <c r="D210">
        <f t="shared" si="42"/>
        <v>-7.6000000000000014</v>
      </c>
      <c r="E210" s="103">
        <f t="shared" si="43"/>
        <v>7.6000000000000014</v>
      </c>
      <c r="G210">
        <v>208</v>
      </c>
      <c r="H210">
        <v>40.200000000000003</v>
      </c>
      <c r="I210">
        <v>32.6</v>
      </c>
      <c r="J210">
        <f t="shared" si="44"/>
        <v>-7.6000000000000014</v>
      </c>
      <c r="K210" s="103">
        <f t="shared" si="45"/>
        <v>7.6000000000000014</v>
      </c>
      <c r="M210">
        <v>208</v>
      </c>
      <c r="N210">
        <v>40.200000000000003</v>
      </c>
      <c r="O210">
        <v>32.6</v>
      </c>
      <c r="P210">
        <f t="shared" si="46"/>
        <v>-7.6000000000000014</v>
      </c>
      <c r="Q210" s="103">
        <f t="shared" si="47"/>
        <v>7.6000000000000014</v>
      </c>
      <c r="S210">
        <v>208</v>
      </c>
      <c r="T210">
        <v>40.200000000000003</v>
      </c>
      <c r="U210">
        <v>32.6</v>
      </c>
      <c r="V210">
        <f t="shared" si="48"/>
        <v>-7.6000000000000014</v>
      </c>
      <c r="W210" s="103">
        <f t="shared" si="49"/>
        <v>7.6000000000000014</v>
      </c>
      <c r="Y210">
        <v>208</v>
      </c>
      <c r="Z210">
        <v>40.200000000000003</v>
      </c>
      <c r="AA210">
        <v>32.6</v>
      </c>
      <c r="AB210">
        <f t="shared" si="50"/>
        <v>-7.6000000000000014</v>
      </c>
      <c r="AC210" s="103">
        <f t="shared" si="51"/>
        <v>7.6000000000000014</v>
      </c>
      <c r="AE210">
        <v>208</v>
      </c>
      <c r="AF210">
        <v>40.200000000000003</v>
      </c>
      <c r="AG210">
        <v>32.6</v>
      </c>
      <c r="AH210">
        <f t="shared" si="52"/>
        <v>-7.6000000000000014</v>
      </c>
      <c r="AI210" s="103">
        <f t="shared" si="53"/>
        <v>7.6000000000000014</v>
      </c>
      <c r="AK210">
        <v>208</v>
      </c>
      <c r="AL210">
        <v>40.200000000000003</v>
      </c>
      <c r="AM210">
        <v>32.6</v>
      </c>
      <c r="AN210">
        <f t="shared" si="54"/>
        <v>-7.6000000000000014</v>
      </c>
      <c r="AO210" s="103">
        <f t="shared" si="55"/>
        <v>7.6000000000000014</v>
      </c>
      <c r="AR210">
        <v>208</v>
      </c>
      <c r="AS210">
        <v>40.200000000000003</v>
      </c>
      <c r="AT210">
        <v>32.6</v>
      </c>
      <c r="AU210">
        <v>-7.6</v>
      </c>
    </row>
    <row r="211" spans="1:47" x14ac:dyDescent="0.25">
      <c r="A211">
        <v>209</v>
      </c>
      <c r="B211">
        <v>40.200000000000003</v>
      </c>
      <c r="C211">
        <v>32.6</v>
      </c>
      <c r="D211">
        <f t="shared" si="42"/>
        <v>-7.6000000000000014</v>
      </c>
      <c r="E211" s="103">
        <f t="shared" si="43"/>
        <v>7.6000000000000014</v>
      </c>
      <c r="G211">
        <v>209</v>
      </c>
      <c r="H211">
        <v>40.200000000000003</v>
      </c>
      <c r="I211">
        <v>32.6</v>
      </c>
      <c r="J211">
        <f t="shared" si="44"/>
        <v>-7.6000000000000014</v>
      </c>
      <c r="K211" s="103">
        <f t="shared" si="45"/>
        <v>7.6000000000000014</v>
      </c>
      <c r="M211">
        <v>209</v>
      </c>
      <c r="N211">
        <v>40.200000000000003</v>
      </c>
      <c r="O211">
        <v>32.6</v>
      </c>
      <c r="P211">
        <f t="shared" si="46"/>
        <v>-7.6000000000000014</v>
      </c>
      <c r="Q211" s="103">
        <f t="shared" si="47"/>
        <v>7.6000000000000014</v>
      </c>
      <c r="S211">
        <v>209</v>
      </c>
      <c r="T211">
        <v>40.200000000000003</v>
      </c>
      <c r="U211">
        <v>32.6</v>
      </c>
      <c r="V211">
        <f t="shared" si="48"/>
        <v>-7.6000000000000014</v>
      </c>
      <c r="W211" s="103">
        <f t="shared" si="49"/>
        <v>7.6000000000000014</v>
      </c>
      <c r="Y211">
        <v>209</v>
      </c>
      <c r="Z211">
        <v>40.200000000000003</v>
      </c>
      <c r="AA211">
        <v>32.6</v>
      </c>
      <c r="AB211">
        <f t="shared" si="50"/>
        <v>-7.6000000000000014</v>
      </c>
      <c r="AC211" s="103">
        <f t="shared" si="51"/>
        <v>7.6000000000000014</v>
      </c>
      <c r="AE211">
        <v>209</v>
      </c>
      <c r="AF211">
        <v>40.200000000000003</v>
      </c>
      <c r="AG211">
        <v>32.6</v>
      </c>
      <c r="AH211">
        <f t="shared" si="52"/>
        <v>-7.6000000000000014</v>
      </c>
      <c r="AI211" s="103">
        <f t="shared" si="53"/>
        <v>7.6000000000000014</v>
      </c>
      <c r="AK211">
        <v>209</v>
      </c>
      <c r="AL211">
        <v>40.200000000000003</v>
      </c>
      <c r="AM211">
        <v>32.6</v>
      </c>
      <c r="AN211">
        <f t="shared" si="54"/>
        <v>-7.6000000000000014</v>
      </c>
      <c r="AO211" s="103">
        <f t="shared" si="55"/>
        <v>7.6000000000000014</v>
      </c>
      <c r="AR211">
        <v>209</v>
      </c>
      <c r="AS211">
        <v>40.200000000000003</v>
      </c>
      <c r="AT211">
        <v>32.6</v>
      </c>
      <c r="AU211">
        <v>-7.6</v>
      </c>
    </row>
    <row r="212" spans="1:47" x14ac:dyDescent="0.25">
      <c r="A212">
        <v>210</v>
      </c>
      <c r="B212">
        <v>40.200000000000003</v>
      </c>
      <c r="C212">
        <v>32.6</v>
      </c>
      <c r="D212">
        <f t="shared" si="42"/>
        <v>-7.6000000000000014</v>
      </c>
      <c r="E212" s="103">
        <f t="shared" si="43"/>
        <v>7.6000000000000014</v>
      </c>
      <c r="G212">
        <v>210</v>
      </c>
      <c r="H212">
        <v>40.200000000000003</v>
      </c>
      <c r="I212">
        <v>32.6</v>
      </c>
      <c r="J212">
        <f t="shared" si="44"/>
        <v>-7.6000000000000014</v>
      </c>
      <c r="K212" s="103">
        <f t="shared" si="45"/>
        <v>7.6000000000000014</v>
      </c>
      <c r="M212">
        <v>210</v>
      </c>
      <c r="N212">
        <v>40.200000000000003</v>
      </c>
      <c r="O212">
        <v>32.6</v>
      </c>
      <c r="P212">
        <f t="shared" si="46"/>
        <v>-7.6000000000000014</v>
      </c>
      <c r="Q212" s="103">
        <f t="shared" si="47"/>
        <v>7.6000000000000014</v>
      </c>
      <c r="S212">
        <v>210</v>
      </c>
      <c r="T212">
        <v>40.200000000000003</v>
      </c>
      <c r="U212">
        <v>32.6</v>
      </c>
      <c r="V212">
        <f t="shared" si="48"/>
        <v>-7.6000000000000014</v>
      </c>
      <c r="W212" s="103">
        <f t="shared" si="49"/>
        <v>7.6000000000000014</v>
      </c>
      <c r="Y212">
        <v>210</v>
      </c>
      <c r="Z212">
        <v>40.200000000000003</v>
      </c>
      <c r="AA212">
        <v>32.6</v>
      </c>
      <c r="AB212">
        <f t="shared" si="50"/>
        <v>-7.6000000000000014</v>
      </c>
      <c r="AC212" s="103">
        <f t="shared" si="51"/>
        <v>7.6000000000000014</v>
      </c>
      <c r="AE212">
        <v>210</v>
      </c>
      <c r="AF212">
        <v>40.200000000000003</v>
      </c>
      <c r="AG212">
        <v>32.6</v>
      </c>
      <c r="AH212">
        <f t="shared" si="52"/>
        <v>-7.6000000000000014</v>
      </c>
      <c r="AI212" s="103">
        <f t="shared" si="53"/>
        <v>7.6000000000000014</v>
      </c>
      <c r="AK212">
        <v>210</v>
      </c>
      <c r="AL212">
        <v>40.200000000000003</v>
      </c>
      <c r="AM212">
        <v>32.6</v>
      </c>
      <c r="AN212">
        <f t="shared" si="54"/>
        <v>-7.6000000000000014</v>
      </c>
      <c r="AO212" s="103">
        <f t="shared" si="55"/>
        <v>7.6000000000000014</v>
      </c>
      <c r="AR212">
        <v>210</v>
      </c>
      <c r="AS212">
        <v>40.200000000000003</v>
      </c>
      <c r="AT212">
        <v>32.6</v>
      </c>
      <c r="AU212">
        <v>-7.6</v>
      </c>
    </row>
    <row r="213" spans="1:47" x14ac:dyDescent="0.25">
      <c r="A213">
        <v>211</v>
      </c>
      <c r="B213">
        <v>40.200000000000003</v>
      </c>
      <c r="C213">
        <v>32.6</v>
      </c>
      <c r="D213">
        <f t="shared" si="42"/>
        <v>-7.6000000000000014</v>
      </c>
      <c r="E213" s="103">
        <f t="shared" si="43"/>
        <v>7.6000000000000014</v>
      </c>
      <c r="G213">
        <v>211</v>
      </c>
      <c r="H213">
        <v>40.200000000000003</v>
      </c>
      <c r="I213">
        <v>32.6</v>
      </c>
      <c r="J213">
        <f t="shared" si="44"/>
        <v>-7.6000000000000014</v>
      </c>
      <c r="K213" s="103">
        <f t="shared" si="45"/>
        <v>7.6000000000000014</v>
      </c>
      <c r="M213">
        <v>211</v>
      </c>
      <c r="N213">
        <v>40.200000000000003</v>
      </c>
      <c r="O213">
        <v>32.6</v>
      </c>
      <c r="P213">
        <f t="shared" si="46"/>
        <v>-7.6000000000000014</v>
      </c>
      <c r="Q213" s="103">
        <f t="shared" si="47"/>
        <v>7.6000000000000014</v>
      </c>
      <c r="S213">
        <v>211</v>
      </c>
      <c r="T213">
        <v>40.200000000000003</v>
      </c>
      <c r="U213">
        <v>32.6</v>
      </c>
      <c r="V213">
        <f t="shared" si="48"/>
        <v>-7.6000000000000014</v>
      </c>
      <c r="W213" s="103">
        <f t="shared" si="49"/>
        <v>7.6000000000000014</v>
      </c>
      <c r="Y213">
        <v>211</v>
      </c>
      <c r="Z213">
        <v>40.200000000000003</v>
      </c>
      <c r="AA213">
        <v>32.6</v>
      </c>
      <c r="AB213">
        <f t="shared" si="50"/>
        <v>-7.6000000000000014</v>
      </c>
      <c r="AC213" s="103">
        <f t="shared" si="51"/>
        <v>7.6000000000000014</v>
      </c>
      <c r="AE213">
        <v>211</v>
      </c>
      <c r="AF213">
        <v>40.200000000000003</v>
      </c>
      <c r="AG213">
        <v>32.6</v>
      </c>
      <c r="AH213">
        <f t="shared" si="52"/>
        <v>-7.6000000000000014</v>
      </c>
      <c r="AI213" s="103">
        <f t="shared" si="53"/>
        <v>7.6000000000000014</v>
      </c>
      <c r="AK213">
        <v>211</v>
      </c>
      <c r="AL213">
        <v>40.200000000000003</v>
      </c>
      <c r="AM213">
        <v>32.6</v>
      </c>
      <c r="AN213">
        <f t="shared" si="54"/>
        <v>-7.6000000000000014</v>
      </c>
      <c r="AO213" s="103">
        <f t="shared" si="55"/>
        <v>7.6000000000000014</v>
      </c>
      <c r="AR213">
        <v>211</v>
      </c>
      <c r="AS213">
        <v>40.200000000000003</v>
      </c>
      <c r="AT213">
        <v>32.6</v>
      </c>
      <c r="AU213">
        <v>-7.6</v>
      </c>
    </row>
    <row r="214" spans="1:47" x14ac:dyDescent="0.25">
      <c r="A214">
        <v>212</v>
      </c>
      <c r="B214">
        <v>40.200000000000003</v>
      </c>
      <c r="C214">
        <v>32.6</v>
      </c>
      <c r="D214">
        <f t="shared" si="42"/>
        <v>-7.6000000000000014</v>
      </c>
      <c r="E214" s="103">
        <f t="shared" si="43"/>
        <v>7.6000000000000014</v>
      </c>
      <c r="G214">
        <v>212</v>
      </c>
      <c r="H214">
        <v>40.200000000000003</v>
      </c>
      <c r="I214">
        <v>32.6</v>
      </c>
      <c r="J214">
        <f t="shared" si="44"/>
        <v>-7.6000000000000014</v>
      </c>
      <c r="K214" s="103">
        <f t="shared" si="45"/>
        <v>7.6000000000000014</v>
      </c>
      <c r="M214">
        <v>212</v>
      </c>
      <c r="N214">
        <v>40.200000000000003</v>
      </c>
      <c r="O214">
        <v>32.6</v>
      </c>
      <c r="P214">
        <f t="shared" si="46"/>
        <v>-7.6000000000000014</v>
      </c>
      <c r="Q214" s="103">
        <f t="shared" si="47"/>
        <v>7.6000000000000014</v>
      </c>
      <c r="S214">
        <v>212</v>
      </c>
      <c r="T214">
        <v>40.200000000000003</v>
      </c>
      <c r="U214">
        <v>32.6</v>
      </c>
      <c r="V214">
        <f t="shared" si="48"/>
        <v>-7.6000000000000014</v>
      </c>
      <c r="W214" s="103">
        <f t="shared" si="49"/>
        <v>7.6000000000000014</v>
      </c>
      <c r="Y214">
        <v>212</v>
      </c>
      <c r="Z214">
        <v>40.200000000000003</v>
      </c>
      <c r="AA214">
        <v>32.6</v>
      </c>
      <c r="AB214">
        <f t="shared" si="50"/>
        <v>-7.6000000000000014</v>
      </c>
      <c r="AC214" s="103">
        <f t="shared" si="51"/>
        <v>7.6000000000000014</v>
      </c>
      <c r="AE214">
        <v>212</v>
      </c>
      <c r="AF214">
        <v>40.200000000000003</v>
      </c>
      <c r="AG214">
        <v>32.6</v>
      </c>
      <c r="AH214">
        <f t="shared" si="52"/>
        <v>-7.6000000000000014</v>
      </c>
      <c r="AI214" s="103">
        <f t="shared" si="53"/>
        <v>7.6000000000000014</v>
      </c>
      <c r="AK214">
        <v>212</v>
      </c>
      <c r="AL214">
        <v>40.200000000000003</v>
      </c>
      <c r="AM214">
        <v>32.6</v>
      </c>
      <c r="AN214">
        <f t="shared" si="54"/>
        <v>-7.6000000000000014</v>
      </c>
      <c r="AO214" s="103">
        <f t="shared" si="55"/>
        <v>7.6000000000000014</v>
      </c>
      <c r="AR214">
        <v>212</v>
      </c>
      <c r="AS214">
        <v>40.200000000000003</v>
      </c>
      <c r="AT214">
        <v>32.6</v>
      </c>
      <c r="AU214">
        <v>-7.6</v>
      </c>
    </row>
    <row r="215" spans="1:47" x14ac:dyDescent="0.25">
      <c r="A215">
        <v>213</v>
      </c>
      <c r="B215">
        <v>40.200000000000003</v>
      </c>
      <c r="C215">
        <v>32.6</v>
      </c>
      <c r="D215">
        <f t="shared" si="42"/>
        <v>-7.6000000000000014</v>
      </c>
      <c r="E215" s="103">
        <f t="shared" si="43"/>
        <v>7.6000000000000014</v>
      </c>
      <c r="G215">
        <v>213</v>
      </c>
      <c r="H215">
        <v>40.200000000000003</v>
      </c>
      <c r="I215">
        <v>32.6</v>
      </c>
      <c r="J215">
        <f t="shared" si="44"/>
        <v>-7.6000000000000014</v>
      </c>
      <c r="K215" s="103">
        <f t="shared" si="45"/>
        <v>7.6000000000000014</v>
      </c>
      <c r="M215">
        <v>213</v>
      </c>
      <c r="N215">
        <v>40.200000000000003</v>
      </c>
      <c r="O215">
        <v>32.6</v>
      </c>
      <c r="P215">
        <f t="shared" si="46"/>
        <v>-7.6000000000000014</v>
      </c>
      <c r="Q215" s="103">
        <f t="shared" si="47"/>
        <v>7.6000000000000014</v>
      </c>
      <c r="S215">
        <v>213</v>
      </c>
      <c r="T215">
        <v>40.200000000000003</v>
      </c>
      <c r="U215">
        <v>32.6</v>
      </c>
      <c r="V215">
        <f t="shared" si="48"/>
        <v>-7.6000000000000014</v>
      </c>
      <c r="W215" s="103">
        <f t="shared" si="49"/>
        <v>7.6000000000000014</v>
      </c>
      <c r="Y215">
        <v>213</v>
      </c>
      <c r="Z215">
        <v>40.200000000000003</v>
      </c>
      <c r="AA215">
        <v>32.6</v>
      </c>
      <c r="AB215">
        <f t="shared" si="50"/>
        <v>-7.6000000000000014</v>
      </c>
      <c r="AC215" s="103">
        <f t="shared" si="51"/>
        <v>7.6000000000000014</v>
      </c>
      <c r="AE215">
        <v>213</v>
      </c>
      <c r="AF215">
        <v>40.200000000000003</v>
      </c>
      <c r="AG215">
        <v>32.6</v>
      </c>
      <c r="AH215">
        <f t="shared" si="52"/>
        <v>-7.6000000000000014</v>
      </c>
      <c r="AI215" s="103">
        <f t="shared" si="53"/>
        <v>7.6000000000000014</v>
      </c>
      <c r="AK215">
        <v>213</v>
      </c>
      <c r="AL215">
        <v>40.200000000000003</v>
      </c>
      <c r="AM215">
        <v>32.6</v>
      </c>
      <c r="AN215">
        <f t="shared" si="54"/>
        <v>-7.6000000000000014</v>
      </c>
      <c r="AO215" s="103">
        <f t="shared" si="55"/>
        <v>7.6000000000000014</v>
      </c>
      <c r="AR215">
        <v>213</v>
      </c>
      <c r="AS215">
        <v>40.200000000000003</v>
      </c>
      <c r="AT215">
        <v>32.6</v>
      </c>
      <c r="AU215">
        <v>-7.6</v>
      </c>
    </row>
    <row r="216" spans="1:47" x14ac:dyDescent="0.25">
      <c r="A216">
        <v>214</v>
      </c>
      <c r="B216">
        <v>40.200000000000003</v>
      </c>
      <c r="C216">
        <v>32.6</v>
      </c>
      <c r="D216">
        <f t="shared" si="42"/>
        <v>-7.6000000000000014</v>
      </c>
      <c r="E216" s="103">
        <f t="shared" si="43"/>
        <v>7.6000000000000014</v>
      </c>
      <c r="G216">
        <v>214</v>
      </c>
      <c r="H216">
        <v>40.200000000000003</v>
      </c>
      <c r="I216">
        <v>32.6</v>
      </c>
      <c r="J216">
        <f t="shared" si="44"/>
        <v>-7.6000000000000014</v>
      </c>
      <c r="K216" s="103">
        <f t="shared" si="45"/>
        <v>7.6000000000000014</v>
      </c>
      <c r="M216">
        <v>214</v>
      </c>
      <c r="N216">
        <v>40.200000000000003</v>
      </c>
      <c r="O216">
        <v>32.6</v>
      </c>
      <c r="P216">
        <f t="shared" si="46"/>
        <v>-7.6000000000000014</v>
      </c>
      <c r="Q216" s="103">
        <f t="shared" si="47"/>
        <v>7.6000000000000014</v>
      </c>
      <c r="S216">
        <v>214</v>
      </c>
      <c r="T216">
        <v>40.200000000000003</v>
      </c>
      <c r="U216">
        <v>32.6</v>
      </c>
      <c r="V216">
        <f t="shared" si="48"/>
        <v>-7.6000000000000014</v>
      </c>
      <c r="W216" s="103">
        <f t="shared" si="49"/>
        <v>7.6000000000000014</v>
      </c>
      <c r="Y216">
        <v>214</v>
      </c>
      <c r="Z216">
        <v>40.200000000000003</v>
      </c>
      <c r="AA216">
        <v>32.6</v>
      </c>
      <c r="AB216">
        <f t="shared" si="50"/>
        <v>-7.6000000000000014</v>
      </c>
      <c r="AC216" s="103">
        <f t="shared" si="51"/>
        <v>7.6000000000000014</v>
      </c>
      <c r="AE216">
        <v>214</v>
      </c>
      <c r="AF216">
        <v>40.200000000000003</v>
      </c>
      <c r="AG216">
        <v>32.6</v>
      </c>
      <c r="AH216">
        <f t="shared" si="52"/>
        <v>-7.6000000000000014</v>
      </c>
      <c r="AI216" s="103">
        <f t="shared" si="53"/>
        <v>7.6000000000000014</v>
      </c>
      <c r="AK216">
        <v>214</v>
      </c>
      <c r="AL216">
        <v>40.200000000000003</v>
      </c>
      <c r="AM216">
        <v>32.6</v>
      </c>
      <c r="AN216">
        <f t="shared" si="54"/>
        <v>-7.6000000000000014</v>
      </c>
      <c r="AO216" s="103">
        <f t="shared" si="55"/>
        <v>7.6000000000000014</v>
      </c>
      <c r="AR216">
        <v>214</v>
      </c>
      <c r="AS216">
        <v>40.200000000000003</v>
      </c>
      <c r="AT216">
        <v>32.6</v>
      </c>
      <c r="AU216">
        <v>-7.6</v>
      </c>
    </row>
    <row r="217" spans="1:47" x14ac:dyDescent="0.25">
      <c r="A217">
        <v>215</v>
      </c>
      <c r="B217">
        <v>40.200000000000003</v>
      </c>
      <c r="C217">
        <v>32.6</v>
      </c>
      <c r="D217">
        <f t="shared" si="42"/>
        <v>-7.6000000000000014</v>
      </c>
      <c r="E217" s="103">
        <f t="shared" si="43"/>
        <v>7.6000000000000014</v>
      </c>
      <c r="G217">
        <v>215</v>
      </c>
      <c r="H217">
        <v>40.200000000000003</v>
      </c>
      <c r="I217">
        <v>32.6</v>
      </c>
      <c r="J217">
        <f t="shared" si="44"/>
        <v>-7.6000000000000014</v>
      </c>
      <c r="K217" s="103">
        <f t="shared" si="45"/>
        <v>7.6000000000000014</v>
      </c>
      <c r="M217">
        <v>215</v>
      </c>
      <c r="N217">
        <v>17.93</v>
      </c>
      <c r="O217">
        <v>32.6</v>
      </c>
      <c r="P217">
        <f t="shared" si="46"/>
        <v>14.670000000000002</v>
      </c>
      <c r="Q217" s="103">
        <f t="shared" si="47"/>
        <v>14.670000000000002</v>
      </c>
      <c r="S217">
        <v>215</v>
      </c>
      <c r="T217">
        <v>40.200000000000003</v>
      </c>
      <c r="U217">
        <v>32.6</v>
      </c>
      <c r="V217">
        <f t="shared" si="48"/>
        <v>-7.6000000000000014</v>
      </c>
      <c r="W217" s="103">
        <f t="shared" si="49"/>
        <v>7.6000000000000014</v>
      </c>
      <c r="Y217">
        <v>215</v>
      </c>
      <c r="Z217">
        <v>40.200000000000003</v>
      </c>
      <c r="AA217">
        <v>32.6</v>
      </c>
      <c r="AB217">
        <f t="shared" si="50"/>
        <v>-7.6000000000000014</v>
      </c>
      <c r="AC217" s="103">
        <f t="shared" si="51"/>
        <v>7.6000000000000014</v>
      </c>
      <c r="AE217">
        <v>215</v>
      </c>
      <c r="AF217">
        <v>40.200000000000003</v>
      </c>
      <c r="AG217">
        <v>32.6</v>
      </c>
      <c r="AH217">
        <f t="shared" si="52"/>
        <v>-7.6000000000000014</v>
      </c>
      <c r="AI217" s="103">
        <f t="shared" si="53"/>
        <v>7.6000000000000014</v>
      </c>
      <c r="AK217">
        <v>215</v>
      </c>
      <c r="AL217">
        <v>40.200000000000003</v>
      </c>
      <c r="AM217">
        <v>32.6</v>
      </c>
      <c r="AN217">
        <f t="shared" si="54"/>
        <v>-7.6000000000000014</v>
      </c>
      <c r="AO217" s="103">
        <f t="shared" si="55"/>
        <v>7.6000000000000014</v>
      </c>
      <c r="AR217">
        <v>215</v>
      </c>
      <c r="AS217">
        <v>40.200000000000003</v>
      </c>
      <c r="AT217">
        <v>32.6</v>
      </c>
      <c r="AU217">
        <v>-7.6</v>
      </c>
    </row>
    <row r="218" spans="1:47" x14ac:dyDescent="0.25">
      <c r="A218">
        <v>216</v>
      </c>
      <c r="B218">
        <v>40.200000000000003</v>
      </c>
      <c r="C218">
        <v>32.6</v>
      </c>
      <c r="D218">
        <f t="shared" si="42"/>
        <v>-7.6000000000000014</v>
      </c>
      <c r="E218" s="103">
        <f t="shared" si="43"/>
        <v>7.6000000000000014</v>
      </c>
      <c r="G218">
        <v>216</v>
      </c>
      <c r="H218">
        <v>40.200000000000003</v>
      </c>
      <c r="I218">
        <v>32.6</v>
      </c>
      <c r="J218">
        <f t="shared" si="44"/>
        <v>-7.6000000000000014</v>
      </c>
      <c r="K218" s="103">
        <f t="shared" si="45"/>
        <v>7.6000000000000014</v>
      </c>
      <c r="M218">
        <v>216</v>
      </c>
      <c r="N218">
        <v>17.93</v>
      </c>
      <c r="O218">
        <v>32.6</v>
      </c>
      <c r="P218">
        <f t="shared" si="46"/>
        <v>14.670000000000002</v>
      </c>
      <c r="Q218" s="103">
        <f t="shared" si="47"/>
        <v>14.670000000000002</v>
      </c>
      <c r="S218">
        <v>216</v>
      </c>
      <c r="T218">
        <v>40.200000000000003</v>
      </c>
      <c r="U218">
        <v>32.6</v>
      </c>
      <c r="V218">
        <f t="shared" si="48"/>
        <v>-7.6000000000000014</v>
      </c>
      <c r="W218" s="103">
        <f t="shared" si="49"/>
        <v>7.6000000000000014</v>
      </c>
      <c r="Y218">
        <v>216</v>
      </c>
      <c r="Z218">
        <v>40.200000000000003</v>
      </c>
      <c r="AA218">
        <v>32.6</v>
      </c>
      <c r="AB218">
        <f t="shared" si="50"/>
        <v>-7.6000000000000014</v>
      </c>
      <c r="AC218" s="103">
        <f t="shared" si="51"/>
        <v>7.6000000000000014</v>
      </c>
      <c r="AE218">
        <v>216</v>
      </c>
      <c r="AF218">
        <v>40.200000000000003</v>
      </c>
      <c r="AG218">
        <v>32.6</v>
      </c>
      <c r="AH218">
        <f t="shared" si="52"/>
        <v>-7.6000000000000014</v>
      </c>
      <c r="AI218" s="103">
        <f t="shared" si="53"/>
        <v>7.6000000000000014</v>
      </c>
      <c r="AK218">
        <v>216</v>
      </c>
      <c r="AL218">
        <v>40.200000000000003</v>
      </c>
      <c r="AM218">
        <v>32.6</v>
      </c>
      <c r="AN218">
        <f t="shared" si="54"/>
        <v>-7.6000000000000014</v>
      </c>
      <c r="AO218" s="103">
        <f t="shared" si="55"/>
        <v>7.6000000000000014</v>
      </c>
      <c r="AR218">
        <v>216</v>
      </c>
      <c r="AS218">
        <v>40.200000000000003</v>
      </c>
      <c r="AT218">
        <v>32.6</v>
      </c>
      <c r="AU218">
        <v>-7.6</v>
      </c>
    </row>
    <row r="219" spans="1:47" x14ac:dyDescent="0.25">
      <c r="A219">
        <v>217</v>
      </c>
      <c r="B219">
        <v>40.200000000000003</v>
      </c>
      <c r="C219">
        <v>32.6</v>
      </c>
      <c r="D219">
        <f t="shared" si="42"/>
        <v>-7.6000000000000014</v>
      </c>
      <c r="E219" s="103">
        <f t="shared" si="43"/>
        <v>7.6000000000000014</v>
      </c>
      <c r="G219">
        <v>217</v>
      </c>
      <c r="H219">
        <v>40.200000000000003</v>
      </c>
      <c r="I219">
        <v>32.6</v>
      </c>
      <c r="J219">
        <f t="shared" si="44"/>
        <v>-7.6000000000000014</v>
      </c>
      <c r="K219" s="103">
        <f t="shared" si="45"/>
        <v>7.6000000000000014</v>
      </c>
      <c r="M219">
        <v>217</v>
      </c>
      <c r="N219">
        <v>17.93</v>
      </c>
      <c r="O219">
        <v>32.6</v>
      </c>
      <c r="P219">
        <f t="shared" si="46"/>
        <v>14.670000000000002</v>
      </c>
      <c r="Q219" s="103">
        <f t="shared" si="47"/>
        <v>14.670000000000002</v>
      </c>
      <c r="S219">
        <v>217</v>
      </c>
      <c r="T219">
        <v>40.200000000000003</v>
      </c>
      <c r="U219">
        <v>32.6</v>
      </c>
      <c r="V219">
        <f t="shared" si="48"/>
        <v>-7.6000000000000014</v>
      </c>
      <c r="W219" s="103">
        <f t="shared" si="49"/>
        <v>7.6000000000000014</v>
      </c>
      <c r="Y219">
        <v>217</v>
      </c>
      <c r="Z219">
        <v>40.200000000000003</v>
      </c>
      <c r="AA219">
        <v>32.6</v>
      </c>
      <c r="AB219">
        <f t="shared" si="50"/>
        <v>-7.6000000000000014</v>
      </c>
      <c r="AC219" s="103">
        <f t="shared" si="51"/>
        <v>7.6000000000000014</v>
      </c>
      <c r="AE219">
        <v>217</v>
      </c>
      <c r="AF219">
        <v>40.200000000000003</v>
      </c>
      <c r="AG219">
        <v>32.6</v>
      </c>
      <c r="AH219">
        <f t="shared" si="52"/>
        <v>-7.6000000000000014</v>
      </c>
      <c r="AI219" s="103">
        <f t="shared" si="53"/>
        <v>7.6000000000000014</v>
      </c>
      <c r="AK219">
        <v>217</v>
      </c>
      <c r="AL219">
        <v>40.200000000000003</v>
      </c>
      <c r="AM219">
        <v>32.6</v>
      </c>
      <c r="AN219">
        <f t="shared" si="54"/>
        <v>-7.6000000000000014</v>
      </c>
      <c r="AO219" s="103">
        <f t="shared" si="55"/>
        <v>7.6000000000000014</v>
      </c>
      <c r="AR219">
        <v>217</v>
      </c>
      <c r="AS219">
        <v>40.200000000000003</v>
      </c>
      <c r="AT219">
        <v>32.6</v>
      </c>
      <c r="AU219">
        <v>-7.6</v>
      </c>
    </row>
    <row r="220" spans="1:47" x14ac:dyDescent="0.25">
      <c r="A220">
        <v>218</v>
      </c>
      <c r="B220">
        <v>17.93</v>
      </c>
      <c r="C220">
        <v>32.6</v>
      </c>
      <c r="D220">
        <f t="shared" si="42"/>
        <v>14.670000000000002</v>
      </c>
      <c r="E220" s="103">
        <f t="shared" si="43"/>
        <v>14.670000000000002</v>
      </c>
      <c r="G220">
        <v>218</v>
      </c>
      <c r="H220">
        <v>40.200000000000003</v>
      </c>
      <c r="I220">
        <v>32.6</v>
      </c>
      <c r="J220">
        <f t="shared" si="44"/>
        <v>-7.6000000000000014</v>
      </c>
      <c r="K220" s="103">
        <f t="shared" si="45"/>
        <v>7.6000000000000014</v>
      </c>
      <c r="M220">
        <v>218</v>
      </c>
      <c r="N220">
        <v>17.93</v>
      </c>
      <c r="O220">
        <v>32.6</v>
      </c>
      <c r="P220">
        <f t="shared" si="46"/>
        <v>14.670000000000002</v>
      </c>
      <c r="Q220" s="103">
        <f t="shared" si="47"/>
        <v>14.670000000000002</v>
      </c>
      <c r="S220">
        <v>218</v>
      </c>
      <c r="T220">
        <v>40.200000000000003</v>
      </c>
      <c r="U220">
        <v>32.6</v>
      </c>
      <c r="V220">
        <f t="shared" si="48"/>
        <v>-7.6000000000000014</v>
      </c>
      <c r="W220" s="103">
        <f t="shared" si="49"/>
        <v>7.6000000000000014</v>
      </c>
      <c r="Y220">
        <v>218</v>
      </c>
      <c r="Z220">
        <v>40.200000000000003</v>
      </c>
      <c r="AA220">
        <v>32.6</v>
      </c>
      <c r="AB220">
        <f t="shared" si="50"/>
        <v>-7.6000000000000014</v>
      </c>
      <c r="AC220" s="103">
        <f t="shared" si="51"/>
        <v>7.6000000000000014</v>
      </c>
      <c r="AE220">
        <v>218</v>
      </c>
      <c r="AF220">
        <v>40.200000000000003</v>
      </c>
      <c r="AG220">
        <v>32.6</v>
      </c>
      <c r="AH220">
        <f t="shared" si="52"/>
        <v>-7.6000000000000014</v>
      </c>
      <c r="AI220" s="103">
        <f t="shared" si="53"/>
        <v>7.6000000000000014</v>
      </c>
      <c r="AK220">
        <v>218</v>
      </c>
      <c r="AL220">
        <v>40.200000000000003</v>
      </c>
      <c r="AM220">
        <v>32.6</v>
      </c>
      <c r="AN220">
        <f t="shared" si="54"/>
        <v>-7.6000000000000014</v>
      </c>
      <c r="AO220" s="103">
        <f t="shared" si="55"/>
        <v>7.6000000000000014</v>
      </c>
      <c r="AR220">
        <v>218</v>
      </c>
      <c r="AS220">
        <v>17.93</v>
      </c>
      <c r="AT220">
        <v>32.6</v>
      </c>
      <c r="AU220">
        <v>14.67</v>
      </c>
    </row>
    <row r="221" spans="1:47" x14ac:dyDescent="0.25">
      <c r="A221">
        <v>219</v>
      </c>
      <c r="B221">
        <v>17.93</v>
      </c>
      <c r="C221">
        <v>32.6</v>
      </c>
      <c r="D221">
        <f t="shared" si="42"/>
        <v>14.670000000000002</v>
      </c>
      <c r="E221" s="103">
        <f t="shared" si="43"/>
        <v>14.670000000000002</v>
      </c>
      <c r="G221">
        <v>219</v>
      </c>
      <c r="H221">
        <v>40.200000000000003</v>
      </c>
      <c r="I221">
        <v>32.6</v>
      </c>
      <c r="J221">
        <f t="shared" si="44"/>
        <v>-7.6000000000000014</v>
      </c>
      <c r="K221" s="103">
        <f t="shared" si="45"/>
        <v>7.6000000000000014</v>
      </c>
      <c r="M221">
        <v>219</v>
      </c>
      <c r="N221">
        <v>17.93</v>
      </c>
      <c r="O221">
        <v>32.6</v>
      </c>
      <c r="P221">
        <f t="shared" si="46"/>
        <v>14.670000000000002</v>
      </c>
      <c r="Q221" s="103">
        <f t="shared" si="47"/>
        <v>14.670000000000002</v>
      </c>
      <c r="S221">
        <v>219</v>
      </c>
      <c r="T221">
        <v>40.200000000000003</v>
      </c>
      <c r="U221">
        <v>32.6</v>
      </c>
      <c r="V221">
        <f t="shared" si="48"/>
        <v>-7.6000000000000014</v>
      </c>
      <c r="W221" s="103">
        <f t="shared" si="49"/>
        <v>7.6000000000000014</v>
      </c>
      <c r="Y221">
        <v>219</v>
      </c>
      <c r="Z221">
        <v>40.200000000000003</v>
      </c>
      <c r="AA221">
        <v>32.6</v>
      </c>
      <c r="AB221">
        <f t="shared" si="50"/>
        <v>-7.6000000000000014</v>
      </c>
      <c r="AC221" s="103">
        <f t="shared" si="51"/>
        <v>7.6000000000000014</v>
      </c>
      <c r="AE221">
        <v>219</v>
      </c>
      <c r="AF221">
        <v>40.200000000000003</v>
      </c>
      <c r="AG221">
        <v>32.6</v>
      </c>
      <c r="AH221">
        <f t="shared" si="52"/>
        <v>-7.6000000000000014</v>
      </c>
      <c r="AI221" s="103">
        <f t="shared" si="53"/>
        <v>7.6000000000000014</v>
      </c>
      <c r="AK221">
        <v>219</v>
      </c>
      <c r="AL221">
        <v>40.200000000000003</v>
      </c>
      <c r="AM221">
        <v>32.6</v>
      </c>
      <c r="AN221">
        <f t="shared" si="54"/>
        <v>-7.6000000000000014</v>
      </c>
      <c r="AO221" s="103">
        <f t="shared" si="55"/>
        <v>7.6000000000000014</v>
      </c>
      <c r="AR221">
        <v>219</v>
      </c>
      <c r="AS221">
        <v>17.93</v>
      </c>
      <c r="AT221">
        <v>32.6</v>
      </c>
      <c r="AU221">
        <v>14.67</v>
      </c>
    </row>
    <row r="222" spans="1:47" x14ac:dyDescent="0.25">
      <c r="A222">
        <v>220</v>
      </c>
      <c r="B222">
        <v>17.93</v>
      </c>
      <c r="C222">
        <v>32.6</v>
      </c>
      <c r="D222">
        <f t="shared" si="42"/>
        <v>14.670000000000002</v>
      </c>
      <c r="E222" s="103">
        <f t="shared" si="43"/>
        <v>14.670000000000002</v>
      </c>
      <c r="G222">
        <v>220</v>
      </c>
      <c r="H222">
        <v>40.200000000000003</v>
      </c>
      <c r="I222">
        <v>32.6</v>
      </c>
      <c r="J222">
        <f t="shared" si="44"/>
        <v>-7.6000000000000014</v>
      </c>
      <c r="K222" s="103">
        <f t="shared" si="45"/>
        <v>7.6000000000000014</v>
      </c>
      <c r="M222">
        <v>220</v>
      </c>
      <c r="N222">
        <v>17.93</v>
      </c>
      <c r="O222">
        <v>32.6</v>
      </c>
      <c r="P222">
        <f t="shared" si="46"/>
        <v>14.670000000000002</v>
      </c>
      <c r="Q222" s="103">
        <f t="shared" si="47"/>
        <v>14.670000000000002</v>
      </c>
      <c r="S222">
        <v>220</v>
      </c>
      <c r="T222">
        <v>40.200000000000003</v>
      </c>
      <c r="U222">
        <v>32.6</v>
      </c>
      <c r="V222">
        <f t="shared" si="48"/>
        <v>-7.6000000000000014</v>
      </c>
      <c r="W222" s="103">
        <f t="shared" si="49"/>
        <v>7.6000000000000014</v>
      </c>
      <c r="Y222">
        <v>220</v>
      </c>
      <c r="Z222">
        <v>40.200000000000003</v>
      </c>
      <c r="AA222">
        <v>32.6</v>
      </c>
      <c r="AB222">
        <f t="shared" si="50"/>
        <v>-7.6000000000000014</v>
      </c>
      <c r="AC222" s="103">
        <f t="shared" si="51"/>
        <v>7.6000000000000014</v>
      </c>
      <c r="AE222">
        <v>220</v>
      </c>
      <c r="AF222">
        <v>40.200000000000003</v>
      </c>
      <c r="AG222">
        <v>32.6</v>
      </c>
      <c r="AH222">
        <f t="shared" si="52"/>
        <v>-7.6000000000000014</v>
      </c>
      <c r="AI222" s="103">
        <f t="shared" si="53"/>
        <v>7.6000000000000014</v>
      </c>
      <c r="AK222">
        <v>220</v>
      </c>
      <c r="AL222">
        <v>40.200000000000003</v>
      </c>
      <c r="AM222">
        <v>32.6</v>
      </c>
      <c r="AN222">
        <f t="shared" si="54"/>
        <v>-7.6000000000000014</v>
      </c>
      <c r="AO222" s="103">
        <f t="shared" si="55"/>
        <v>7.6000000000000014</v>
      </c>
      <c r="AR222">
        <v>220</v>
      </c>
      <c r="AS222">
        <v>17.93</v>
      </c>
      <c r="AT222">
        <v>32.6</v>
      </c>
      <c r="AU222">
        <v>14.67</v>
      </c>
    </row>
    <row r="223" spans="1:47" x14ac:dyDescent="0.25">
      <c r="A223">
        <v>221</v>
      </c>
      <c r="B223">
        <v>17.93</v>
      </c>
      <c r="C223">
        <v>32.6</v>
      </c>
      <c r="D223">
        <f t="shared" si="42"/>
        <v>14.670000000000002</v>
      </c>
      <c r="E223" s="103">
        <f t="shared" si="43"/>
        <v>14.670000000000002</v>
      </c>
      <c r="G223">
        <v>221</v>
      </c>
      <c r="H223">
        <v>40.200000000000003</v>
      </c>
      <c r="I223">
        <v>32.6</v>
      </c>
      <c r="J223">
        <f t="shared" si="44"/>
        <v>-7.6000000000000014</v>
      </c>
      <c r="K223" s="103">
        <f t="shared" si="45"/>
        <v>7.6000000000000014</v>
      </c>
      <c r="M223">
        <v>221</v>
      </c>
      <c r="N223">
        <v>17.93</v>
      </c>
      <c r="O223">
        <v>32.6</v>
      </c>
      <c r="P223">
        <f t="shared" si="46"/>
        <v>14.670000000000002</v>
      </c>
      <c r="Q223" s="103">
        <f t="shared" si="47"/>
        <v>14.670000000000002</v>
      </c>
      <c r="S223">
        <v>221</v>
      </c>
      <c r="T223">
        <v>40.200000000000003</v>
      </c>
      <c r="U223">
        <v>32.6</v>
      </c>
      <c r="V223">
        <f t="shared" si="48"/>
        <v>-7.6000000000000014</v>
      </c>
      <c r="W223" s="103">
        <f t="shared" si="49"/>
        <v>7.6000000000000014</v>
      </c>
      <c r="Y223">
        <v>221</v>
      </c>
      <c r="Z223">
        <v>40.200000000000003</v>
      </c>
      <c r="AA223">
        <v>32.6</v>
      </c>
      <c r="AB223">
        <f t="shared" si="50"/>
        <v>-7.6000000000000014</v>
      </c>
      <c r="AC223" s="103">
        <f t="shared" si="51"/>
        <v>7.6000000000000014</v>
      </c>
      <c r="AE223">
        <v>221</v>
      </c>
      <c r="AF223">
        <v>40.200000000000003</v>
      </c>
      <c r="AG223">
        <v>32.6</v>
      </c>
      <c r="AH223">
        <f t="shared" si="52"/>
        <v>-7.6000000000000014</v>
      </c>
      <c r="AI223" s="103">
        <f t="shared" si="53"/>
        <v>7.6000000000000014</v>
      </c>
      <c r="AK223">
        <v>221</v>
      </c>
      <c r="AL223">
        <v>17.93</v>
      </c>
      <c r="AM223">
        <v>32.6</v>
      </c>
      <c r="AN223">
        <f t="shared" si="54"/>
        <v>14.670000000000002</v>
      </c>
      <c r="AO223" s="103">
        <f t="shared" si="55"/>
        <v>14.670000000000002</v>
      </c>
      <c r="AR223">
        <v>221</v>
      </c>
      <c r="AS223">
        <v>17.93</v>
      </c>
      <c r="AT223">
        <v>32.6</v>
      </c>
      <c r="AU223">
        <v>14.67</v>
      </c>
    </row>
    <row r="224" spans="1:47" x14ac:dyDescent="0.25">
      <c r="A224">
        <v>222</v>
      </c>
      <c r="B224">
        <v>17.93</v>
      </c>
      <c r="C224">
        <v>32.6</v>
      </c>
      <c r="D224">
        <f t="shared" si="42"/>
        <v>14.670000000000002</v>
      </c>
      <c r="E224" s="103">
        <f t="shared" si="43"/>
        <v>14.670000000000002</v>
      </c>
      <c r="G224">
        <v>222</v>
      </c>
      <c r="H224">
        <v>40.200000000000003</v>
      </c>
      <c r="I224">
        <v>32.6</v>
      </c>
      <c r="J224">
        <f t="shared" si="44"/>
        <v>-7.6000000000000014</v>
      </c>
      <c r="K224" s="103">
        <f t="shared" si="45"/>
        <v>7.6000000000000014</v>
      </c>
      <c r="M224">
        <v>222</v>
      </c>
      <c r="N224">
        <v>17.93</v>
      </c>
      <c r="O224">
        <v>32.6</v>
      </c>
      <c r="P224">
        <f t="shared" si="46"/>
        <v>14.670000000000002</v>
      </c>
      <c r="Q224" s="103">
        <f t="shared" si="47"/>
        <v>14.670000000000002</v>
      </c>
      <c r="S224">
        <v>222</v>
      </c>
      <c r="T224">
        <v>40.200000000000003</v>
      </c>
      <c r="U224">
        <v>32.6</v>
      </c>
      <c r="V224">
        <f t="shared" si="48"/>
        <v>-7.6000000000000014</v>
      </c>
      <c r="W224" s="103">
        <f t="shared" si="49"/>
        <v>7.6000000000000014</v>
      </c>
      <c r="Y224">
        <v>222</v>
      </c>
      <c r="Z224">
        <v>40.200000000000003</v>
      </c>
      <c r="AA224">
        <v>32.6</v>
      </c>
      <c r="AB224">
        <f t="shared" si="50"/>
        <v>-7.6000000000000014</v>
      </c>
      <c r="AC224" s="103">
        <f t="shared" si="51"/>
        <v>7.6000000000000014</v>
      </c>
      <c r="AE224">
        <v>222</v>
      </c>
      <c r="AF224">
        <v>40.200000000000003</v>
      </c>
      <c r="AG224">
        <v>32.6</v>
      </c>
      <c r="AH224">
        <f t="shared" si="52"/>
        <v>-7.6000000000000014</v>
      </c>
      <c r="AI224" s="103">
        <f t="shared" si="53"/>
        <v>7.6000000000000014</v>
      </c>
      <c r="AK224">
        <v>222</v>
      </c>
      <c r="AL224">
        <v>17.93</v>
      </c>
      <c r="AM224">
        <v>32.6</v>
      </c>
      <c r="AN224">
        <f t="shared" si="54"/>
        <v>14.670000000000002</v>
      </c>
      <c r="AO224" s="103">
        <f t="shared" si="55"/>
        <v>14.670000000000002</v>
      </c>
      <c r="AR224">
        <v>222</v>
      </c>
      <c r="AS224">
        <v>17.93</v>
      </c>
      <c r="AT224">
        <v>32.6</v>
      </c>
      <c r="AU224">
        <v>14.67</v>
      </c>
    </row>
    <row r="225" spans="1:47" x14ac:dyDescent="0.25">
      <c r="A225">
        <v>223</v>
      </c>
      <c r="B225">
        <v>17.93</v>
      </c>
      <c r="C225">
        <v>32.6</v>
      </c>
      <c r="D225">
        <f t="shared" si="42"/>
        <v>14.670000000000002</v>
      </c>
      <c r="E225" s="103">
        <f t="shared" si="43"/>
        <v>14.670000000000002</v>
      </c>
      <c r="G225">
        <v>223</v>
      </c>
      <c r="H225">
        <v>40.200000000000003</v>
      </c>
      <c r="I225">
        <v>32.6</v>
      </c>
      <c r="J225">
        <f t="shared" si="44"/>
        <v>-7.6000000000000014</v>
      </c>
      <c r="K225" s="103">
        <f t="shared" si="45"/>
        <v>7.6000000000000014</v>
      </c>
      <c r="M225">
        <v>223</v>
      </c>
      <c r="N225">
        <v>17.93</v>
      </c>
      <c r="O225">
        <v>32.6</v>
      </c>
      <c r="P225">
        <f t="shared" si="46"/>
        <v>14.670000000000002</v>
      </c>
      <c r="Q225" s="103">
        <f t="shared" si="47"/>
        <v>14.670000000000002</v>
      </c>
      <c r="S225">
        <v>223</v>
      </c>
      <c r="T225">
        <v>40.200000000000003</v>
      </c>
      <c r="U225">
        <v>32.6</v>
      </c>
      <c r="V225">
        <f t="shared" si="48"/>
        <v>-7.6000000000000014</v>
      </c>
      <c r="W225" s="103">
        <f t="shared" si="49"/>
        <v>7.6000000000000014</v>
      </c>
      <c r="Y225">
        <v>223</v>
      </c>
      <c r="Z225">
        <v>40.200000000000003</v>
      </c>
      <c r="AA225">
        <v>32.6</v>
      </c>
      <c r="AB225">
        <f t="shared" si="50"/>
        <v>-7.6000000000000014</v>
      </c>
      <c r="AC225" s="103">
        <f t="shared" si="51"/>
        <v>7.6000000000000014</v>
      </c>
      <c r="AE225">
        <v>223</v>
      </c>
      <c r="AF225">
        <v>40.200000000000003</v>
      </c>
      <c r="AG225">
        <v>32.6</v>
      </c>
      <c r="AH225">
        <f t="shared" si="52"/>
        <v>-7.6000000000000014</v>
      </c>
      <c r="AI225" s="103">
        <f t="shared" si="53"/>
        <v>7.6000000000000014</v>
      </c>
      <c r="AK225">
        <v>223</v>
      </c>
      <c r="AL225">
        <v>17.93</v>
      </c>
      <c r="AM225">
        <v>32.6</v>
      </c>
      <c r="AN225">
        <f t="shared" si="54"/>
        <v>14.670000000000002</v>
      </c>
      <c r="AO225" s="103">
        <f t="shared" si="55"/>
        <v>14.670000000000002</v>
      </c>
      <c r="AR225">
        <v>223</v>
      </c>
      <c r="AS225">
        <v>17.93</v>
      </c>
      <c r="AT225">
        <v>32.6</v>
      </c>
      <c r="AU225">
        <v>14.67</v>
      </c>
    </row>
    <row r="226" spans="1:47" x14ac:dyDescent="0.25">
      <c r="A226">
        <v>224</v>
      </c>
      <c r="B226">
        <v>17.93</v>
      </c>
      <c r="C226">
        <v>32.6</v>
      </c>
      <c r="D226">
        <f t="shared" si="42"/>
        <v>14.670000000000002</v>
      </c>
      <c r="E226" s="103">
        <f t="shared" si="43"/>
        <v>14.670000000000002</v>
      </c>
      <c r="G226">
        <v>224</v>
      </c>
      <c r="H226">
        <v>40.200000000000003</v>
      </c>
      <c r="I226">
        <v>32.6</v>
      </c>
      <c r="J226">
        <f t="shared" si="44"/>
        <v>-7.6000000000000014</v>
      </c>
      <c r="K226" s="103">
        <f t="shared" si="45"/>
        <v>7.6000000000000014</v>
      </c>
      <c r="M226">
        <v>224</v>
      </c>
      <c r="N226">
        <v>17.93</v>
      </c>
      <c r="O226">
        <v>32.6</v>
      </c>
      <c r="P226">
        <f t="shared" si="46"/>
        <v>14.670000000000002</v>
      </c>
      <c r="Q226" s="103">
        <f t="shared" si="47"/>
        <v>14.670000000000002</v>
      </c>
      <c r="S226">
        <v>224</v>
      </c>
      <c r="T226">
        <v>40.200000000000003</v>
      </c>
      <c r="U226">
        <v>32.6</v>
      </c>
      <c r="V226">
        <f t="shared" si="48"/>
        <v>-7.6000000000000014</v>
      </c>
      <c r="W226" s="103">
        <f t="shared" si="49"/>
        <v>7.6000000000000014</v>
      </c>
      <c r="Y226">
        <v>224</v>
      </c>
      <c r="Z226">
        <v>40.200000000000003</v>
      </c>
      <c r="AA226">
        <v>32.6</v>
      </c>
      <c r="AB226">
        <f t="shared" si="50"/>
        <v>-7.6000000000000014</v>
      </c>
      <c r="AC226" s="103">
        <f t="shared" si="51"/>
        <v>7.6000000000000014</v>
      </c>
      <c r="AE226">
        <v>224</v>
      </c>
      <c r="AF226">
        <v>40.200000000000003</v>
      </c>
      <c r="AG226">
        <v>32.6</v>
      </c>
      <c r="AH226">
        <f t="shared" si="52"/>
        <v>-7.6000000000000014</v>
      </c>
      <c r="AI226" s="103">
        <f t="shared" si="53"/>
        <v>7.6000000000000014</v>
      </c>
      <c r="AK226">
        <v>224</v>
      </c>
      <c r="AL226">
        <v>17.93</v>
      </c>
      <c r="AM226">
        <v>32.6</v>
      </c>
      <c r="AN226">
        <f t="shared" si="54"/>
        <v>14.670000000000002</v>
      </c>
      <c r="AO226" s="103">
        <f t="shared" si="55"/>
        <v>14.670000000000002</v>
      </c>
      <c r="AR226">
        <v>224</v>
      </c>
      <c r="AS226">
        <v>17.93</v>
      </c>
      <c r="AT226">
        <v>32.6</v>
      </c>
      <c r="AU226">
        <v>14.67</v>
      </c>
    </row>
    <row r="227" spans="1:47" x14ac:dyDescent="0.25">
      <c r="A227">
        <v>225</v>
      </c>
      <c r="B227">
        <v>17.93</v>
      </c>
      <c r="C227">
        <v>32.6</v>
      </c>
      <c r="D227">
        <f t="shared" si="42"/>
        <v>14.670000000000002</v>
      </c>
      <c r="E227" s="103">
        <f t="shared" si="43"/>
        <v>14.670000000000002</v>
      </c>
      <c r="G227">
        <v>225</v>
      </c>
      <c r="H227">
        <v>40.200000000000003</v>
      </c>
      <c r="I227">
        <v>32.6</v>
      </c>
      <c r="J227">
        <f t="shared" si="44"/>
        <v>-7.6000000000000014</v>
      </c>
      <c r="K227" s="103">
        <f t="shared" si="45"/>
        <v>7.6000000000000014</v>
      </c>
      <c r="M227">
        <v>225</v>
      </c>
      <c r="N227">
        <v>17.93</v>
      </c>
      <c r="O227">
        <v>32.6</v>
      </c>
      <c r="P227">
        <f t="shared" si="46"/>
        <v>14.670000000000002</v>
      </c>
      <c r="Q227" s="103">
        <f t="shared" si="47"/>
        <v>14.670000000000002</v>
      </c>
      <c r="S227">
        <v>225</v>
      </c>
      <c r="T227">
        <v>40.200000000000003</v>
      </c>
      <c r="U227">
        <v>32.6</v>
      </c>
      <c r="V227">
        <f t="shared" si="48"/>
        <v>-7.6000000000000014</v>
      </c>
      <c r="W227" s="103">
        <f t="shared" si="49"/>
        <v>7.6000000000000014</v>
      </c>
      <c r="Y227">
        <v>225</v>
      </c>
      <c r="Z227">
        <v>40.200000000000003</v>
      </c>
      <c r="AA227">
        <v>32.6</v>
      </c>
      <c r="AB227">
        <f t="shared" si="50"/>
        <v>-7.6000000000000014</v>
      </c>
      <c r="AC227" s="103">
        <f t="shared" si="51"/>
        <v>7.6000000000000014</v>
      </c>
      <c r="AE227">
        <v>225</v>
      </c>
      <c r="AF227">
        <v>40.200000000000003</v>
      </c>
      <c r="AG227">
        <v>32.6</v>
      </c>
      <c r="AH227">
        <f t="shared" si="52"/>
        <v>-7.6000000000000014</v>
      </c>
      <c r="AI227" s="103">
        <f t="shared" si="53"/>
        <v>7.6000000000000014</v>
      </c>
      <c r="AK227">
        <v>225</v>
      </c>
      <c r="AL227">
        <v>17.93</v>
      </c>
      <c r="AM227">
        <v>32.6</v>
      </c>
      <c r="AN227">
        <f t="shared" si="54"/>
        <v>14.670000000000002</v>
      </c>
      <c r="AO227" s="103">
        <f t="shared" si="55"/>
        <v>14.670000000000002</v>
      </c>
      <c r="AR227">
        <v>225</v>
      </c>
      <c r="AS227">
        <v>17.93</v>
      </c>
      <c r="AT227">
        <v>32.6</v>
      </c>
      <c r="AU227">
        <v>14.67</v>
      </c>
    </row>
    <row r="228" spans="1:47" x14ac:dyDescent="0.25">
      <c r="A228">
        <v>226</v>
      </c>
      <c r="B228">
        <v>17.93</v>
      </c>
      <c r="C228">
        <v>32.6</v>
      </c>
      <c r="D228">
        <f t="shared" si="42"/>
        <v>14.670000000000002</v>
      </c>
      <c r="E228" s="103">
        <f t="shared" si="43"/>
        <v>14.670000000000002</v>
      </c>
      <c r="G228">
        <v>226</v>
      </c>
      <c r="H228">
        <v>40.200000000000003</v>
      </c>
      <c r="I228">
        <v>32.6</v>
      </c>
      <c r="J228">
        <f t="shared" si="44"/>
        <v>-7.6000000000000014</v>
      </c>
      <c r="K228" s="103">
        <f t="shared" si="45"/>
        <v>7.6000000000000014</v>
      </c>
      <c r="M228">
        <v>226</v>
      </c>
      <c r="N228">
        <v>17.93</v>
      </c>
      <c r="O228">
        <v>32.6</v>
      </c>
      <c r="P228">
        <f t="shared" si="46"/>
        <v>14.670000000000002</v>
      </c>
      <c r="Q228" s="103">
        <f t="shared" si="47"/>
        <v>14.670000000000002</v>
      </c>
      <c r="S228">
        <v>226</v>
      </c>
      <c r="T228">
        <v>40.200000000000003</v>
      </c>
      <c r="U228">
        <v>32.6</v>
      </c>
      <c r="V228">
        <f t="shared" si="48"/>
        <v>-7.6000000000000014</v>
      </c>
      <c r="W228" s="103">
        <f t="shared" si="49"/>
        <v>7.6000000000000014</v>
      </c>
      <c r="Y228">
        <v>226</v>
      </c>
      <c r="Z228">
        <v>40.200000000000003</v>
      </c>
      <c r="AA228">
        <v>32.6</v>
      </c>
      <c r="AB228">
        <f t="shared" si="50"/>
        <v>-7.6000000000000014</v>
      </c>
      <c r="AC228" s="103">
        <f t="shared" si="51"/>
        <v>7.6000000000000014</v>
      </c>
      <c r="AE228">
        <v>226</v>
      </c>
      <c r="AF228">
        <v>40.200000000000003</v>
      </c>
      <c r="AG228">
        <v>32.6</v>
      </c>
      <c r="AH228">
        <f t="shared" si="52"/>
        <v>-7.6000000000000014</v>
      </c>
      <c r="AI228" s="103">
        <f t="shared" si="53"/>
        <v>7.6000000000000014</v>
      </c>
      <c r="AK228">
        <v>226</v>
      </c>
      <c r="AL228">
        <v>17.93</v>
      </c>
      <c r="AM228">
        <v>32.6</v>
      </c>
      <c r="AN228">
        <f t="shared" si="54"/>
        <v>14.670000000000002</v>
      </c>
      <c r="AO228" s="103">
        <f t="shared" si="55"/>
        <v>14.670000000000002</v>
      </c>
      <c r="AR228">
        <v>226</v>
      </c>
      <c r="AS228">
        <v>17.93</v>
      </c>
      <c r="AT228">
        <v>32.6</v>
      </c>
      <c r="AU228">
        <v>14.67</v>
      </c>
    </row>
    <row r="229" spans="1:47" x14ac:dyDescent="0.25">
      <c r="A229">
        <v>227</v>
      </c>
      <c r="B229">
        <v>17.93</v>
      </c>
      <c r="C229">
        <v>32.6</v>
      </c>
      <c r="D229">
        <f t="shared" si="42"/>
        <v>14.670000000000002</v>
      </c>
      <c r="E229" s="103">
        <f t="shared" si="43"/>
        <v>14.670000000000002</v>
      </c>
      <c r="G229">
        <v>227</v>
      </c>
      <c r="H229">
        <v>40.200000000000003</v>
      </c>
      <c r="I229">
        <v>32.6</v>
      </c>
      <c r="J229">
        <f t="shared" si="44"/>
        <v>-7.6000000000000014</v>
      </c>
      <c r="K229" s="103">
        <f t="shared" si="45"/>
        <v>7.6000000000000014</v>
      </c>
      <c r="M229">
        <v>227</v>
      </c>
      <c r="N229">
        <v>17.93</v>
      </c>
      <c r="O229">
        <v>32.6</v>
      </c>
      <c r="P229">
        <f t="shared" si="46"/>
        <v>14.670000000000002</v>
      </c>
      <c r="Q229" s="103">
        <f t="shared" si="47"/>
        <v>14.670000000000002</v>
      </c>
      <c r="S229">
        <v>227</v>
      </c>
      <c r="T229">
        <v>40.200000000000003</v>
      </c>
      <c r="U229">
        <v>32.6</v>
      </c>
      <c r="V229">
        <f t="shared" si="48"/>
        <v>-7.6000000000000014</v>
      </c>
      <c r="W229" s="103">
        <f t="shared" si="49"/>
        <v>7.6000000000000014</v>
      </c>
      <c r="Y229">
        <v>227</v>
      </c>
      <c r="Z229">
        <v>40.200000000000003</v>
      </c>
      <c r="AA229">
        <v>32.6</v>
      </c>
      <c r="AB229">
        <f t="shared" si="50"/>
        <v>-7.6000000000000014</v>
      </c>
      <c r="AC229" s="103">
        <f t="shared" si="51"/>
        <v>7.6000000000000014</v>
      </c>
      <c r="AE229">
        <v>227</v>
      </c>
      <c r="AF229">
        <v>40.200000000000003</v>
      </c>
      <c r="AG229">
        <v>32.6</v>
      </c>
      <c r="AH229">
        <f t="shared" si="52"/>
        <v>-7.6000000000000014</v>
      </c>
      <c r="AI229" s="103">
        <f t="shared" si="53"/>
        <v>7.6000000000000014</v>
      </c>
      <c r="AK229">
        <v>227</v>
      </c>
      <c r="AL229">
        <v>17.93</v>
      </c>
      <c r="AM229">
        <v>32.6</v>
      </c>
      <c r="AN229">
        <f t="shared" si="54"/>
        <v>14.670000000000002</v>
      </c>
      <c r="AO229" s="103">
        <f t="shared" si="55"/>
        <v>14.670000000000002</v>
      </c>
      <c r="AR229">
        <v>227</v>
      </c>
      <c r="AS229">
        <v>17.93</v>
      </c>
      <c r="AT229">
        <v>32.6</v>
      </c>
      <c r="AU229">
        <v>14.67</v>
      </c>
    </row>
    <row r="230" spans="1:47" x14ac:dyDescent="0.25">
      <c r="A230">
        <v>228</v>
      </c>
      <c r="B230">
        <v>17.93</v>
      </c>
      <c r="C230">
        <v>32.6</v>
      </c>
      <c r="D230">
        <f t="shared" si="42"/>
        <v>14.670000000000002</v>
      </c>
      <c r="E230" s="103">
        <f t="shared" si="43"/>
        <v>14.670000000000002</v>
      </c>
      <c r="G230">
        <v>228</v>
      </c>
      <c r="H230">
        <v>40.200000000000003</v>
      </c>
      <c r="I230">
        <v>32.6</v>
      </c>
      <c r="J230">
        <f t="shared" si="44"/>
        <v>-7.6000000000000014</v>
      </c>
      <c r="K230" s="103">
        <f t="shared" si="45"/>
        <v>7.6000000000000014</v>
      </c>
      <c r="M230">
        <v>228</v>
      </c>
      <c r="N230">
        <v>17.93</v>
      </c>
      <c r="O230">
        <v>32.6</v>
      </c>
      <c r="P230">
        <f t="shared" si="46"/>
        <v>14.670000000000002</v>
      </c>
      <c r="Q230" s="103">
        <f t="shared" si="47"/>
        <v>14.670000000000002</v>
      </c>
      <c r="S230">
        <v>228</v>
      </c>
      <c r="T230">
        <v>40.200000000000003</v>
      </c>
      <c r="U230">
        <v>32.6</v>
      </c>
      <c r="V230">
        <f t="shared" si="48"/>
        <v>-7.6000000000000014</v>
      </c>
      <c r="W230" s="103">
        <f t="shared" si="49"/>
        <v>7.6000000000000014</v>
      </c>
      <c r="Y230">
        <v>228</v>
      </c>
      <c r="Z230">
        <v>40.200000000000003</v>
      </c>
      <c r="AA230">
        <v>32.6</v>
      </c>
      <c r="AB230">
        <f t="shared" si="50"/>
        <v>-7.6000000000000014</v>
      </c>
      <c r="AC230" s="103">
        <f t="shared" si="51"/>
        <v>7.6000000000000014</v>
      </c>
      <c r="AE230">
        <v>228</v>
      </c>
      <c r="AF230">
        <v>40.200000000000003</v>
      </c>
      <c r="AG230">
        <v>32.6</v>
      </c>
      <c r="AH230">
        <f t="shared" si="52"/>
        <v>-7.6000000000000014</v>
      </c>
      <c r="AI230" s="103">
        <f t="shared" si="53"/>
        <v>7.6000000000000014</v>
      </c>
      <c r="AK230">
        <v>228</v>
      </c>
      <c r="AL230">
        <v>17.93</v>
      </c>
      <c r="AM230">
        <v>32.6</v>
      </c>
      <c r="AN230">
        <f t="shared" si="54"/>
        <v>14.670000000000002</v>
      </c>
      <c r="AO230" s="103">
        <f t="shared" si="55"/>
        <v>14.670000000000002</v>
      </c>
      <c r="AR230">
        <v>228</v>
      </c>
      <c r="AS230">
        <v>17.93</v>
      </c>
      <c r="AT230">
        <v>32.6</v>
      </c>
      <c r="AU230">
        <v>14.67</v>
      </c>
    </row>
    <row r="231" spans="1:47" x14ac:dyDescent="0.25">
      <c r="A231">
        <v>229</v>
      </c>
      <c r="B231">
        <v>17.93</v>
      </c>
      <c r="C231">
        <v>32.6</v>
      </c>
      <c r="D231">
        <f t="shared" si="42"/>
        <v>14.670000000000002</v>
      </c>
      <c r="E231" s="103">
        <f t="shared" si="43"/>
        <v>14.670000000000002</v>
      </c>
      <c r="G231">
        <v>229</v>
      </c>
      <c r="H231">
        <v>40.200000000000003</v>
      </c>
      <c r="I231">
        <v>32.6</v>
      </c>
      <c r="J231">
        <f t="shared" si="44"/>
        <v>-7.6000000000000014</v>
      </c>
      <c r="K231" s="103">
        <f t="shared" si="45"/>
        <v>7.6000000000000014</v>
      </c>
      <c r="M231">
        <v>229</v>
      </c>
      <c r="N231">
        <v>17.93</v>
      </c>
      <c r="O231">
        <v>32.6</v>
      </c>
      <c r="P231">
        <f t="shared" si="46"/>
        <v>14.670000000000002</v>
      </c>
      <c r="Q231" s="103">
        <f t="shared" si="47"/>
        <v>14.670000000000002</v>
      </c>
      <c r="S231">
        <v>229</v>
      </c>
      <c r="T231">
        <v>40.200000000000003</v>
      </c>
      <c r="U231">
        <v>32.6</v>
      </c>
      <c r="V231">
        <f t="shared" si="48"/>
        <v>-7.6000000000000014</v>
      </c>
      <c r="W231" s="103">
        <f t="shared" si="49"/>
        <v>7.6000000000000014</v>
      </c>
      <c r="Y231">
        <v>229</v>
      </c>
      <c r="Z231">
        <v>40.200000000000003</v>
      </c>
      <c r="AA231">
        <v>32.6</v>
      </c>
      <c r="AB231">
        <f t="shared" si="50"/>
        <v>-7.6000000000000014</v>
      </c>
      <c r="AC231" s="103">
        <f t="shared" si="51"/>
        <v>7.6000000000000014</v>
      </c>
      <c r="AE231">
        <v>229</v>
      </c>
      <c r="AF231">
        <v>40.200000000000003</v>
      </c>
      <c r="AG231">
        <v>32.6</v>
      </c>
      <c r="AH231">
        <f t="shared" si="52"/>
        <v>-7.6000000000000014</v>
      </c>
      <c r="AI231" s="103">
        <f t="shared" si="53"/>
        <v>7.6000000000000014</v>
      </c>
      <c r="AK231">
        <v>229</v>
      </c>
      <c r="AL231">
        <v>17.93</v>
      </c>
      <c r="AM231">
        <v>32.6</v>
      </c>
      <c r="AN231">
        <f t="shared" si="54"/>
        <v>14.670000000000002</v>
      </c>
      <c r="AO231" s="103">
        <f t="shared" si="55"/>
        <v>14.670000000000002</v>
      </c>
      <c r="AR231">
        <v>229</v>
      </c>
      <c r="AS231">
        <v>17.93</v>
      </c>
      <c r="AT231">
        <v>32.6</v>
      </c>
      <c r="AU231">
        <v>14.67</v>
      </c>
    </row>
    <row r="232" spans="1:47" x14ac:dyDescent="0.25">
      <c r="A232">
        <v>230</v>
      </c>
      <c r="B232">
        <v>17.93</v>
      </c>
      <c r="C232">
        <v>32.6</v>
      </c>
      <c r="D232">
        <f t="shared" si="42"/>
        <v>14.670000000000002</v>
      </c>
      <c r="E232" s="103">
        <f t="shared" si="43"/>
        <v>14.670000000000002</v>
      </c>
      <c r="G232">
        <v>230</v>
      </c>
      <c r="H232">
        <v>40.200000000000003</v>
      </c>
      <c r="I232">
        <v>32.6</v>
      </c>
      <c r="J232">
        <f t="shared" si="44"/>
        <v>-7.6000000000000014</v>
      </c>
      <c r="K232" s="103">
        <f t="shared" si="45"/>
        <v>7.6000000000000014</v>
      </c>
      <c r="M232">
        <v>230</v>
      </c>
      <c r="N232">
        <v>17.93</v>
      </c>
      <c r="O232">
        <v>32.6</v>
      </c>
      <c r="P232">
        <f t="shared" si="46"/>
        <v>14.670000000000002</v>
      </c>
      <c r="Q232" s="103">
        <f t="shared" si="47"/>
        <v>14.670000000000002</v>
      </c>
      <c r="S232">
        <v>230</v>
      </c>
      <c r="T232">
        <v>40.200000000000003</v>
      </c>
      <c r="U232">
        <v>32.6</v>
      </c>
      <c r="V232">
        <f t="shared" si="48"/>
        <v>-7.6000000000000014</v>
      </c>
      <c r="W232" s="103">
        <f t="shared" si="49"/>
        <v>7.6000000000000014</v>
      </c>
      <c r="Y232">
        <v>230</v>
      </c>
      <c r="Z232">
        <v>40.200000000000003</v>
      </c>
      <c r="AA232">
        <v>32.6</v>
      </c>
      <c r="AB232">
        <f t="shared" si="50"/>
        <v>-7.6000000000000014</v>
      </c>
      <c r="AC232" s="103">
        <f t="shared" si="51"/>
        <v>7.6000000000000014</v>
      </c>
      <c r="AE232">
        <v>230</v>
      </c>
      <c r="AF232">
        <v>40.200000000000003</v>
      </c>
      <c r="AG232">
        <v>32.6</v>
      </c>
      <c r="AH232">
        <f t="shared" si="52"/>
        <v>-7.6000000000000014</v>
      </c>
      <c r="AI232" s="103">
        <f t="shared" si="53"/>
        <v>7.6000000000000014</v>
      </c>
      <c r="AK232">
        <v>230</v>
      </c>
      <c r="AL232">
        <v>17.93</v>
      </c>
      <c r="AM232">
        <v>32.6</v>
      </c>
      <c r="AN232">
        <f t="shared" si="54"/>
        <v>14.670000000000002</v>
      </c>
      <c r="AO232" s="103">
        <f t="shared" si="55"/>
        <v>14.670000000000002</v>
      </c>
      <c r="AR232">
        <v>230</v>
      </c>
      <c r="AS232">
        <v>17.93</v>
      </c>
      <c r="AT232">
        <v>32.6</v>
      </c>
      <c r="AU232">
        <v>14.67</v>
      </c>
    </row>
    <row r="233" spans="1:47" x14ac:dyDescent="0.25">
      <c r="A233">
        <v>231</v>
      </c>
      <c r="B233">
        <v>17.93</v>
      </c>
      <c r="C233">
        <v>32.6</v>
      </c>
      <c r="D233">
        <f t="shared" si="42"/>
        <v>14.670000000000002</v>
      </c>
      <c r="E233" s="103">
        <f t="shared" si="43"/>
        <v>14.670000000000002</v>
      </c>
      <c r="G233">
        <v>231</v>
      </c>
      <c r="H233">
        <v>40.200000000000003</v>
      </c>
      <c r="I233">
        <v>32.6</v>
      </c>
      <c r="J233">
        <f t="shared" si="44"/>
        <v>-7.6000000000000014</v>
      </c>
      <c r="K233" s="103">
        <f t="shared" si="45"/>
        <v>7.6000000000000014</v>
      </c>
      <c r="M233">
        <v>231</v>
      </c>
      <c r="N233">
        <v>17.93</v>
      </c>
      <c r="O233">
        <v>32.6</v>
      </c>
      <c r="P233">
        <f t="shared" si="46"/>
        <v>14.670000000000002</v>
      </c>
      <c r="Q233" s="103">
        <f t="shared" si="47"/>
        <v>14.670000000000002</v>
      </c>
      <c r="S233">
        <v>231</v>
      </c>
      <c r="T233">
        <v>40.200000000000003</v>
      </c>
      <c r="U233">
        <v>32.6</v>
      </c>
      <c r="V233">
        <f t="shared" si="48"/>
        <v>-7.6000000000000014</v>
      </c>
      <c r="W233" s="103">
        <f t="shared" si="49"/>
        <v>7.6000000000000014</v>
      </c>
      <c r="Y233">
        <v>231</v>
      </c>
      <c r="Z233">
        <v>40.200000000000003</v>
      </c>
      <c r="AA233">
        <v>32.6</v>
      </c>
      <c r="AB233">
        <f t="shared" si="50"/>
        <v>-7.6000000000000014</v>
      </c>
      <c r="AC233" s="103">
        <f t="shared" si="51"/>
        <v>7.6000000000000014</v>
      </c>
      <c r="AE233">
        <v>231</v>
      </c>
      <c r="AF233">
        <v>40.200000000000003</v>
      </c>
      <c r="AG233">
        <v>32.6</v>
      </c>
      <c r="AH233">
        <f t="shared" si="52"/>
        <v>-7.6000000000000014</v>
      </c>
      <c r="AI233" s="103">
        <f t="shared" si="53"/>
        <v>7.6000000000000014</v>
      </c>
      <c r="AK233">
        <v>231</v>
      </c>
      <c r="AL233">
        <v>17.93</v>
      </c>
      <c r="AM233">
        <v>32.6</v>
      </c>
      <c r="AN233">
        <f t="shared" si="54"/>
        <v>14.670000000000002</v>
      </c>
      <c r="AO233" s="103">
        <f t="shared" si="55"/>
        <v>14.670000000000002</v>
      </c>
      <c r="AR233">
        <v>231</v>
      </c>
      <c r="AS233">
        <v>17.93</v>
      </c>
      <c r="AT233">
        <v>32.6</v>
      </c>
      <c r="AU233">
        <v>14.67</v>
      </c>
    </row>
    <row r="234" spans="1:47" x14ac:dyDescent="0.25">
      <c r="A234">
        <v>232</v>
      </c>
      <c r="B234">
        <v>17.93</v>
      </c>
      <c r="C234">
        <v>32.6</v>
      </c>
      <c r="D234">
        <f t="shared" si="42"/>
        <v>14.670000000000002</v>
      </c>
      <c r="E234" s="103">
        <f t="shared" si="43"/>
        <v>14.670000000000002</v>
      </c>
      <c r="G234">
        <v>232</v>
      </c>
      <c r="H234">
        <v>40.200000000000003</v>
      </c>
      <c r="I234">
        <v>32.6</v>
      </c>
      <c r="J234">
        <f t="shared" si="44"/>
        <v>-7.6000000000000014</v>
      </c>
      <c r="K234" s="103">
        <f t="shared" si="45"/>
        <v>7.6000000000000014</v>
      </c>
      <c r="M234">
        <v>232</v>
      </c>
      <c r="N234">
        <v>17.93</v>
      </c>
      <c r="O234">
        <v>32.6</v>
      </c>
      <c r="P234">
        <f t="shared" si="46"/>
        <v>14.670000000000002</v>
      </c>
      <c r="Q234" s="103">
        <f t="shared" si="47"/>
        <v>14.670000000000002</v>
      </c>
      <c r="S234">
        <v>232</v>
      </c>
      <c r="T234">
        <v>40.200000000000003</v>
      </c>
      <c r="U234">
        <v>32.6</v>
      </c>
      <c r="V234">
        <f t="shared" si="48"/>
        <v>-7.6000000000000014</v>
      </c>
      <c r="W234" s="103">
        <f t="shared" si="49"/>
        <v>7.6000000000000014</v>
      </c>
      <c r="Y234">
        <v>232</v>
      </c>
      <c r="Z234">
        <v>40.200000000000003</v>
      </c>
      <c r="AA234">
        <v>32.6</v>
      </c>
      <c r="AB234">
        <f t="shared" si="50"/>
        <v>-7.6000000000000014</v>
      </c>
      <c r="AC234" s="103">
        <f t="shared" si="51"/>
        <v>7.6000000000000014</v>
      </c>
      <c r="AE234">
        <v>232</v>
      </c>
      <c r="AF234">
        <v>40.200000000000003</v>
      </c>
      <c r="AG234">
        <v>32.6</v>
      </c>
      <c r="AH234">
        <f t="shared" si="52"/>
        <v>-7.6000000000000014</v>
      </c>
      <c r="AI234" s="103">
        <f t="shared" si="53"/>
        <v>7.6000000000000014</v>
      </c>
      <c r="AK234">
        <v>232</v>
      </c>
      <c r="AL234">
        <v>17.93</v>
      </c>
      <c r="AM234">
        <v>32.6</v>
      </c>
      <c r="AN234">
        <f t="shared" si="54"/>
        <v>14.670000000000002</v>
      </c>
      <c r="AO234" s="103">
        <f t="shared" si="55"/>
        <v>14.670000000000002</v>
      </c>
      <c r="AR234">
        <v>232</v>
      </c>
      <c r="AS234">
        <v>17.93</v>
      </c>
      <c r="AT234">
        <v>32.6</v>
      </c>
      <c r="AU234">
        <v>14.67</v>
      </c>
    </row>
    <row r="235" spans="1:47" x14ac:dyDescent="0.25">
      <c r="A235">
        <v>233</v>
      </c>
      <c r="B235">
        <v>17.93</v>
      </c>
      <c r="C235">
        <v>32.6</v>
      </c>
      <c r="D235">
        <f t="shared" si="42"/>
        <v>14.670000000000002</v>
      </c>
      <c r="E235" s="103">
        <f t="shared" si="43"/>
        <v>14.670000000000002</v>
      </c>
      <c r="G235">
        <v>233</v>
      </c>
      <c r="H235">
        <v>40.200000000000003</v>
      </c>
      <c r="I235">
        <v>32.6</v>
      </c>
      <c r="J235">
        <f t="shared" si="44"/>
        <v>-7.6000000000000014</v>
      </c>
      <c r="K235" s="103">
        <f t="shared" si="45"/>
        <v>7.6000000000000014</v>
      </c>
      <c r="M235">
        <v>233</v>
      </c>
      <c r="N235">
        <v>17.93</v>
      </c>
      <c r="O235">
        <v>32.6</v>
      </c>
      <c r="P235">
        <f t="shared" si="46"/>
        <v>14.670000000000002</v>
      </c>
      <c r="Q235" s="103">
        <f t="shared" si="47"/>
        <v>14.670000000000002</v>
      </c>
      <c r="S235">
        <v>233</v>
      </c>
      <c r="T235">
        <v>40.200000000000003</v>
      </c>
      <c r="U235">
        <v>32.6</v>
      </c>
      <c r="V235">
        <f t="shared" si="48"/>
        <v>-7.6000000000000014</v>
      </c>
      <c r="W235" s="103">
        <f t="shared" si="49"/>
        <v>7.6000000000000014</v>
      </c>
      <c r="Y235">
        <v>233</v>
      </c>
      <c r="Z235">
        <v>17.93</v>
      </c>
      <c r="AA235">
        <v>32.6</v>
      </c>
      <c r="AB235">
        <f t="shared" si="50"/>
        <v>14.670000000000002</v>
      </c>
      <c r="AC235" s="103">
        <f t="shared" si="51"/>
        <v>14.670000000000002</v>
      </c>
      <c r="AE235">
        <v>233</v>
      </c>
      <c r="AF235">
        <v>40.200000000000003</v>
      </c>
      <c r="AG235">
        <v>32.6</v>
      </c>
      <c r="AH235">
        <f t="shared" si="52"/>
        <v>-7.6000000000000014</v>
      </c>
      <c r="AI235" s="103">
        <f t="shared" si="53"/>
        <v>7.6000000000000014</v>
      </c>
      <c r="AK235">
        <v>233</v>
      </c>
      <c r="AL235">
        <v>17.93</v>
      </c>
      <c r="AM235">
        <v>32.6</v>
      </c>
      <c r="AN235">
        <f t="shared" si="54"/>
        <v>14.670000000000002</v>
      </c>
      <c r="AO235" s="103">
        <f t="shared" si="55"/>
        <v>14.670000000000002</v>
      </c>
      <c r="AR235">
        <v>233</v>
      </c>
      <c r="AS235">
        <v>17.93</v>
      </c>
      <c r="AT235">
        <v>32.6</v>
      </c>
      <c r="AU235">
        <v>14.67</v>
      </c>
    </row>
    <row r="236" spans="1:47" x14ac:dyDescent="0.25">
      <c r="A236">
        <v>234</v>
      </c>
      <c r="B236">
        <v>17.93</v>
      </c>
      <c r="C236">
        <v>32.6</v>
      </c>
      <c r="D236">
        <f t="shared" si="42"/>
        <v>14.670000000000002</v>
      </c>
      <c r="E236" s="103">
        <f t="shared" si="43"/>
        <v>14.670000000000002</v>
      </c>
      <c r="G236">
        <v>234</v>
      </c>
      <c r="H236">
        <v>40.200000000000003</v>
      </c>
      <c r="I236">
        <v>32.6</v>
      </c>
      <c r="J236">
        <f t="shared" si="44"/>
        <v>-7.6000000000000014</v>
      </c>
      <c r="K236" s="103">
        <f t="shared" si="45"/>
        <v>7.6000000000000014</v>
      </c>
      <c r="M236">
        <v>234</v>
      </c>
      <c r="N236">
        <v>17.93</v>
      </c>
      <c r="O236">
        <v>32.6</v>
      </c>
      <c r="P236">
        <f t="shared" si="46"/>
        <v>14.670000000000002</v>
      </c>
      <c r="Q236" s="103">
        <f t="shared" si="47"/>
        <v>14.670000000000002</v>
      </c>
      <c r="S236">
        <v>234</v>
      </c>
      <c r="T236">
        <v>40.200000000000003</v>
      </c>
      <c r="U236">
        <v>32.6</v>
      </c>
      <c r="V236">
        <f t="shared" si="48"/>
        <v>-7.6000000000000014</v>
      </c>
      <c r="W236" s="103">
        <f t="shared" si="49"/>
        <v>7.6000000000000014</v>
      </c>
      <c r="Y236">
        <v>234</v>
      </c>
      <c r="Z236">
        <v>17.93</v>
      </c>
      <c r="AA236">
        <v>32.6</v>
      </c>
      <c r="AB236">
        <f t="shared" si="50"/>
        <v>14.670000000000002</v>
      </c>
      <c r="AC236" s="103">
        <f t="shared" si="51"/>
        <v>14.670000000000002</v>
      </c>
      <c r="AE236">
        <v>234</v>
      </c>
      <c r="AF236">
        <v>40.200000000000003</v>
      </c>
      <c r="AG236">
        <v>32.6</v>
      </c>
      <c r="AH236">
        <f t="shared" si="52"/>
        <v>-7.6000000000000014</v>
      </c>
      <c r="AI236" s="103">
        <f t="shared" si="53"/>
        <v>7.6000000000000014</v>
      </c>
      <c r="AK236">
        <v>234</v>
      </c>
      <c r="AL236">
        <v>17.93</v>
      </c>
      <c r="AM236">
        <v>32.6</v>
      </c>
      <c r="AN236">
        <f t="shared" si="54"/>
        <v>14.670000000000002</v>
      </c>
      <c r="AO236" s="103">
        <f t="shared" si="55"/>
        <v>14.670000000000002</v>
      </c>
      <c r="AR236">
        <v>234</v>
      </c>
      <c r="AS236">
        <v>17.93</v>
      </c>
      <c r="AT236">
        <v>32.6</v>
      </c>
      <c r="AU236">
        <v>14.67</v>
      </c>
    </row>
    <row r="237" spans="1:47" x14ac:dyDescent="0.25">
      <c r="A237">
        <v>235</v>
      </c>
      <c r="B237">
        <v>17.93</v>
      </c>
      <c r="C237">
        <v>32.6</v>
      </c>
      <c r="D237">
        <f t="shared" si="42"/>
        <v>14.670000000000002</v>
      </c>
      <c r="E237" s="103">
        <f t="shared" si="43"/>
        <v>14.670000000000002</v>
      </c>
      <c r="G237">
        <v>235</v>
      </c>
      <c r="H237">
        <v>40.200000000000003</v>
      </c>
      <c r="I237">
        <v>32.6</v>
      </c>
      <c r="J237">
        <f t="shared" si="44"/>
        <v>-7.6000000000000014</v>
      </c>
      <c r="K237" s="103">
        <f t="shared" si="45"/>
        <v>7.6000000000000014</v>
      </c>
      <c r="M237">
        <v>235</v>
      </c>
      <c r="N237">
        <v>17.93</v>
      </c>
      <c r="O237">
        <v>32.6</v>
      </c>
      <c r="P237">
        <f t="shared" si="46"/>
        <v>14.670000000000002</v>
      </c>
      <c r="Q237" s="103">
        <f t="shared" si="47"/>
        <v>14.670000000000002</v>
      </c>
      <c r="S237">
        <v>235</v>
      </c>
      <c r="T237">
        <v>40.200000000000003</v>
      </c>
      <c r="U237">
        <v>32.6</v>
      </c>
      <c r="V237">
        <f t="shared" si="48"/>
        <v>-7.6000000000000014</v>
      </c>
      <c r="W237" s="103">
        <f t="shared" si="49"/>
        <v>7.6000000000000014</v>
      </c>
      <c r="Y237">
        <v>235</v>
      </c>
      <c r="Z237">
        <v>17.93</v>
      </c>
      <c r="AA237">
        <v>32.6</v>
      </c>
      <c r="AB237">
        <f t="shared" si="50"/>
        <v>14.670000000000002</v>
      </c>
      <c r="AC237" s="103">
        <f t="shared" si="51"/>
        <v>14.670000000000002</v>
      </c>
      <c r="AE237">
        <v>235</v>
      </c>
      <c r="AF237">
        <v>40.200000000000003</v>
      </c>
      <c r="AG237">
        <v>32.6</v>
      </c>
      <c r="AH237">
        <f t="shared" si="52"/>
        <v>-7.6000000000000014</v>
      </c>
      <c r="AI237" s="103">
        <f t="shared" si="53"/>
        <v>7.6000000000000014</v>
      </c>
      <c r="AK237">
        <v>235</v>
      </c>
      <c r="AL237">
        <v>17.93</v>
      </c>
      <c r="AM237">
        <v>32.6</v>
      </c>
      <c r="AN237">
        <f t="shared" si="54"/>
        <v>14.670000000000002</v>
      </c>
      <c r="AO237" s="103">
        <f t="shared" si="55"/>
        <v>14.670000000000002</v>
      </c>
      <c r="AR237">
        <v>235</v>
      </c>
      <c r="AS237">
        <v>17.93</v>
      </c>
      <c r="AT237">
        <v>32.6</v>
      </c>
      <c r="AU237">
        <v>14.67</v>
      </c>
    </row>
    <row r="238" spans="1:47" x14ac:dyDescent="0.25">
      <c r="A238">
        <v>236</v>
      </c>
      <c r="B238">
        <v>17.93</v>
      </c>
      <c r="C238">
        <v>32.6</v>
      </c>
      <c r="D238">
        <f t="shared" si="42"/>
        <v>14.670000000000002</v>
      </c>
      <c r="E238" s="103">
        <f t="shared" si="43"/>
        <v>14.670000000000002</v>
      </c>
      <c r="G238">
        <v>236</v>
      </c>
      <c r="H238">
        <v>40.200000000000003</v>
      </c>
      <c r="I238">
        <v>32.6</v>
      </c>
      <c r="J238">
        <f t="shared" si="44"/>
        <v>-7.6000000000000014</v>
      </c>
      <c r="K238" s="103">
        <f t="shared" si="45"/>
        <v>7.6000000000000014</v>
      </c>
      <c r="M238">
        <v>236</v>
      </c>
      <c r="N238">
        <v>17.93</v>
      </c>
      <c r="O238">
        <v>32.6</v>
      </c>
      <c r="P238">
        <f t="shared" si="46"/>
        <v>14.670000000000002</v>
      </c>
      <c r="Q238" s="103">
        <f t="shared" si="47"/>
        <v>14.670000000000002</v>
      </c>
      <c r="S238">
        <v>236</v>
      </c>
      <c r="T238">
        <v>40.200000000000003</v>
      </c>
      <c r="U238">
        <v>32.6</v>
      </c>
      <c r="V238">
        <f t="shared" si="48"/>
        <v>-7.6000000000000014</v>
      </c>
      <c r="W238" s="103">
        <f t="shared" si="49"/>
        <v>7.6000000000000014</v>
      </c>
      <c r="Y238">
        <v>236</v>
      </c>
      <c r="Z238">
        <v>17.93</v>
      </c>
      <c r="AA238">
        <v>32.6</v>
      </c>
      <c r="AB238">
        <f t="shared" si="50"/>
        <v>14.670000000000002</v>
      </c>
      <c r="AC238" s="103">
        <f t="shared" si="51"/>
        <v>14.670000000000002</v>
      </c>
      <c r="AE238">
        <v>236</v>
      </c>
      <c r="AF238">
        <v>40.200000000000003</v>
      </c>
      <c r="AG238">
        <v>32.6</v>
      </c>
      <c r="AH238">
        <f t="shared" si="52"/>
        <v>-7.6000000000000014</v>
      </c>
      <c r="AI238" s="103">
        <f t="shared" si="53"/>
        <v>7.6000000000000014</v>
      </c>
      <c r="AK238">
        <v>236</v>
      </c>
      <c r="AL238">
        <v>17.93</v>
      </c>
      <c r="AM238">
        <v>32.6</v>
      </c>
      <c r="AN238">
        <f t="shared" si="54"/>
        <v>14.670000000000002</v>
      </c>
      <c r="AO238" s="103">
        <f t="shared" si="55"/>
        <v>14.670000000000002</v>
      </c>
      <c r="AR238">
        <v>236</v>
      </c>
      <c r="AS238">
        <v>17.93</v>
      </c>
      <c r="AT238">
        <v>32.6</v>
      </c>
      <c r="AU238">
        <v>14.67</v>
      </c>
    </row>
    <row r="239" spans="1:47" x14ac:dyDescent="0.25">
      <c r="A239">
        <v>237</v>
      </c>
      <c r="B239">
        <v>17.93</v>
      </c>
      <c r="C239">
        <v>32.6</v>
      </c>
      <c r="D239">
        <f t="shared" si="42"/>
        <v>14.670000000000002</v>
      </c>
      <c r="E239" s="103">
        <f t="shared" si="43"/>
        <v>14.670000000000002</v>
      </c>
      <c r="G239">
        <v>237</v>
      </c>
      <c r="H239">
        <v>40.200000000000003</v>
      </c>
      <c r="I239">
        <v>32.6</v>
      </c>
      <c r="J239">
        <f t="shared" si="44"/>
        <v>-7.6000000000000014</v>
      </c>
      <c r="K239" s="103">
        <f t="shared" si="45"/>
        <v>7.6000000000000014</v>
      </c>
      <c r="M239">
        <v>237</v>
      </c>
      <c r="N239">
        <v>17.93</v>
      </c>
      <c r="O239">
        <v>32.6</v>
      </c>
      <c r="P239">
        <f t="shared" si="46"/>
        <v>14.670000000000002</v>
      </c>
      <c r="Q239" s="103">
        <f t="shared" si="47"/>
        <v>14.670000000000002</v>
      </c>
      <c r="S239">
        <v>237</v>
      </c>
      <c r="T239">
        <v>40.200000000000003</v>
      </c>
      <c r="U239">
        <v>32.6</v>
      </c>
      <c r="V239">
        <f t="shared" si="48"/>
        <v>-7.6000000000000014</v>
      </c>
      <c r="W239" s="103">
        <f t="shared" si="49"/>
        <v>7.6000000000000014</v>
      </c>
      <c r="Y239">
        <v>237</v>
      </c>
      <c r="Z239">
        <v>17.93</v>
      </c>
      <c r="AA239">
        <v>32.6</v>
      </c>
      <c r="AB239">
        <f t="shared" si="50"/>
        <v>14.670000000000002</v>
      </c>
      <c r="AC239" s="103">
        <f t="shared" si="51"/>
        <v>14.670000000000002</v>
      </c>
      <c r="AE239">
        <v>237</v>
      </c>
      <c r="AF239">
        <v>40.200000000000003</v>
      </c>
      <c r="AG239">
        <v>32.6</v>
      </c>
      <c r="AH239">
        <f t="shared" si="52"/>
        <v>-7.6000000000000014</v>
      </c>
      <c r="AI239" s="103">
        <f t="shared" si="53"/>
        <v>7.6000000000000014</v>
      </c>
      <c r="AK239">
        <v>237</v>
      </c>
      <c r="AL239">
        <v>17.93</v>
      </c>
      <c r="AM239">
        <v>32.6</v>
      </c>
      <c r="AN239">
        <f t="shared" si="54"/>
        <v>14.670000000000002</v>
      </c>
      <c r="AO239" s="103">
        <f t="shared" si="55"/>
        <v>14.670000000000002</v>
      </c>
      <c r="AR239">
        <v>237</v>
      </c>
      <c r="AS239">
        <v>17.93</v>
      </c>
      <c r="AT239">
        <v>32.6</v>
      </c>
      <c r="AU239">
        <v>14.67</v>
      </c>
    </row>
    <row r="240" spans="1:47" x14ac:dyDescent="0.25">
      <c r="A240">
        <v>238</v>
      </c>
      <c r="B240">
        <v>17.93</v>
      </c>
      <c r="C240">
        <v>32.6</v>
      </c>
      <c r="D240">
        <f t="shared" si="42"/>
        <v>14.670000000000002</v>
      </c>
      <c r="E240" s="103">
        <f t="shared" si="43"/>
        <v>14.670000000000002</v>
      </c>
      <c r="G240">
        <v>238</v>
      </c>
      <c r="H240">
        <v>40.200000000000003</v>
      </c>
      <c r="I240">
        <v>32.6</v>
      </c>
      <c r="J240">
        <f t="shared" si="44"/>
        <v>-7.6000000000000014</v>
      </c>
      <c r="K240" s="103">
        <f t="shared" si="45"/>
        <v>7.6000000000000014</v>
      </c>
      <c r="M240">
        <v>238</v>
      </c>
      <c r="N240">
        <v>17.93</v>
      </c>
      <c r="O240">
        <v>32.6</v>
      </c>
      <c r="P240">
        <f t="shared" si="46"/>
        <v>14.670000000000002</v>
      </c>
      <c r="Q240" s="103">
        <f t="shared" si="47"/>
        <v>14.670000000000002</v>
      </c>
      <c r="S240">
        <v>238</v>
      </c>
      <c r="T240">
        <v>40.200000000000003</v>
      </c>
      <c r="U240">
        <v>32.6</v>
      </c>
      <c r="V240">
        <f t="shared" si="48"/>
        <v>-7.6000000000000014</v>
      </c>
      <c r="W240" s="103">
        <f t="shared" si="49"/>
        <v>7.6000000000000014</v>
      </c>
      <c r="Y240">
        <v>238</v>
      </c>
      <c r="Z240">
        <v>17.93</v>
      </c>
      <c r="AA240">
        <v>32.6</v>
      </c>
      <c r="AB240">
        <f t="shared" si="50"/>
        <v>14.670000000000002</v>
      </c>
      <c r="AC240" s="103">
        <f t="shared" si="51"/>
        <v>14.670000000000002</v>
      </c>
      <c r="AE240">
        <v>238</v>
      </c>
      <c r="AF240">
        <v>40.200000000000003</v>
      </c>
      <c r="AG240">
        <v>32.6</v>
      </c>
      <c r="AH240">
        <f t="shared" si="52"/>
        <v>-7.6000000000000014</v>
      </c>
      <c r="AI240" s="103">
        <f t="shared" si="53"/>
        <v>7.6000000000000014</v>
      </c>
      <c r="AK240">
        <v>238</v>
      </c>
      <c r="AL240">
        <v>17.93</v>
      </c>
      <c r="AM240">
        <v>32.6</v>
      </c>
      <c r="AN240">
        <f t="shared" si="54"/>
        <v>14.670000000000002</v>
      </c>
      <c r="AO240" s="103">
        <f t="shared" si="55"/>
        <v>14.670000000000002</v>
      </c>
      <c r="AR240">
        <v>238</v>
      </c>
      <c r="AS240">
        <v>17.93</v>
      </c>
      <c r="AT240">
        <v>32.6</v>
      </c>
      <c r="AU240">
        <v>14.67</v>
      </c>
    </row>
    <row r="241" spans="1:47" x14ac:dyDescent="0.25">
      <c r="A241">
        <v>239</v>
      </c>
      <c r="B241">
        <v>17.93</v>
      </c>
      <c r="C241">
        <v>32.6</v>
      </c>
      <c r="D241">
        <f t="shared" si="42"/>
        <v>14.670000000000002</v>
      </c>
      <c r="E241" s="103">
        <f t="shared" si="43"/>
        <v>14.670000000000002</v>
      </c>
      <c r="G241">
        <v>239</v>
      </c>
      <c r="H241">
        <v>40.200000000000003</v>
      </c>
      <c r="I241">
        <v>32.6</v>
      </c>
      <c r="J241">
        <f t="shared" si="44"/>
        <v>-7.6000000000000014</v>
      </c>
      <c r="K241" s="103">
        <f t="shared" si="45"/>
        <v>7.6000000000000014</v>
      </c>
      <c r="M241">
        <v>239</v>
      </c>
      <c r="N241">
        <v>17.93</v>
      </c>
      <c r="O241">
        <v>32.6</v>
      </c>
      <c r="P241">
        <f t="shared" si="46"/>
        <v>14.670000000000002</v>
      </c>
      <c r="Q241" s="103">
        <f t="shared" si="47"/>
        <v>14.670000000000002</v>
      </c>
      <c r="S241">
        <v>239</v>
      </c>
      <c r="T241">
        <v>40.200000000000003</v>
      </c>
      <c r="U241">
        <v>32.6</v>
      </c>
      <c r="V241">
        <f t="shared" si="48"/>
        <v>-7.6000000000000014</v>
      </c>
      <c r="W241" s="103">
        <f t="shared" si="49"/>
        <v>7.6000000000000014</v>
      </c>
      <c r="Y241">
        <v>239</v>
      </c>
      <c r="Z241">
        <v>17.93</v>
      </c>
      <c r="AA241">
        <v>32.6</v>
      </c>
      <c r="AB241">
        <f t="shared" si="50"/>
        <v>14.670000000000002</v>
      </c>
      <c r="AC241" s="103">
        <f t="shared" si="51"/>
        <v>14.670000000000002</v>
      </c>
      <c r="AE241">
        <v>239</v>
      </c>
      <c r="AF241">
        <v>40.200000000000003</v>
      </c>
      <c r="AG241">
        <v>32.6</v>
      </c>
      <c r="AH241">
        <f t="shared" si="52"/>
        <v>-7.6000000000000014</v>
      </c>
      <c r="AI241" s="103">
        <f t="shared" si="53"/>
        <v>7.6000000000000014</v>
      </c>
      <c r="AK241">
        <v>239</v>
      </c>
      <c r="AL241">
        <v>17.93</v>
      </c>
      <c r="AM241">
        <v>32.6</v>
      </c>
      <c r="AN241">
        <f t="shared" si="54"/>
        <v>14.670000000000002</v>
      </c>
      <c r="AO241" s="103">
        <f t="shared" si="55"/>
        <v>14.670000000000002</v>
      </c>
      <c r="AR241">
        <v>239</v>
      </c>
      <c r="AS241">
        <v>17.93</v>
      </c>
      <c r="AT241">
        <v>32.6</v>
      </c>
      <c r="AU241">
        <v>14.67</v>
      </c>
    </row>
    <row r="242" spans="1:47" x14ac:dyDescent="0.25">
      <c r="A242">
        <v>240</v>
      </c>
      <c r="B242">
        <v>17.93</v>
      </c>
      <c r="C242">
        <v>32.6</v>
      </c>
      <c r="D242">
        <f t="shared" si="42"/>
        <v>14.670000000000002</v>
      </c>
      <c r="E242" s="103">
        <f t="shared" si="43"/>
        <v>14.670000000000002</v>
      </c>
      <c r="G242">
        <v>240</v>
      </c>
      <c r="H242">
        <v>40.200000000000003</v>
      </c>
      <c r="I242">
        <v>32.6</v>
      </c>
      <c r="J242">
        <f t="shared" si="44"/>
        <v>-7.6000000000000014</v>
      </c>
      <c r="K242" s="103">
        <f t="shared" si="45"/>
        <v>7.6000000000000014</v>
      </c>
      <c r="M242">
        <v>240</v>
      </c>
      <c r="N242">
        <v>17.93</v>
      </c>
      <c r="O242">
        <v>32.6</v>
      </c>
      <c r="P242">
        <f t="shared" si="46"/>
        <v>14.670000000000002</v>
      </c>
      <c r="Q242" s="103">
        <f t="shared" si="47"/>
        <v>14.670000000000002</v>
      </c>
      <c r="S242">
        <v>240</v>
      </c>
      <c r="T242">
        <v>40.200000000000003</v>
      </c>
      <c r="U242">
        <v>32.6</v>
      </c>
      <c r="V242">
        <f t="shared" si="48"/>
        <v>-7.6000000000000014</v>
      </c>
      <c r="W242" s="103">
        <f t="shared" si="49"/>
        <v>7.6000000000000014</v>
      </c>
      <c r="Y242">
        <v>240</v>
      </c>
      <c r="Z242">
        <v>17.93</v>
      </c>
      <c r="AA242">
        <v>32.6</v>
      </c>
      <c r="AB242">
        <f t="shared" si="50"/>
        <v>14.670000000000002</v>
      </c>
      <c r="AC242" s="103">
        <f t="shared" si="51"/>
        <v>14.670000000000002</v>
      </c>
      <c r="AE242">
        <v>240</v>
      </c>
      <c r="AF242">
        <v>40.200000000000003</v>
      </c>
      <c r="AG242">
        <v>32.6</v>
      </c>
      <c r="AH242">
        <f t="shared" si="52"/>
        <v>-7.6000000000000014</v>
      </c>
      <c r="AI242" s="103">
        <f t="shared" si="53"/>
        <v>7.6000000000000014</v>
      </c>
      <c r="AK242">
        <v>240</v>
      </c>
      <c r="AL242">
        <v>17.93</v>
      </c>
      <c r="AM242">
        <v>32.6</v>
      </c>
      <c r="AN242">
        <f t="shared" si="54"/>
        <v>14.670000000000002</v>
      </c>
      <c r="AO242" s="103">
        <f t="shared" si="55"/>
        <v>14.670000000000002</v>
      </c>
      <c r="AR242">
        <v>240</v>
      </c>
      <c r="AS242">
        <v>17.93</v>
      </c>
      <c r="AT242">
        <v>32.6</v>
      </c>
      <c r="AU242">
        <v>14.67</v>
      </c>
    </row>
    <row r="243" spans="1:47" x14ac:dyDescent="0.25">
      <c r="A243">
        <v>241</v>
      </c>
      <c r="B243">
        <v>17.93</v>
      </c>
      <c r="C243">
        <v>32.6</v>
      </c>
      <c r="D243">
        <f t="shared" si="42"/>
        <v>14.670000000000002</v>
      </c>
      <c r="E243" s="103">
        <f t="shared" si="43"/>
        <v>14.670000000000002</v>
      </c>
      <c r="G243">
        <v>241</v>
      </c>
      <c r="H243">
        <v>40.200000000000003</v>
      </c>
      <c r="I243">
        <v>32.6</v>
      </c>
      <c r="J243">
        <f t="shared" si="44"/>
        <v>-7.6000000000000014</v>
      </c>
      <c r="K243" s="103">
        <f t="shared" si="45"/>
        <v>7.6000000000000014</v>
      </c>
      <c r="M243">
        <v>241</v>
      </c>
      <c r="N243">
        <v>17.93</v>
      </c>
      <c r="O243">
        <v>32.6</v>
      </c>
      <c r="P243">
        <f t="shared" si="46"/>
        <v>14.670000000000002</v>
      </c>
      <c r="Q243" s="103">
        <f t="shared" si="47"/>
        <v>14.670000000000002</v>
      </c>
      <c r="S243">
        <v>241</v>
      </c>
      <c r="T243">
        <v>17.93</v>
      </c>
      <c r="U243">
        <v>32.6</v>
      </c>
      <c r="V243">
        <f t="shared" si="48"/>
        <v>14.670000000000002</v>
      </c>
      <c r="W243" s="103">
        <f t="shared" si="49"/>
        <v>14.670000000000002</v>
      </c>
      <c r="Y243">
        <v>241</v>
      </c>
      <c r="Z243">
        <v>17.93</v>
      </c>
      <c r="AA243">
        <v>32.6</v>
      </c>
      <c r="AB243">
        <f t="shared" si="50"/>
        <v>14.670000000000002</v>
      </c>
      <c r="AC243" s="103">
        <f t="shared" si="51"/>
        <v>14.670000000000002</v>
      </c>
      <c r="AE243">
        <v>241</v>
      </c>
      <c r="AF243">
        <v>40.200000000000003</v>
      </c>
      <c r="AG243">
        <v>32.6</v>
      </c>
      <c r="AH243">
        <f t="shared" si="52"/>
        <v>-7.6000000000000014</v>
      </c>
      <c r="AI243" s="103">
        <f t="shared" si="53"/>
        <v>7.6000000000000014</v>
      </c>
      <c r="AK243">
        <v>241</v>
      </c>
      <c r="AL243">
        <v>17.93</v>
      </c>
      <c r="AM243">
        <v>32.6</v>
      </c>
      <c r="AN243">
        <f t="shared" si="54"/>
        <v>14.670000000000002</v>
      </c>
      <c r="AO243" s="103">
        <f t="shared" si="55"/>
        <v>14.670000000000002</v>
      </c>
      <c r="AR243">
        <v>241</v>
      </c>
      <c r="AS243">
        <v>17.93</v>
      </c>
      <c r="AT243">
        <v>32.6</v>
      </c>
      <c r="AU243">
        <v>14.67</v>
      </c>
    </row>
    <row r="244" spans="1:47" x14ac:dyDescent="0.25">
      <c r="A244">
        <v>242</v>
      </c>
      <c r="B244">
        <v>17.93</v>
      </c>
      <c r="C244">
        <v>32.6</v>
      </c>
      <c r="D244">
        <f t="shared" si="42"/>
        <v>14.670000000000002</v>
      </c>
      <c r="E244" s="103">
        <f t="shared" si="43"/>
        <v>14.670000000000002</v>
      </c>
      <c r="G244">
        <v>242</v>
      </c>
      <c r="H244">
        <v>17.93</v>
      </c>
      <c r="I244">
        <v>32.6</v>
      </c>
      <c r="J244">
        <f t="shared" si="44"/>
        <v>14.670000000000002</v>
      </c>
      <c r="K244" s="103">
        <f t="shared" si="45"/>
        <v>14.670000000000002</v>
      </c>
      <c r="M244">
        <v>242</v>
      </c>
      <c r="N244">
        <v>17.93</v>
      </c>
      <c r="O244">
        <v>32.6</v>
      </c>
      <c r="P244">
        <f t="shared" si="46"/>
        <v>14.670000000000002</v>
      </c>
      <c r="Q244" s="103">
        <f t="shared" si="47"/>
        <v>14.670000000000002</v>
      </c>
      <c r="S244">
        <v>242</v>
      </c>
      <c r="T244">
        <v>17.93</v>
      </c>
      <c r="U244">
        <v>32.6</v>
      </c>
      <c r="V244">
        <f t="shared" si="48"/>
        <v>14.670000000000002</v>
      </c>
      <c r="W244" s="103">
        <f t="shared" si="49"/>
        <v>14.670000000000002</v>
      </c>
      <c r="Y244">
        <v>242</v>
      </c>
      <c r="Z244">
        <v>17.93</v>
      </c>
      <c r="AA244">
        <v>32.6</v>
      </c>
      <c r="AB244">
        <f t="shared" si="50"/>
        <v>14.670000000000002</v>
      </c>
      <c r="AC244" s="103">
        <f t="shared" si="51"/>
        <v>14.670000000000002</v>
      </c>
      <c r="AE244">
        <v>242</v>
      </c>
      <c r="AF244">
        <v>17.93</v>
      </c>
      <c r="AG244">
        <v>32.6</v>
      </c>
      <c r="AH244">
        <f t="shared" si="52"/>
        <v>14.670000000000002</v>
      </c>
      <c r="AI244" s="103">
        <f t="shared" si="53"/>
        <v>14.670000000000002</v>
      </c>
      <c r="AK244">
        <v>242</v>
      </c>
      <c r="AL244">
        <v>17.93</v>
      </c>
      <c r="AM244">
        <v>32.6</v>
      </c>
      <c r="AN244">
        <f t="shared" si="54"/>
        <v>14.670000000000002</v>
      </c>
      <c r="AO244" s="103">
        <f t="shared" si="55"/>
        <v>14.670000000000002</v>
      </c>
      <c r="AR244">
        <v>242</v>
      </c>
      <c r="AS244">
        <v>17.93</v>
      </c>
      <c r="AT244">
        <v>32.6</v>
      </c>
      <c r="AU244">
        <v>14.67</v>
      </c>
    </row>
    <row r="245" spans="1:47" x14ac:dyDescent="0.25">
      <c r="A245">
        <v>243</v>
      </c>
      <c r="B245">
        <v>17.93</v>
      </c>
      <c r="C245">
        <v>32.6</v>
      </c>
      <c r="D245">
        <f t="shared" si="42"/>
        <v>14.670000000000002</v>
      </c>
      <c r="E245" s="103">
        <f t="shared" si="43"/>
        <v>14.670000000000002</v>
      </c>
      <c r="G245">
        <v>243</v>
      </c>
      <c r="H245">
        <v>17.93</v>
      </c>
      <c r="I245">
        <v>32.6</v>
      </c>
      <c r="J245">
        <f t="shared" si="44"/>
        <v>14.670000000000002</v>
      </c>
      <c r="K245" s="103">
        <f t="shared" si="45"/>
        <v>14.670000000000002</v>
      </c>
      <c r="M245">
        <v>243</v>
      </c>
      <c r="N245">
        <v>17.93</v>
      </c>
      <c r="O245">
        <v>32.6</v>
      </c>
      <c r="P245">
        <f t="shared" si="46"/>
        <v>14.670000000000002</v>
      </c>
      <c r="Q245" s="103">
        <f t="shared" si="47"/>
        <v>14.670000000000002</v>
      </c>
      <c r="S245">
        <v>243</v>
      </c>
      <c r="T245">
        <v>17.93</v>
      </c>
      <c r="U245">
        <v>32.6</v>
      </c>
      <c r="V245">
        <f t="shared" si="48"/>
        <v>14.670000000000002</v>
      </c>
      <c r="W245" s="103">
        <f t="shared" si="49"/>
        <v>14.670000000000002</v>
      </c>
      <c r="Y245">
        <v>243</v>
      </c>
      <c r="Z245">
        <v>17.93</v>
      </c>
      <c r="AA245">
        <v>32.6</v>
      </c>
      <c r="AB245">
        <f t="shared" si="50"/>
        <v>14.670000000000002</v>
      </c>
      <c r="AC245" s="103">
        <f t="shared" si="51"/>
        <v>14.670000000000002</v>
      </c>
      <c r="AE245">
        <v>243</v>
      </c>
      <c r="AF245">
        <v>17.93</v>
      </c>
      <c r="AG245">
        <v>32.6</v>
      </c>
      <c r="AH245">
        <f t="shared" si="52"/>
        <v>14.670000000000002</v>
      </c>
      <c r="AI245" s="103">
        <f t="shared" si="53"/>
        <v>14.670000000000002</v>
      </c>
      <c r="AK245">
        <v>243</v>
      </c>
      <c r="AL245">
        <v>17.93</v>
      </c>
      <c r="AM245">
        <v>32.6</v>
      </c>
      <c r="AN245">
        <f t="shared" si="54"/>
        <v>14.670000000000002</v>
      </c>
      <c r="AO245" s="103">
        <f t="shared" si="55"/>
        <v>14.670000000000002</v>
      </c>
      <c r="AR245">
        <v>243</v>
      </c>
      <c r="AS245">
        <v>17.93</v>
      </c>
      <c r="AT245">
        <v>32.6</v>
      </c>
      <c r="AU245">
        <v>14.67</v>
      </c>
    </row>
    <row r="246" spans="1:47" x14ac:dyDescent="0.25">
      <c r="A246">
        <v>244</v>
      </c>
      <c r="B246">
        <v>17.93</v>
      </c>
      <c r="C246">
        <v>32.6</v>
      </c>
      <c r="D246">
        <f t="shared" si="42"/>
        <v>14.670000000000002</v>
      </c>
      <c r="E246" s="103">
        <f t="shared" si="43"/>
        <v>14.670000000000002</v>
      </c>
      <c r="G246">
        <v>244</v>
      </c>
      <c r="H246">
        <v>17.93</v>
      </c>
      <c r="I246">
        <v>32.6</v>
      </c>
      <c r="J246">
        <f t="shared" si="44"/>
        <v>14.670000000000002</v>
      </c>
      <c r="K246" s="103">
        <f t="shared" si="45"/>
        <v>14.670000000000002</v>
      </c>
      <c r="M246">
        <v>244</v>
      </c>
      <c r="N246">
        <v>17.93</v>
      </c>
      <c r="O246">
        <v>32.6</v>
      </c>
      <c r="P246">
        <f t="shared" si="46"/>
        <v>14.670000000000002</v>
      </c>
      <c r="Q246" s="103">
        <f t="shared" si="47"/>
        <v>14.670000000000002</v>
      </c>
      <c r="S246">
        <v>244</v>
      </c>
      <c r="T246">
        <v>17.93</v>
      </c>
      <c r="U246">
        <v>32.6</v>
      </c>
      <c r="V246">
        <f t="shared" si="48"/>
        <v>14.670000000000002</v>
      </c>
      <c r="W246" s="103">
        <f t="shared" si="49"/>
        <v>14.670000000000002</v>
      </c>
      <c r="Y246">
        <v>244</v>
      </c>
      <c r="Z246">
        <v>17.93</v>
      </c>
      <c r="AA246">
        <v>32.6</v>
      </c>
      <c r="AB246">
        <f t="shared" si="50"/>
        <v>14.670000000000002</v>
      </c>
      <c r="AC246" s="103">
        <f t="shared" si="51"/>
        <v>14.670000000000002</v>
      </c>
      <c r="AE246">
        <v>244</v>
      </c>
      <c r="AF246">
        <v>17.93</v>
      </c>
      <c r="AG246">
        <v>32.6</v>
      </c>
      <c r="AH246">
        <f t="shared" si="52"/>
        <v>14.670000000000002</v>
      </c>
      <c r="AI246" s="103">
        <f t="shared" si="53"/>
        <v>14.670000000000002</v>
      </c>
      <c r="AK246">
        <v>244</v>
      </c>
      <c r="AL246">
        <v>17.93</v>
      </c>
      <c r="AM246">
        <v>32.6</v>
      </c>
      <c r="AN246">
        <f t="shared" si="54"/>
        <v>14.670000000000002</v>
      </c>
      <c r="AO246" s="103">
        <f t="shared" si="55"/>
        <v>14.670000000000002</v>
      </c>
      <c r="AR246">
        <v>244</v>
      </c>
      <c r="AS246">
        <v>17.93</v>
      </c>
      <c r="AT246">
        <v>32.6</v>
      </c>
      <c r="AU246">
        <v>14.67</v>
      </c>
    </row>
    <row r="247" spans="1:47" x14ac:dyDescent="0.25">
      <c r="A247">
        <v>245</v>
      </c>
      <c r="B247">
        <v>17.93</v>
      </c>
      <c r="C247">
        <v>32.6</v>
      </c>
      <c r="D247">
        <f t="shared" si="42"/>
        <v>14.670000000000002</v>
      </c>
      <c r="E247" s="103">
        <f t="shared" si="43"/>
        <v>14.670000000000002</v>
      </c>
      <c r="G247">
        <v>245</v>
      </c>
      <c r="H247">
        <v>17.93</v>
      </c>
      <c r="I247">
        <v>32.6</v>
      </c>
      <c r="J247">
        <f t="shared" si="44"/>
        <v>14.670000000000002</v>
      </c>
      <c r="K247" s="103">
        <f t="shared" si="45"/>
        <v>14.670000000000002</v>
      </c>
      <c r="M247">
        <v>245</v>
      </c>
      <c r="N247">
        <v>17.93</v>
      </c>
      <c r="O247">
        <v>32.6</v>
      </c>
      <c r="P247">
        <f t="shared" si="46"/>
        <v>14.670000000000002</v>
      </c>
      <c r="Q247" s="103">
        <f t="shared" si="47"/>
        <v>14.670000000000002</v>
      </c>
      <c r="S247">
        <v>245</v>
      </c>
      <c r="T247">
        <v>17.93</v>
      </c>
      <c r="U247">
        <v>32.6</v>
      </c>
      <c r="V247">
        <f t="shared" si="48"/>
        <v>14.670000000000002</v>
      </c>
      <c r="W247" s="103">
        <f t="shared" si="49"/>
        <v>14.670000000000002</v>
      </c>
      <c r="Y247">
        <v>245</v>
      </c>
      <c r="Z247">
        <v>17.93</v>
      </c>
      <c r="AA247">
        <v>32.6</v>
      </c>
      <c r="AB247">
        <f t="shared" si="50"/>
        <v>14.670000000000002</v>
      </c>
      <c r="AC247" s="103">
        <f t="shared" si="51"/>
        <v>14.670000000000002</v>
      </c>
      <c r="AE247">
        <v>245</v>
      </c>
      <c r="AF247">
        <v>17.93</v>
      </c>
      <c r="AG247">
        <v>32.6</v>
      </c>
      <c r="AH247">
        <f t="shared" si="52"/>
        <v>14.670000000000002</v>
      </c>
      <c r="AI247" s="103">
        <f t="shared" si="53"/>
        <v>14.670000000000002</v>
      </c>
      <c r="AK247">
        <v>245</v>
      </c>
      <c r="AL247">
        <v>17.93</v>
      </c>
      <c r="AM247">
        <v>32.6</v>
      </c>
      <c r="AN247">
        <f t="shared" si="54"/>
        <v>14.670000000000002</v>
      </c>
      <c r="AO247" s="103">
        <f t="shared" si="55"/>
        <v>14.670000000000002</v>
      </c>
      <c r="AR247">
        <v>245</v>
      </c>
      <c r="AS247">
        <v>17.93</v>
      </c>
      <c r="AT247">
        <v>32.6</v>
      </c>
      <c r="AU247">
        <v>14.67</v>
      </c>
    </row>
    <row r="248" spans="1:47" x14ac:dyDescent="0.25">
      <c r="A248">
        <v>246</v>
      </c>
      <c r="B248">
        <v>17.93</v>
      </c>
      <c r="C248">
        <v>32.6</v>
      </c>
      <c r="D248">
        <f t="shared" si="42"/>
        <v>14.670000000000002</v>
      </c>
      <c r="E248" s="103">
        <f t="shared" si="43"/>
        <v>14.670000000000002</v>
      </c>
      <c r="G248">
        <v>246</v>
      </c>
      <c r="H248">
        <v>17.93</v>
      </c>
      <c r="I248">
        <v>32.6</v>
      </c>
      <c r="J248">
        <f t="shared" si="44"/>
        <v>14.670000000000002</v>
      </c>
      <c r="K248" s="103">
        <f t="shared" si="45"/>
        <v>14.670000000000002</v>
      </c>
      <c r="M248">
        <v>246</v>
      </c>
      <c r="N248">
        <v>17.93</v>
      </c>
      <c r="O248">
        <v>32.6</v>
      </c>
      <c r="P248">
        <f t="shared" si="46"/>
        <v>14.670000000000002</v>
      </c>
      <c r="Q248" s="103">
        <f t="shared" si="47"/>
        <v>14.670000000000002</v>
      </c>
      <c r="S248">
        <v>246</v>
      </c>
      <c r="T248">
        <v>17.93</v>
      </c>
      <c r="U248">
        <v>32.6</v>
      </c>
      <c r="V248">
        <f t="shared" si="48"/>
        <v>14.670000000000002</v>
      </c>
      <c r="W248" s="103">
        <f t="shared" si="49"/>
        <v>14.670000000000002</v>
      </c>
      <c r="Y248">
        <v>246</v>
      </c>
      <c r="Z248">
        <v>17.93</v>
      </c>
      <c r="AA248">
        <v>32.6</v>
      </c>
      <c r="AB248">
        <f t="shared" si="50"/>
        <v>14.670000000000002</v>
      </c>
      <c r="AC248" s="103">
        <f t="shared" si="51"/>
        <v>14.670000000000002</v>
      </c>
      <c r="AE248">
        <v>246</v>
      </c>
      <c r="AF248">
        <v>17.93</v>
      </c>
      <c r="AG248">
        <v>32.6</v>
      </c>
      <c r="AH248">
        <f t="shared" si="52"/>
        <v>14.670000000000002</v>
      </c>
      <c r="AI248" s="103">
        <f t="shared" si="53"/>
        <v>14.670000000000002</v>
      </c>
      <c r="AK248">
        <v>246</v>
      </c>
      <c r="AL248">
        <v>17.93</v>
      </c>
      <c r="AM248">
        <v>32.6</v>
      </c>
      <c r="AN248">
        <f t="shared" si="54"/>
        <v>14.670000000000002</v>
      </c>
      <c r="AO248" s="103">
        <f t="shared" si="55"/>
        <v>14.670000000000002</v>
      </c>
      <c r="AR248">
        <v>246</v>
      </c>
      <c r="AS248">
        <v>17.93</v>
      </c>
      <c r="AT248">
        <v>32.6</v>
      </c>
      <c r="AU248">
        <v>14.67</v>
      </c>
    </row>
    <row r="249" spans="1:47" x14ac:dyDescent="0.25">
      <c r="A249">
        <v>247</v>
      </c>
      <c r="B249">
        <v>17.93</v>
      </c>
      <c r="C249">
        <v>32.6</v>
      </c>
      <c r="D249">
        <f t="shared" si="42"/>
        <v>14.670000000000002</v>
      </c>
      <c r="E249" s="103">
        <f t="shared" si="43"/>
        <v>14.670000000000002</v>
      </c>
      <c r="G249">
        <v>247</v>
      </c>
      <c r="H249">
        <v>17.93</v>
      </c>
      <c r="I249">
        <v>32.6</v>
      </c>
      <c r="J249">
        <f t="shared" si="44"/>
        <v>14.670000000000002</v>
      </c>
      <c r="K249" s="103">
        <f t="shared" si="45"/>
        <v>14.670000000000002</v>
      </c>
      <c r="M249">
        <v>247</v>
      </c>
      <c r="N249">
        <v>17.93</v>
      </c>
      <c r="O249">
        <v>32.6</v>
      </c>
      <c r="P249">
        <f t="shared" si="46"/>
        <v>14.670000000000002</v>
      </c>
      <c r="Q249" s="103">
        <f t="shared" si="47"/>
        <v>14.670000000000002</v>
      </c>
      <c r="S249">
        <v>247</v>
      </c>
      <c r="T249">
        <v>17.93</v>
      </c>
      <c r="U249">
        <v>32.6</v>
      </c>
      <c r="V249">
        <f t="shared" si="48"/>
        <v>14.670000000000002</v>
      </c>
      <c r="W249" s="103">
        <f t="shared" si="49"/>
        <v>14.670000000000002</v>
      </c>
      <c r="Y249">
        <v>247</v>
      </c>
      <c r="Z249">
        <v>17.93</v>
      </c>
      <c r="AA249">
        <v>32.6</v>
      </c>
      <c r="AB249">
        <f t="shared" si="50"/>
        <v>14.670000000000002</v>
      </c>
      <c r="AC249" s="103">
        <f t="shared" si="51"/>
        <v>14.670000000000002</v>
      </c>
      <c r="AE249">
        <v>247</v>
      </c>
      <c r="AF249">
        <v>17.93</v>
      </c>
      <c r="AG249">
        <v>32.6</v>
      </c>
      <c r="AH249">
        <f t="shared" si="52"/>
        <v>14.670000000000002</v>
      </c>
      <c r="AI249" s="103">
        <f t="shared" si="53"/>
        <v>14.670000000000002</v>
      </c>
      <c r="AK249">
        <v>247</v>
      </c>
      <c r="AL249">
        <v>17.93</v>
      </c>
      <c r="AM249">
        <v>32.6</v>
      </c>
      <c r="AN249">
        <f t="shared" si="54"/>
        <v>14.670000000000002</v>
      </c>
      <c r="AO249" s="103">
        <f t="shared" si="55"/>
        <v>14.670000000000002</v>
      </c>
      <c r="AR249">
        <v>247</v>
      </c>
      <c r="AS249">
        <v>17.93</v>
      </c>
      <c r="AT249">
        <v>32.6</v>
      </c>
      <c r="AU249">
        <v>14.67</v>
      </c>
    </row>
    <row r="250" spans="1:47" x14ac:dyDescent="0.25">
      <c r="A250">
        <v>248</v>
      </c>
      <c r="B250">
        <v>17.93</v>
      </c>
      <c r="C250">
        <v>32.6</v>
      </c>
      <c r="D250">
        <f t="shared" si="42"/>
        <v>14.670000000000002</v>
      </c>
      <c r="E250" s="103">
        <f t="shared" si="43"/>
        <v>14.670000000000002</v>
      </c>
      <c r="G250">
        <v>248</v>
      </c>
      <c r="H250">
        <v>17.93</v>
      </c>
      <c r="I250">
        <v>32.6</v>
      </c>
      <c r="J250">
        <f t="shared" si="44"/>
        <v>14.670000000000002</v>
      </c>
      <c r="K250" s="103">
        <f t="shared" si="45"/>
        <v>14.670000000000002</v>
      </c>
      <c r="M250">
        <v>248</v>
      </c>
      <c r="N250">
        <v>17.93</v>
      </c>
      <c r="O250">
        <v>32.6</v>
      </c>
      <c r="P250">
        <f t="shared" si="46"/>
        <v>14.670000000000002</v>
      </c>
      <c r="Q250" s="103">
        <f t="shared" si="47"/>
        <v>14.670000000000002</v>
      </c>
      <c r="S250">
        <v>248</v>
      </c>
      <c r="T250">
        <v>17.93</v>
      </c>
      <c r="U250">
        <v>32.6</v>
      </c>
      <c r="V250">
        <f t="shared" si="48"/>
        <v>14.670000000000002</v>
      </c>
      <c r="W250" s="103">
        <f t="shared" si="49"/>
        <v>14.670000000000002</v>
      </c>
      <c r="Y250">
        <v>248</v>
      </c>
      <c r="Z250">
        <v>17.93</v>
      </c>
      <c r="AA250">
        <v>32.6</v>
      </c>
      <c r="AB250">
        <f t="shared" si="50"/>
        <v>14.670000000000002</v>
      </c>
      <c r="AC250" s="103">
        <f t="shared" si="51"/>
        <v>14.670000000000002</v>
      </c>
      <c r="AE250">
        <v>248</v>
      </c>
      <c r="AF250">
        <v>17.93</v>
      </c>
      <c r="AG250">
        <v>32.6</v>
      </c>
      <c r="AH250">
        <f t="shared" si="52"/>
        <v>14.670000000000002</v>
      </c>
      <c r="AI250" s="103">
        <f t="shared" si="53"/>
        <v>14.670000000000002</v>
      </c>
      <c r="AK250">
        <v>248</v>
      </c>
      <c r="AL250">
        <v>17.93</v>
      </c>
      <c r="AM250">
        <v>32.6</v>
      </c>
      <c r="AN250">
        <f t="shared" si="54"/>
        <v>14.670000000000002</v>
      </c>
      <c r="AO250" s="103">
        <f t="shared" si="55"/>
        <v>14.670000000000002</v>
      </c>
      <c r="AR250">
        <v>248</v>
      </c>
      <c r="AS250">
        <v>17.93</v>
      </c>
      <c r="AT250">
        <v>32.6</v>
      </c>
      <c r="AU250">
        <v>14.67</v>
      </c>
    </row>
    <row r="251" spans="1:47" x14ac:dyDescent="0.25">
      <c r="A251">
        <v>249</v>
      </c>
      <c r="B251">
        <v>17.93</v>
      </c>
      <c r="C251">
        <v>32.6</v>
      </c>
      <c r="D251">
        <f t="shared" si="42"/>
        <v>14.670000000000002</v>
      </c>
      <c r="E251" s="103">
        <f t="shared" si="43"/>
        <v>14.670000000000002</v>
      </c>
      <c r="G251">
        <v>249</v>
      </c>
      <c r="H251">
        <v>17.93</v>
      </c>
      <c r="I251">
        <v>32.6</v>
      </c>
      <c r="J251">
        <f t="shared" si="44"/>
        <v>14.670000000000002</v>
      </c>
      <c r="K251" s="103">
        <f t="shared" si="45"/>
        <v>14.670000000000002</v>
      </c>
      <c r="M251">
        <v>249</v>
      </c>
      <c r="N251">
        <v>17.93</v>
      </c>
      <c r="O251">
        <v>32.6</v>
      </c>
      <c r="P251">
        <f t="shared" si="46"/>
        <v>14.670000000000002</v>
      </c>
      <c r="Q251" s="103">
        <f t="shared" si="47"/>
        <v>14.670000000000002</v>
      </c>
      <c r="S251">
        <v>249</v>
      </c>
      <c r="T251">
        <v>17.93</v>
      </c>
      <c r="U251">
        <v>32.6</v>
      </c>
      <c r="V251">
        <f t="shared" si="48"/>
        <v>14.670000000000002</v>
      </c>
      <c r="W251" s="103">
        <f t="shared" si="49"/>
        <v>14.670000000000002</v>
      </c>
      <c r="Y251">
        <v>249</v>
      </c>
      <c r="Z251">
        <v>17.93</v>
      </c>
      <c r="AA251">
        <v>32.6</v>
      </c>
      <c r="AB251">
        <f t="shared" si="50"/>
        <v>14.670000000000002</v>
      </c>
      <c r="AC251" s="103">
        <f t="shared" si="51"/>
        <v>14.670000000000002</v>
      </c>
      <c r="AE251">
        <v>249</v>
      </c>
      <c r="AF251">
        <v>17.93</v>
      </c>
      <c r="AG251">
        <v>32.6</v>
      </c>
      <c r="AH251">
        <f t="shared" si="52"/>
        <v>14.670000000000002</v>
      </c>
      <c r="AI251" s="103">
        <f t="shared" si="53"/>
        <v>14.670000000000002</v>
      </c>
      <c r="AK251">
        <v>249</v>
      </c>
      <c r="AL251">
        <v>17.93</v>
      </c>
      <c r="AM251">
        <v>32.6</v>
      </c>
      <c r="AN251">
        <f t="shared" si="54"/>
        <v>14.670000000000002</v>
      </c>
      <c r="AO251" s="103">
        <f t="shared" si="55"/>
        <v>14.670000000000002</v>
      </c>
      <c r="AR251">
        <v>249</v>
      </c>
      <c r="AS251">
        <v>17.93</v>
      </c>
      <c r="AT251">
        <v>32.6</v>
      </c>
      <c r="AU251">
        <v>14.67</v>
      </c>
    </row>
    <row r="252" spans="1:47" x14ac:dyDescent="0.25">
      <c r="A252">
        <v>250</v>
      </c>
      <c r="B252">
        <v>17.93</v>
      </c>
      <c r="C252">
        <v>32.6</v>
      </c>
      <c r="D252">
        <f t="shared" si="42"/>
        <v>14.670000000000002</v>
      </c>
      <c r="E252" s="103">
        <f t="shared" si="43"/>
        <v>14.670000000000002</v>
      </c>
      <c r="G252">
        <v>250</v>
      </c>
      <c r="H252">
        <v>17.93</v>
      </c>
      <c r="I252">
        <v>32.6</v>
      </c>
      <c r="J252">
        <f t="shared" si="44"/>
        <v>14.670000000000002</v>
      </c>
      <c r="K252" s="103">
        <f t="shared" si="45"/>
        <v>14.670000000000002</v>
      </c>
      <c r="M252">
        <v>250</v>
      </c>
      <c r="N252">
        <v>17.93</v>
      </c>
      <c r="O252">
        <v>32.6</v>
      </c>
      <c r="P252">
        <f t="shared" si="46"/>
        <v>14.670000000000002</v>
      </c>
      <c r="Q252" s="103">
        <f t="shared" si="47"/>
        <v>14.670000000000002</v>
      </c>
      <c r="S252">
        <v>250</v>
      </c>
      <c r="T252">
        <v>17.93</v>
      </c>
      <c r="U252">
        <v>32.6</v>
      </c>
      <c r="V252">
        <f t="shared" si="48"/>
        <v>14.670000000000002</v>
      </c>
      <c r="W252" s="103">
        <f t="shared" si="49"/>
        <v>14.670000000000002</v>
      </c>
      <c r="Y252">
        <v>250</v>
      </c>
      <c r="Z252">
        <v>17.93</v>
      </c>
      <c r="AA252">
        <v>32.6</v>
      </c>
      <c r="AB252">
        <f t="shared" si="50"/>
        <v>14.670000000000002</v>
      </c>
      <c r="AC252" s="103">
        <f t="shared" si="51"/>
        <v>14.670000000000002</v>
      </c>
      <c r="AE252">
        <v>250</v>
      </c>
      <c r="AF252">
        <v>17.93</v>
      </c>
      <c r="AG252">
        <v>32.6</v>
      </c>
      <c r="AH252">
        <f t="shared" si="52"/>
        <v>14.670000000000002</v>
      </c>
      <c r="AI252" s="103">
        <f t="shared" si="53"/>
        <v>14.670000000000002</v>
      </c>
      <c r="AK252">
        <v>250</v>
      </c>
      <c r="AL252">
        <v>17.93</v>
      </c>
      <c r="AM252">
        <v>32.6</v>
      </c>
      <c r="AN252">
        <f t="shared" si="54"/>
        <v>14.670000000000002</v>
      </c>
      <c r="AO252" s="103">
        <f t="shared" si="55"/>
        <v>14.670000000000002</v>
      </c>
      <c r="AR252">
        <v>250</v>
      </c>
      <c r="AS252">
        <v>17.93</v>
      </c>
      <c r="AT252">
        <v>32.6</v>
      </c>
      <c r="AU252">
        <v>14.67</v>
      </c>
    </row>
    <row r="253" spans="1:47" x14ac:dyDescent="0.25">
      <c r="A253">
        <v>251</v>
      </c>
      <c r="B253">
        <v>17.93</v>
      </c>
      <c r="C253">
        <v>32.6</v>
      </c>
      <c r="D253">
        <f t="shared" si="42"/>
        <v>14.670000000000002</v>
      </c>
      <c r="E253" s="103">
        <f t="shared" si="43"/>
        <v>14.670000000000002</v>
      </c>
      <c r="G253">
        <v>251</v>
      </c>
      <c r="H253">
        <v>17.93</v>
      </c>
      <c r="I253">
        <v>32.6</v>
      </c>
      <c r="J253">
        <f t="shared" si="44"/>
        <v>14.670000000000002</v>
      </c>
      <c r="K253" s="103">
        <f t="shared" si="45"/>
        <v>14.670000000000002</v>
      </c>
      <c r="M253">
        <v>251</v>
      </c>
      <c r="N253">
        <v>17.93</v>
      </c>
      <c r="O253">
        <v>32.6</v>
      </c>
      <c r="P253">
        <f t="shared" si="46"/>
        <v>14.670000000000002</v>
      </c>
      <c r="Q253" s="103">
        <f t="shared" si="47"/>
        <v>14.670000000000002</v>
      </c>
      <c r="S253">
        <v>251</v>
      </c>
      <c r="T253">
        <v>17.93</v>
      </c>
      <c r="U253">
        <v>32.6</v>
      </c>
      <c r="V253">
        <f t="shared" si="48"/>
        <v>14.670000000000002</v>
      </c>
      <c r="W253" s="103">
        <f t="shared" si="49"/>
        <v>14.670000000000002</v>
      </c>
      <c r="Y253">
        <v>251</v>
      </c>
      <c r="Z253">
        <v>17.93</v>
      </c>
      <c r="AA253">
        <v>32.6</v>
      </c>
      <c r="AB253">
        <f t="shared" si="50"/>
        <v>14.670000000000002</v>
      </c>
      <c r="AC253" s="103">
        <f t="shared" si="51"/>
        <v>14.670000000000002</v>
      </c>
      <c r="AE253">
        <v>251</v>
      </c>
      <c r="AF253">
        <v>17.93</v>
      </c>
      <c r="AG253">
        <v>32.6</v>
      </c>
      <c r="AH253">
        <f t="shared" si="52"/>
        <v>14.670000000000002</v>
      </c>
      <c r="AI253" s="103">
        <f t="shared" si="53"/>
        <v>14.670000000000002</v>
      </c>
      <c r="AK253">
        <v>251</v>
      </c>
      <c r="AL253">
        <v>17.93</v>
      </c>
      <c r="AM253">
        <v>32.6</v>
      </c>
      <c r="AN253">
        <f t="shared" si="54"/>
        <v>14.670000000000002</v>
      </c>
      <c r="AO253" s="103">
        <f t="shared" si="55"/>
        <v>14.670000000000002</v>
      </c>
      <c r="AR253">
        <v>251</v>
      </c>
      <c r="AS253">
        <v>17.93</v>
      </c>
      <c r="AT253">
        <v>32.6</v>
      </c>
      <c r="AU253">
        <v>14.67</v>
      </c>
    </row>
    <row r="254" spans="1:47" x14ac:dyDescent="0.25">
      <c r="A254">
        <v>252</v>
      </c>
      <c r="B254">
        <v>17.93</v>
      </c>
      <c r="C254">
        <v>32.6</v>
      </c>
      <c r="D254">
        <f t="shared" si="42"/>
        <v>14.670000000000002</v>
      </c>
      <c r="E254" s="103">
        <f t="shared" si="43"/>
        <v>14.670000000000002</v>
      </c>
      <c r="G254">
        <v>252</v>
      </c>
      <c r="H254">
        <v>17.93</v>
      </c>
      <c r="I254">
        <v>32.6</v>
      </c>
      <c r="J254">
        <f t="shared" si="44"/>
        <v>14.670000000000002</v>
      </c>
      <c r="K254" s="103">
        <f t="shared" si="45"/>
        <v>14.670000000000002</v>
      </c>
      <c r="M254">
        <v>252</v>
      </c>
      <c r="N254">
        <v>17.93</v>
      </c>
      <c r="O254">
        <v>32.6</v>
      </c>
      <c r="P254">
        <f t="shared" si="46"/>
        <v>14.670000000000002</v>
      </c>
      <c r="Q254" s="103">
        <f t="shared" si="47"/>
        <v>14.670000000000002</v>
      </c>
      <c r="S254">
        <v>252</v>
      </c>
      <c r="T254">
        <v>17.93</v>
      </c>
      <c r="U254">
        <v>32.6</v>
      </c>
      <c r="V254">
        <f t="shared" si="48"/>
        <v>14.670000000000002</v>
      </c>
      <c r="W254" s="103">
        <f t="shared" si="49"/>
        <v>14.670000000000002</v>
      </c>
      <c r="Y254">
        <v>252</v>
      </c>
      <c r="Z254">
        <v>17.93</v>
      </c>
      <c r="AA254">
        <v>32.6</v>
      </c>
      <c r="AB254">
        <f t="shared" si="50"/>
        <v>14.670000000000002</v>
      </c>
      <c r="AC254" s="103">
        <f t="shared" si="51"/>
        <v>14.670000000000002</v>
      </c>
      <c r="AE254">
        <v>252</v>
      </c>
      <c r="AF254">
        <v>17.93</v>
      </c>
      <c r="AG254">
        <v>32.6</v>
      </c>
      <c r="AH254">
        <f t="shared" si="52"/>
        <v>14.670000000000002</v>
      </c>
      <c r="AI254" s="103">
        <f t="shared" si="53"/>
        <v>14.670000000000002</v>
      </c>
      <c r="AK254">
        <v>252</v>
      </c>
      <c r="AL254">
        <v>17.93</v>
      </c>
      <c r="AM254">
        <v>32.6</v>
      </c>
      <c r="AN254">
        <f t="shared" si="54"/>
        <v>14.670000000000002</v>
      </c>
      <c r="AO254" s="103">
        <f t="shared" si="55"/>
        <v>14.670000000000002</v>
      </c>
      <c r="AR254">
        <v>252</v>
      </c>
      <c r="AS254">
        <v>17.93</v>
      </c>
      <c r="AT254">
        <v>32.6</v>
      </c>
      <c r="AU254">
        <v>14.67</v>
      </c>
    </row>
    <row r="255" spans="1:47" x14ac:dyDescent="0.25">
      <c r="A255">
        <v>253</v>
      </c>
      <c r="B255">
        <v>17.93</v>
      </c>
      <c r="C255">
        <v>32.6</v>
      </c>
      <c r="D255">
        <f t="shared" si="42"/>
        <v>14.670000000000002</v>
      </c>
      <c r="E255" s="103">
        <f t="shared" si="43"/>
        <v>14.670000000000002</v>
      </c>
      <c r="G255">
        <v>253</v>
      </c>
      <c r="H255">
        <v>17.93</v>
      </c>
      <c r="I255">
        <v>32.6</v>
      </c>
      <c r="J255">
        <f t="shared" si="44"/>
        <v>14.670000000000002</v>
      </c>
      <c r="K255" s="103">
        <f t="shared" si="45"/>
        <v>14.670000000000002</v>
      </c>
      <c r="M255">
        <v>253</v>
      </c>
      <c r="N255">
        <v>17.93</v>
      </c>
      <c r="O255">
        <v>32.6</v>
      </c>
      <c r="P255">
        <f t="shared" si="46"/>
        <v>14.670000000000002</v>
      </c>
      <c r="Q255" s="103">
        <f t="shared" si="47"/>
        <v>14.670000000000002</v>
      </c>
      <c r="S255">
        <v>253</v>
      </c>
      <c r="T255">
        <v>17.93</v>
      </c>
      <c r="U255">
        <v>32.6</v>
      </c>
      <c r="V255">
        <f t="shared" si="48"/>
        <v>14.670000000000002</v>
      </c>
      <c r="W255" s="103">
        <f t="shared" si="49"/>
        <v>14.670000000000002</v>
      </c>
      <c r="Y255">
        <v>253</v>
      </c>
      <c r="Z255">
        <v>17.93</v>
      </c>
      <c r="AA255">
        <v>32.6</v>
      </c>
      <c r="AB255">
        <f t="shared" si="50"/>
        <v>14.670000000000002</v>
      </c>
      <c r="AC255" s="103">
        <f t="shared" si="51"/>
        <v>14.670000000000002</v>
      </c>
      <c r="AE255">
        <v>253</v>
      </c>
      <c r="AF255">
        <v>17.93</v>
      </c>
      <c r="AG255">
        <v>32.6</v>
      </c>
      <c r="AH255">
        <f t="shared" si="52"/>
        <v>14.670000000000002</v>
      </c>
      <c r="AI255" s="103">
        <f t="shared" si="53"/>
        <v>14.670000000000002</v>
      </c>
      <c r="AK255">
        <v>253</v>
      </c>
      <c r="AL255">
        <v>17.93</v>
      </c>
      <c r="AM255">
        <v>32.6</v>
      </c>
      <c r="AN255">
        <f t="shared" si="54"/>
        <v>14.670000000000002</v>
      </c>
      <c r="AO255" s="103">
        <f t="shared" si="55"/>
        <v>14.670000000000002</v>
      </c>
      <c r="AR255">
        <v>253</v>
      </c>
      <c r="AS255">
        <v>17.93</v>
      </c>
      <c r="AT255">
        <v>32.6</v>
      </c>
      <c r="AU255">
        <v>14.67</v>
      </c>
    </row>
    <row r="256" spans="1:47" x14ac:dyDescent="0.25">
      <c r="A256">
        <v>254</v>
      </c>
      <c r="B256">
        <v>17.93</v>
      </c>
      <c r="C256">
        <v>32.6</v>
      </c>
      <c r="D256">
        <f t="shared" si="42"/>
        <v>14.670000000000002</v>
      </c>
      <c r="E256" s="103">
        <f t="shared" si="43"/>
        <v>14.670000000000002</v>
      </c>
      <c r="G256">
        <v>254</v>
      </c>
      <c r="H256">
        <v>17.93</v>
      </c>
      <c r="I256">
        <v>32.6</v>
      </c>
      <c r="J256">
        <f t="shared" si="44"/>
        <v>14.670000000000002</v>
      </c>
      <c r="K256" s="103">
        <f t="shared" si="45"/>
        <v>14.670000000000002</v>
      </c>
      <c r="M256">
        <v>254</v>
      </c>
      <c r="N256">
        <v>17.93</v>
      </c>
      <c r="O256">
        <v>32.6</v>
      </c>
      <c r="P256">
        <f t="shared" si="46"/>
        <v>14.670000000000002</v>
      </c>
      <c r="Q256" s="103">
        <f t="shared" si="47"/>
        <v>14.670000000000002</v>
      </c>
      <c r="S256">
        <v>254</v>
      </c>
      <c r="T256">
        <v>17.93</v>
      </c>
      <c r="U256">
        <v>32.6</v>
      </c>
      <c r="V256">
        <f t="shared" si="48"/>
        <v>14.670000000000002</v>
      </c>
      <c r="W256" s="103">
        <f t="shared" si="49"/>
        <v>14.670000000000002</v>
      </c>
      <c r="Y256">
        <v>254</v>
      </c>
      <c r="Z256">
        <v>17.93</v>
      </c>
      <c r="AA256">
        <v>32.6</v>
      </c>
      <c r="AB256">
        <f t="shared" si="50"/>
        <v>14.670000000000002</v>
      </c>
      <c r="AC256" s="103">
        <f t="shared" si="51"/>
        <v>14.670000000000002</v>
      </c>
      <c r="AE256">
        <v>254</v>
      </c>
      <c r="AF256">
        <v>17.93</v>
      </c>
      <c r="AG256">
        <v>32.6</v>
      </c>
      <c r="AH256">
        <f t="shared" si="52"/>
        <v>14.670000000000002</v>
      </c>
      <c r="AI256" s="103">
        <f t="shared" si="53"/>
        <v>14.670000000000002</v>
      </c>
      <c r="AK256">
        <v>254</v>
      </c>
      <c r="AL256">
        <v>17.93</v>
      </c>
      <c r="AM256">
        <v>32.6</v>
      </c>
      <c r="AN256">
        <f t="shared" si="54"/>
        <v>14.670000000000002</v>
      </c>
      <c r="AO256" s="103">
        <f t="shared" si="55"/>
        <v>14.670000000000002</v>
      </c>
      <c r="AR256">
        <v>254</v>
      </c>
      <c r="AS256">
        <v>17.93</v>
      </c>
      <c r="AT256">
        <v>32.6</v>
      </c>
      <c r="AU256">
        <v>14.67</v>
      </c>
    </row>
    <row r="257" spans="1:47" x14ac:dyDescent="0.25">
      <c r="A257">
        <v>255</v>
      </c>
      <c r="B257">
        <v>17.93</v>
      </c>
      <c r="C257">
        <v>32.6</v>
      </c>
      <c r="D257">
        <f t="shared" si="42"/>
        <v>14.670000000000002</v>
      </c>
      <c r="E257" s="103">
        <f t="shared" si="43"/>
        <v>14.670000000000002</v>
      </c>
      <c r="G257">
        <v>255</v>
      </c>
      <c r="H257">
        <v>17.93</v>
      </c>
      <c r="I257">
        <v>32.6</v>
      </c>
      <c r="J257">
        <f t="shared" si="44"/>
        <v>14.670000000000002</v>
      </c>
      <c r="K257" s="103">
        <f t="shared" si="45"/>
        <v>14.670000000000002</v>
      </c>
      <c r="M257">
        <v>255</v>
      </c>
      <c r="N257">
        <v>17.93</v>
      </c>
      <c r="O257">
        <v>32.6</v>
      </c>
      <c r="P257">
        <f t="shared" si="46"/>
        <v>14.670000000000002</v>
      </c>
      <c r="Q257" s="103">
        <f t="shared" si="47"/>
        <v>14.670000000000002</v>
      </c>
      <c r="S257">
        <v>255</v>
      </c>
      <c r="T257">
        <v>17.93</v>
      </c>
      <c r="U257">
        <v>32.6</v>
      </c>
      <c r="V257">
        <f t="shared" si="48"/>
        <v>14.670000000000002</v>
      </c>
      <c r="W257" s="103">
        <f t="shared" si="49"/>
        <v>14.670000000000002</v>
      </c>
      <c r="Y257">
        <v>255</v>
      </c>
      <c r="Z257">
        <v>17.93</v>
      </c>
      <c r="AA257">
        <v>32.6</v>
      </c>
      <c r="AB257">
        <f t="shared" si="50"/>
        <v>14.670000000000002</v>
      </c>
      <c r="AC257" s="103">
        <f t="shared" si="51"/>
        <v>14.670000000000002</v>
      </c>
      <c r="AE257">
        <v>255</v>
      </c>
      <c r="AF257">
        <v>17.93</v>
      </c>
      <c r="AG257">
        <v>32.6</v>
      </c>
      <c r="AH257">
        <f t="shared" si="52"/>
        <v>14.670000000000002</v>
      </c>
      <c r="AI257" s="103">
        <f t="shared" si="53"/>
        <v>14.670000000000002</v>
      </c>
      <c r="AK257">
        <v>255</v>
      </c>
      <c r="AL257">
        <v>17.93</v>
      </c>
      <c r="AM257">
        <v>32.6</v>
      </c>
      <c r="AN257">
        <f t="shared" si="54"/>
        <v>14.670000000000002</v>
      </c>
      <c r="AO257" s="103">
        <f t="shared" si="55"/>
        <v>14.670000000000002</v>
      </c>
      <c r="AR257">
        <v>255</v>
      </c>
      <c r="AS257">
        <v>17.93</v>
      </c>
      <c r="AT257">
        <v>32.6</v>
      </c>
      <c r="AU257">
        <v>14.67</v>
      </c>
    </row>
    <row r="258" spans="1:47" x14ac:dyDescent="0.25">
      <c r="A258">
        <v>256</v>
      </c>
      <c r="B258">
        <v>17.93</v>
      </c>
      <c r="C258">
        <v>32.6</v>
      </c>
      <c r="D258">
        <f t="shared" si="42"/>
        <v>14.670000000000002</v>
      </c>
      <c r="E258" s="103">
        <f t="shared" si="43"/>
        <v>14.670000000000002</v>
      </c>
      <c r="G258">
        <v>256</v>
      </c>
      <c r="H258">
        <v>17.93</v>
      </c>
      <c r="I258">
        <v>32.6</v>
      </c>
      <c r="J258">
        <f t="shared" si="44"/>
        <v>14.670000000000002</v>
      </c>
      <c r="K258" s="103">
        <f t="shared" si="45"/>
        <v>14.670000000000002</v>
      </c>
      <c r="M258">
        <v>256</v>
      </c>
      <c r="N258">
        <v>17.93</v>
      </c>
      <c r="O258">
        <v>32.6</v>
      </c>
      <c r="P258">
        <f t="shared" si="46"/>
        <v>14.670000000000002</v>
      </c>
      <c r="Q258" s="103">
        <f t="shared" si="47"/>
        <v>14.670000000000002</v>
      </c>
      <c r="S258">
        <v>256</v>
      </c>
      <c r="T258">
        <v>17.93</v>
      </c>
      <c r="U258">
        <v>32.6</v>
      </c>
      <c r="V258">
        <f t="shared" si="48"/>
        <v>14.670000000000002</v>
      </c>
      <c r="W258" s="103">
        <f t="shared" si="49"/>
        <v>14.670000000000002</v>
      </c>
      <c r="Y258">
        <v>256</v>
      </c>
      <c r="Z258">
        <v>17.93</v>
      </c>
      <c r="AA258">
        <v>32.6</v>
      </c>
      <c r="AB258">
        <f t="shared" si="50"/>
        <v>14.670000000000002</v>
      </c>
      <c r="AC258" s="103">
        <f t="shared" si="51"/>
        <v>14.670000000000002</v>
      </c>
      <c r="AE258">
        <v>256</v>
      </c>
      <c r="AF258">
        <v>17.93</v>
      </c>
      <c r="AG258">
        <v>32.6</v>
      </c>
      <c r="AH258">
        <f t="shared" si="52"/>
        <v>14.670000000000002</v>
      </c>
      <c r="AI258" s="103">
        <f t="shared" si="53"/>
        <v>14.670000000000002</v>
      </c>
      <c r="AK258">
        <v>256</v>
      </c>
      <c r="AL258">
        <v>17.93</v>
      </c>
      <c r="AM258">
        <v>32.6</v>
      </c>
      <c r="AN258">
        <f t="shared" si="54"/>
        <v>14.670000000000002</v>
      </c>
      <c r="AO258" s="103">
        <f t="shared" si="55"/>
        <v>14.670000000000002</v>
      </c>
      <c r="AR258">
        <v>256</v>
      </c>
      <c r="AS258">
        <v>17.93</v>
      </c>
      <c r="AT258">
        <v>32.6</v>
      </c>
      <c r="AU258">
        <v>14.67</v>
      </c>
    </row>
    <row r="259" spans="1:47" x14ac:dyDescent="0.25">
      <c r="A259">
        <v>257</v>
      </c>
      <c r="B259">
        <v>17.93</v>
      </c>
      <c r="C259">
        <v>32.6</v>
      </c>
      <c r="D259">
        <f t="shared" si="42"/>
        <v>14.670000000000002</v>
      </c>
      <c r="E259" s="103">
        <f t="shared" si="43"/>
        <v>14.670000000000002</v>
      </c>
      <c r="G259">
        <v>257</v>
      </c>
      <c r="H259">
        <v>17.93</v>
      </c>
      <c r="I259">
        <v>32.6</v>
      </c>
      <c r="J259">
        <f t="shared" si="44"/>
        <v>14.670000000000002</v>
      </c>
      <c r="K259" s="103">
        <f t="shared" si="45"/>
        <v>14.670000000000002</v>
      </c>
      <c r="M259">
        <v>257</v>
      </c>
      <c r="N259">
        <v>17.93</v>
      </c>
      <c r="O259">
        <v>32.6</v>
      </c>
      <c r="P259">
        <f t="shared" si="46"/>
        <v>14.670000000000002</v>
      </c>
      <c r="Q259" s="103">
        <f t="shared" si="47"/>
        <v>14.670000000000002</v>
      </c>
      <c r="S259">
        <v>257</v>
      </c>
      <c r="T259">
        <v>17.93</v>
      </c>
      <c r="U259">
        <v>32.6</v>
      </c>
      <c r="V259">
        <f t="shared" si="48"/>
        <v>14.670000000000002</v>
      </c>
      <c r="W259" s="103">
        <f t="shared" si="49"/>
        <v>14.670000000000002</v>
      </c>
      <c r="Y259">
        <v>257</v>
      </c>
      <c r="Z259">
        <v>17.93</v>
      </c>
      <c r="AA259">
        <v>32.6</v>
      </c>
      <c r="AB259">
        <f t="shared" si="50"/>
        <v>14.670000000000002</v>
      </c>
      <c r="AC259" s="103">
        <f t="shared" si="51"/>
        <v>14.670000000000002</v>
      </c>
      <c r="AE259">
        <v>257</v>
      </c>
      <c r="AF259">
        <v>17.93</v>
      </c>
      <c r="AG259">
        <v>32.6</v>
      </c>
      <c r="AH259">
        <f t="shared" si="52"/>
        <v>14.670000000000002</v>
      </c>
      <c r="AI259" s="103">
        <f t="shared" si="53"/>
        <v>14.670000000000002</v>
      </c>
      <c r="AK259">
        <v>257</v>
      </c>
      <c r="AL259">
        <v>17.93</v>
      </c>
      <c r="AM259">
        <v>32.6</v>
      </c>
      <c r="AN259">
        <f t="shared" si="54"/>
        <v>14.670000000000002</v>
      </c>
      <c r="AO259" s="103">
        <f t="shared" si="55"/>
        <v>14.670000000000002</v>
      </c>
      <c r="AR259">
        <v>257</v>
      </c>
      <c r="AS259">
        <v>17.93</v>
      </c>
      <c r="AT259">
        <v>32.6</v>
      </c>
      <c r="AU259">
        <v>14.67</v>
      </c>
    </row>
    <row r="260" spans="1:47" x14ac:dyDescent="0.25">
      <c r="A260">
        <v>258</v>
      </c>
      <c r="B260">
        <v>17.93</v>
      </c>
      <c r="C260">
        <v>32.6</v>
      </c>
      <c r="D260">
        <f t="shared" ref="D260:D323" si="56">C260-B260</f>
        <v>14.670000000000002</v>
      </c>
      <c r="E260" s="103">
        <f t="shared" ref="E260:E323" si="57">ABS(D260)</f>
        <v>14.670000000000002</v>
      </c>
      <c r="G260">
        <v>258</v>
      </c>
      <c r="H260">
        <v>17.93</v>
      </c>
      <c r="I260">
        <v>32.6</v>
      </c>
      <c r="J260">
        <f t="shared" ref="J260:J323" si="58">I260-H260</f>
        <v>14.670000000000002</v>
      </c>
      <c r="K260" s="103">
        <f t="shared" ref="K260:K323" si="59">ABS(J260)</f>
        <v>14.670000000000002</v>
      </c>
      <c r="M260">
        <v>258</v>
      </c>
      <c r="N260">
        <v>17.93</v>
      </c>
      <c r="O260">
        <v>32.6</v>
      </c>
      <c r="P260">
        <f t="shared" ref="P260:P323" si="60">O260-N260</f>
        <v>14.670000000000002</v>
      </c>
      <c r="Q260" s="103">
        <f t="shared" ref="Q260:Q323" si="61">ABS(P260)</f>
        <v>14.670000000000002</v>
      </c>
      <c r="S260">
        <v>258</v>
      </c>
      <c r="T260">
        <v>17.93</v>
      </c>
      <c r="U260">
        <v>32.6</v>
      </c>
      <c r="V260">
        <f t="shared" ref="V260:V323" si="62">U260-T260</f>
        <v>14.670000000000002</v>
      </c>
      <c r="W260" s="103">
        <f t="shared" ref="W260:W323" si="63">ABS(V260)</f>
        <v>14.670000000000002</v>
      </c>
      <c r="Y260">
        <v>258</v>
      </c>
      <c r="Z260">
        <v>17.93</v>
      </c>
      <c r="AA260">
        <v>32.6</v>
      </c>
      <c r="AB260">
        <f t="shared" ref="AB260:AB323" si="64">AA260-Z260</f>
        <v>14.670000000000002</v>
      </c>
      <c r="AC260" s="103">
        <f t="shared" ref="AC260:AC323" si="65">ABS(AB260)</f>
        <v>14.670000000000002</v>
      </c>
      <c r="AE260">
        <v>258</v>
      </c>
      <c r="AF260">
        <v>17.93</v>
      </c>
      <c r="AG260">
        <v>32.6</v>
      </c>
      <c r="AH260">
        <f t="shared" ref="AH260:AH323" si="66">AG260-AF260</f>
        <v>14.670000000000002</v>
      </c>
      <c r="AI260" s="103">
        <f t="shared" ref="AI260:AI323" si="67">ABS(AH260)</f>
        <v>14.670000000000002</v>
      </c>
      <c r="AK260">
        <v>258</v>
      </c>
      <c r="AL260">
        <v>17.93</v>
      </c>
      <c r="AM260">
        <v>32.6</v>
      </c>
      <c r="AN260">
        <f t="shared" ref="AN260:AN323" si="68">AM260-AL260</f>
        <v>14.670000000000002</v>
      </c>
      <c r="AO260" s="103">
        <f t="shared" ref="AO260:AO323" si="69">ABS(AN260)</f>
        <v>14.670000000000002</v>
      </c>
      <c r="AR260">
        <v>258</v>
      </c>
      <c r="AS260">
        <v>17.93</v>
      </c>
      <c r="AT260">
        <v>32.6</v>
      </c>
      <c r="AU260">
        <v>14.67</v>
      </c>
    </row>
    <row r="261" spans="1:47" x14ac:dyDescent="0.25">
      <c r="A261">
        <v>259</v>
      </c>
      <c r="B261">
        <v>17.93</v>
      </c>
      <c r="C261">
        <v>32.6</v>
      </c>
      <c r="D261">
        <f t="shared" si="56"/>
        <v>14.670000000000002</v>
      </c>
      <c r="E261" s="103">
        <f t="shared" si="57"/>
        <v>14.670000000000002</v>
      </c>
      <c r="G261">
        <v>259</v>
      </c>
      <c r="H261">
        <v>17.93</v>
      </c>
      <c r="I261">
        <v>32.6</v>
      </c>
      <c r="J261">
        <f t="shared" si="58"/>
        <v>14.670000000000002</v>
      </c>
      <c r="K261" s="103">
        <f t="shared" si="59"/>
        <v>14.670000000000002</v>
      </c>
      <c r="M261">
        <v>259</v>
      </c>
      <c r="N261">
        <v>17.93</v>
      </c>
      <c r="O261">
        <v>32.6</v>
      </c>
      <c r="P261">
        <f t="shared" si="60"/>
        <v>14.670000000000002</v>
      </c>
      <c r="Q261" s="103">
        <f t="shared" si="61"/>
        <v>14.670000000000002</v>
      </c>
      <c r="S261">
        <v>259</v>
      </c>
      <c r="T261">
        <v>17.93</v>
      </c>
      <c r="U261">
        <v>32.6</v>
      </c>
      <c r="V261">
        <f t="shared" si="62"/>
        <v>14.670000000000002</v>
      </c>
      <c r="W261" s="103">
        <f t="shared" si="63"/>
        <v>14.670000000000002</v>
      </c>
      <c r="Y261">
        <v>259</v>
      </c>
      <c r="Z261">
        <v>17.93</v>
      </c>
      <c r="AA261">
        <v>32.6</v>
      </c>
      <c r="AB261">
        <f t="shared" si="64"/>
        <v>14.670000000000002</v>
      </c>
      <c r="AC261" s="103">
        <f t="shared" si="65"/>
        <v>14.670000000000002</v>
      </c>
      <c r="AE261">
        <v>259</v>
      </c>
      <c r="AF261">
        <v>17.93</v>
      </c>
      <c r="AG261">
        <v>32.6</v>
      </c>
      <c r="AH261">
        <f t="shared" si="66"/>
        <v>14.670000000000002</v>
      </c>
      <c r="AI261" s="103">
        <f t="shared" si="67"/>
        <v>14.670000000000002</v>
      </c>
      <c r="AK261">
        <v>259</v>
      </c>
      <c r="AL261">
        <v>17.93</v>
      </c>
      <c r="AM261">
        <v>32.6</v>
      </c>
      <c r="AN261">
        <f t="shared" si="68"/>
        <v>14.670000000000002</v>
      </c>
      <c r="AO261" s="103">
        <f t="shared" si="69"/>
        <v>14.670000000000002</v>
      </c>
      <c r="AR261">
        <v>259</v>
      </c>
      <c r="AS261">
        <v>17.93</v>
      </c>
      <c r="AT261">
        <v>32.6</v>
      </c>
      <c r="AU261">
        <v>14.67</v>
      </c>
    </row>
    <row r="262" spans="1:47" x14ac:dyDescent="0.25">
      <c r="A262">
        <v>260</v>
      </c>
      <c r="B262">
        <v>17.93</v>
      </c>
      <c r="C262">
        <v>32.6</v>
      </c>
      <c r="D262">
        <f t="shared" si="56"/>
        <v>14.670000000000002</v>
      </c>
      <c r="E262" s="103">
        <f t="shared" si="57"/>
        <v>14.670000000000002</v>
      </c>
      <c r="G262">
        <v>260</v>
      </c>
      <c r="H262">
        <v>17.93</v>
      </c>
      <c r="I262">
        <v>32.6</v>
      </c>
      <c r="J262">
        <f t="shared" si="58"/>
        <v>14.670000000000002</v>
      </c>
      <c r="K262" s="103">
        <f t="shared" si="59"/>
        <v>14.670000000000002</v>
      </c>
      <c r="M262">
        <v>260</v>
      </c>
      <c r="N262">
        <v>17.93</v>
      </c>
      <c r="O262">
        <v>32.6</v>
      </c>
      <c r="P262">
        <f t="shared" si="60"/>
        <v>14.670000000000002</v>
      </c>
      <c r="Q262" s="103">
        <f t="shared" si="61"/>
        <v>14.670000000000002</v>
      </c>
      <c r="S262">
        <v>260</v>
      </c>
      <c r="T262">
        <v>17.93</v>
      </c>
      <c r="U262">
        <v>32.6</v>
      </c>
      <c r="V262">
        <f t="shared" si="62"/>
        <v>14.670000000000002</v>
      </c>
      <c r="W262" s="103">
        <f t="shared" si="63"/>
        <v>14.670000000000002</v>
      </c>
      <c r="Y262">
        <v>260</v>
      </c>
      <c r="Z262">
        <v>17.93</v>
      </c>
      <c r="AA262">
        <v>32.6</v>
      </c>
      <c r="AB262">
        <f t="shared" si="64"/>
        <v>14.670000000000002</v>
      </c>
      <c r="AC262" s="103">
        <f t="shared" si="65"/>
        <v>14.670000000000002</v>
      </c>
      <c r="AE262">
        <v>260</v>
      </c>
      <c r="AF262">
        <v>17.93</v>
      </c>
      <c r="AG262">
        <v>32.6</v>
      </c>
      <c r="AH262">
        <f t="shared" si="66"/>
        <v>14.670000000000002</v>
      </c>
      <c r="AI262" s="103">
        <f t="shared" si="67"/>
        <v>14.670000000000002</v>
      </c>
      <c r="AK262">
        <v>260</v>
      </c>
      <c r="AL262">
        <v>17.93</v>
      </c>
      <c r="AM262">
        <v>32.6</v>
      </c>
      <c r="AN262">
        <f t="shared" si="68"/>
        <v>14.670000000000002</v>
      </c>
      <c r="AO262" s="103">
        <f t="shared" si="69"/>
        <v>14.670000000000002</v>
      </c>
      <c r="AR262">
        <v>260</v>
      </c>
      <c r="AS262">
        <v>17.93</v>
      </c>
      <c r="AT262">
        <v>32.6</v>
      </c>
      <c r="AU262">
        <v>14.67</v>
      </c>
    </row>
    <row r="263" spans="1:47" x14ac:dyDescent="0.25">
      <c r="A263">
        <v>261</v>
      </c>
      <c r="B263">
        <v>17.93</v>
      </c>
      <c r="C263">
        <v>32.6</v>
      </c>
      <c r="D263">
        <f t="shared" si="56"/>
        <v>14.670000000000002</v>
      </c>
      <c r="E263" s="103">
        <f t="shared" si="57"/>
        <v>14.670000000000002</v>
      </c>
      <c r="G263">
        <v>261</v>
      </c>
      <c r="H263">
        <v>17.93</v>
      </c>
      <c r="I263">
        <v>32.6</v>
      </c>
      <c r="J263">
        <f t="shared" si="58"/>
        <v>14.670000000000002</v>
      </c>
      <c r="K263" s="103">
        <f t="shared" si="59"/>
        <v>14.670000000000002</v>
      </c>
      <c r="M263">
        <v>261</v>
      </c>
      <c r="N263">
        <v>17.93</v>
      </c>
      <c r="O263">
        <v>32.6</v>
      </c>
      <c r="P263">
        <f t="shared" si="60"/>
        <v>14.670000000000002</v>
      </c>
      <c r="Q263" s="103">
        <f t="shared" si="61"/>
        <v>14.670000000000002</v>
      </c>
      <c r="S263">
        <v>261</v>
      </c>
      <c r="T263">
        <v>17.93</v>
      </c>
      <c r="U263">
        <v>32.6</v>
      </c>
      <c r="V263">
        <f t="shared" si="62"/>
        <v>14.670000000000002</v>
      </c>
      <c r="W263" s="103">
        <f t="shared" si="63"/>
        <v>14.670000000000002</v>
      </c>
      <c r="Y263">
        <v>261</v>
      </c>
      <c r="Z263">
        <v>17.93</v>
      </c>
      <c r="AA263">
        <v>32.6</v>
      </c>
      <c r="AB263">
        <f t="shared" si="64"/>
        <v>14.670000000000002</v>
      </c>
      <c r="AC263" s="103">
        <f t="shared" si="65"/>
        <v>14.670000000000002</v>
      </c>
      <c r="AE263">
        <v>261</v>
      </c>
      <c r="AF263">
        <v>17.93</v>
      </c>
      <c r="AG263">
        <v>32.6</v>
      </c>
      <c r="AH263">
        <f t="shared" si="66"/>
        <v>14.670000000000002</v>
      </c>
      <c r="AI263" s="103">
        <f t="shared" si="67"/>
        <v>14.670000000000002</v>
      </c>
      <c r="AK263">
        <v>261</v>
      </c>
      <c r="AL263">
        <v>17.93</v>
      </c>
      <c r="AM263">
        <v>32.6</v>
      </c>
      <c r="AN263">
        <f t="shared" si="68"/>
        <v>14.670000000000002</v>
      </c>
      <c r="AO263" s="103">
        <f t="shared" si="69"/>
        <v>14.670000000000002</v>
      </c>
      <c r="AR263">
        <v>261</v>
      </c>
      <c r="AS263">
        <v>17.93</v>
      </c>
      <c r="AT263">
        <v>32.6</v>
      </c>
      <c r="AU263">
        <v>14.67</v>
      </c>
    </row>
    <row r="264" spans="1:47" x14ac:dyDescent="0.25">
      <c r="A264">
        <v>262</v>
      </c>
      <c r="B264">
        <v>17.93</v>
      </c>
      <c r="C264">
        <v>32.6</v>
      </c>
      <c r="D264">
        <f t="shared" si="56"/>
        <v>14.670000000000002</v>
      </c>
      <c r="E264" s="103">
        <f t="shared" si="57"/>
        <v>14.670000000000002</v>
      </c>
      <c r="G264">
        <v>262</v>
      </c>
      <c r="H264">
        <v>17.93</v>
      </c>
      <c r="I264">
        <v>32.6</v>
      </c>
      <c r="J264">
        <f t="shared" si="58"/>
        <v>14.670000000000002</v>
      </c>
      <c r="K264" s="103">
        <f t="shared" si="59"/>
        <v>14.670000000000002</v>
      </c>
      <c r="M264">
        <v>262</v>
      </c>
      <c r="N264">
        <v>17.93</v>
      </c>
      <c r="O264">
        <v>32.6</v>
      </c>
      <c r="P264">
        <f t="shared" si="60"/>
        <v>14.670000000000002</v>
      </c>
      <c r="Q264" s="103">
        <f t="shared" si="61"/>
        <v>14.670000000000002</v>
      </c>
      <c r="S264">
        <v>262</v>
      </c>
      <c r="T264">
        <v>17.93</v>
      </c>
      <c r="U264">
        <v>32.6</v>
      </c>
      <c r="V264">
        <f t="shared" si="62"/>
        <v>14.670000000000002</v>
      </c>
      <c r="W264" s="103">
        <f t="shared" si="63"/>
        <v>14.670000000000002</v>
      </c>
      <c r="Y264">
        <v>262</v>
      </c>
      <c r="Z264">
        <v>17.93</v>
      </c>
      <c r="AA264">
        <v>32.6</v>
      </c>
      <c r="AB264">
        <f t="shared" si="64"/>
        <v>14.670000000000002</v>
      </c>
      <c r="AC264" s="103">
        <f t="shared" si="65"/>
        <v>14.670000000000002</v>
      </c>
      <c r="AE264">
        <v>262</v>
      </c>
      <c r="AF264">
        <v>17.93</v>
      </c>
      <c r="AG264">
        <v>32.6</v>
      </c>
      <c r="AH264">
        <f t="shared" si="66"/>
        <v>14.670000000000002</v>
      </c>
      <c r="AI264" s="103">
        <f t="shared" si="67"/>
        <v>14.670000000000002</v>
      </c>
      <c r="AK264">
        <v>262</v>
      </c>
      <c r="AL264">
        <v>17.93</v>
      </c>
      <c r="AM264">
        <v>32.6</v>
      </c>
      <c r="AN264">
        <f t="shared" si="68"/>
        <v>14.670000000000002</v>
      </c>
      <c r="AO264" s="103">
        <f t="shared" si="69"/>
        <v>14.670000000000002</v>
      </c>
      <c r="AR264">
        <v>262</v>
      </c>
      <c r="AS264">
        <v>17.93</v>
      </c>
      <c r="AT264">
        <v>32.6</v>
      </c>
      <c r="AU264">
        <v>14.67</v>
      </c>
    </row>
    <row r="265" spans="1:47" x14ac:dyDescent="0.25">
      <c r="A265">
        <v>263</v>
      </c>
      <c r="B265">
        <v>17.93</v>
      </c>
      <c r="C265">
        <v>32.6</v>
      </c>
      <c r="D265">
        <f t="shared" si="56"/>
        <v>14.670000000000002</v>
      </c>
      <c r="E265" s="103">
        <f t="shared" si="57"/>
        <v>14.670000000000002</v>
      </c>
      <c r="G265">
        <v>263</v>
      </c>
      <c r="H265">
        <v>17.93</v>
      </c>
      <c r="I265">
        <v>32.6</v>
      </c>
      <c r="J265">
        <f t="shared" si="58"/>
        <v>14.670000000000002</v>
      </c>
      <c r="K265" s="103">
        <f t="shared" si="59"/>
        <v>14.670000000000002</v>
      </c>
      <c r="M265">
        <v>263</v>
      </c>
      <c r="N265">
        <v>17.93</v>
      </c>
      <c r="O265">
        <v>32.6</v>
      </c>
      <c r="P265">
        <f t="shared" si="60"/>
        <v>14.670000000000002</v>
      </c>
      <c r="Q265" s="103">
        <f t="shared" si="61"/>
        <v>14.670000000000002</v>
      </c>
      <c r="S265">
        <v>263</v>
      </c>
      <c r="T265">
        <v>17.93</v>
      </c>
      <c r="U265">
        <v>32.6</v>
      </c>
      <c r="V265">
        <f t="shared" si="62"/>
        <v>14.670000000000002</v>
      </c>
      <c r="W265" s="103">
        <f t="shared" si="63"/>
        <v>14.670000000000002</v>
      </c>
      <c r="Y265">
        <v>263</v>
      </c>
      <c r="Z265">
        <v>17.93</v>
      </c>
      <c r="AA265">
        <v>32.6</v>
      </c>
      <c r="AB265">
        <f t="shared" si="64"/>
        <v>14.670000000000002</v>
      </c>
      <c r="AC265" s="103">
        <f t="shared" si="65"/>
        <v>14.670000000000002</v>
      </c>
      <c r="AE265">
        <v>263</v>
      </c>
      <c r="AF265">
        <v>17.93</v>
      </c>
      <c r="AG265">
        <v>32.6</v>
      </c>
      <c r="AH265">
        <f t="shared" si="66"/>
        <v>14.670000000000002</v>
      </c>
      <c r="AI265" s="103">
        <f t="shared" si="67"/>
        <v>14.670000000000002</v>
      </c>
      <c r="AK265">
        <v>263</v>
      </c>
      <c r="AL265">
        <v>17.93</v>
      </c>
      <c r="AM265">
        <v>32.6</v>
      </c>
      <c r="AN265">
        <f t="shared" si="68"/>
        <v>14.670000000000002</v>
      </c>
      <c r="AO265" s="103">
        <f t="shared" si="69"/>
        <v>14.670000000000002</v>
      </c>
      <c r="AR265">
        <v>263</v>
      </c>
      <c r="AS265">
        <v>17.93</v>
      </c>
      <c r="AT265">
        <v>32.6</v>
      </c>
      <c r="AU265">
        <v>14.67</v>
      </c>
    </row>
    <row r="266" spans="1:47" x14ac:dyDescent="0.25">
      <c r="A266">
        <v>264</v>
      </c>
      <c r="B266">
        <v>17.93</v>
      </c>
      <c r="C266">
        <v>32.6</v>
      </c>
      <c r="D266">
        <f t="shared" si="56"/>
        <v>14.670000000000002</v>
      </c>
      <c r="E266" s="103">
        <f t="shared" si="57"/>
        <v>14.670000000000002</v>
      </c>
      <c r="G266">
        <v>264</v>
      </c>
      <c r="H266">
        <v>17.93</v>
      </c>
      <c r="I266">
        <v>32.6</v>
      </c>
      <c r="J266">
        <f t="shared" si="58"/>
        <v>14.670000000000002</v>
      </c>
      <c r="K266" s="103">
        <f t="shared" si="59"/>
        <v>14.670000000000002</v>
      </c>
      <c r="M266">
        <v>264</v>
      </c>
      <c r="N266">
        <v>17.93</v>
      </c>
      <c r="O266">
        <v>32.6</v>
      </c>
      <c r="P266">
        <f t="shared" si="60"/>
        <v>14.670000000000002</v>
      </c>
      <c r="Q266" s="103">
        <f t="shared" si="61"/>
        <v>14.670000000000002</v>
      </c>
      <c r="S266">
        <v>264</v>
      </c>
      <c r="T266">
        <v>17.93</v>
      </c>
      <c r="U266">
        <v>32.6</v>
      </c>
      <c r="V266">
        <f t="shared" si="62"/>
        <v>14.670000000000002</v>
      </c>
      <c r="W266" s="103">
        <f t="shared" si="63"/>
        <v>14.670000000000002</v>
      </c>
      <c r="Y266">
        <v>264</v>
      </c>
      <c r="Z266">
        <v>17.93</v>
      </c>
      <c r="AA266">
        <v>32.6</v>
      </c>
      <c r="AB266">
        <f t="shared" si="64"/>
        <v>14.670000000000002</v>
      </c>
      <c r="AC266" s="103">
        <f t="shared" si="65"/>
        <v>14.670000000000002</v>
      </c>
      <c r="AE266">
        <v>264</v>
      </c>
      <c r="AF266">
        <v>17.93</v>
      </c>
      <c r="AG266">
        <v>32.6</v>
      </c>
      <c r="AH266">
        <f t="shared" si="66"/>
        <v>14.670000000000002</v>
      </c>
      <c r="AI266" s="103">
        <f t="shared" si="67"/>
        <v>14.670000000000002</v>
      </c>
      <c r="AK266">
        <v>264</v>
      </c>
      <c r="AL266">
        <v>17.93</v>
      </c>
      <c r="AM266">
        <v>32.6</v>
      </c>
      <c r="AN266">
        <f t="shared" si="68"/>
        <v>14.670000000000002</v>
      </c>
      <c r="AO266" s="103">
        <f t="shared" si="69"/>
        <v>14.670000000000002</v>
      </c>
      <c r="AR266">
        <v>264</v>
      </c>
      <c r="AS266">
        <v>17.93</v>
      </c>
      <c r="AT266">
        <v>32.6</v>
      </c>
      <c r="AU266">
        <v>14.67</v>
      </c>
    </row>
    <row r="267" spans="1:47" x14ac:dyDescent="0.25">
      <c r="A267">
        <v>265</v>
      </c>
      <c r="B267">
        <v>17.93</v>
      </c>
      <c r="C267">
        <v>32.6</v>
      </c>
      <c r="D267">
        <f t="shared" si="56"/>
        <v>14.670000000000002</v>
      </c>
      <c r="E267" s="103">
        <f t="shared" si="57"/>
        <v>14.670000000000002</v>
      </c>
      <c r="G267">
        <v>265</v>
      </c>
      <c r="H267">
        <v>17.93</v>
      </c>
      <c r="I267">
        <v>32.6</v>
      </c>
      <c r="J267">
        <f t="shared" si="58"/>
        <v>14.670000000000002</v>
      </c>
      <c r="K267" s="103">
        <f t="shared" si="59"/>
        <v>14.670000000000002</v>
      </c>
      <c r="M267">
        <v>265</v>
      </c>
      <c r="N267">
        <v>17.93</v>
      </c>
      <c r="O267">
        <v>32.6</v>
      </c>
      <c r="P267">
        <f t="shared" si="60"/>
        <v>14.670000000000002</v>
      </c>
      <c r="Q267" s="103">
        <f t="shared" si="61"/>
        <v>14.670000000000002</v>
      </c>
      <c r="S267">
        <v>265</v>
      </c>
      <c r="T267">
        <v>17.93</v>
      </c>
      <c r="U267">
        <v>32.6</v>
      </c>
      <c r="V267">
        <f t="shared" si="62"/>
        <v>14.670000000000002</v>
      </c>
      <c r="W267" s="103">
        <f t="shared" si="63"/>
        <v>14.670000000000002</v>
      </c>
      <c r="Y267">
        <v>265</v>
      </c>
      <c r="Z267">
        <v>17.93</v>
      </c>
      <c r="AA267">
        <v>32.6</v>
      </c>
      <c r="AB267">
        <f t="shared" si="64"/>
        <v>14.670000000000002</v>
      </c>
      <c r="AC267" s="103">
        <f t="shared" si="65"/>
        <v>14.670000000000002</v>
      </c>
      <c r="AE267">
        <v>265</v>
      </c>
      <c r="AF267">
        <v>17.93</v>
      </c>
      <c r="AG267">
        <v>32.6</v>
      </c>
      <c r="AH267">
        <f t="shared" si="66"/>
        <v>14.670000000000002</v>
      </c>
      <c r="AI267" s="103">
        <f t="shared" si="67"/>
        <v>14.670000000000002</v>
      </c>
      <c r="AK267">
        <v>265</v>
      </c>
      <c r="AL267">
        <v>17.93</v>
      </c>
      <c r="AM267">
        <v>32.6</v>
      </c>
      <c r="AN267">
        <f t="shared" si="68"/>
        <v>14.670000000000002</v>
      </c>
      <c r="AO267" s="103">
        <f t="shared" si="69"/>
        <v>14.670000000000002</v>
      </c>
      <c r="AR267">
        <v>265</v>
      </c>
      <c r="AS267">
        <v>17.93</v>
      </c>
      <c r="AT267">
        <v>32.6</v>
      </c>
      <c r="AU267">
        <v>14.67</v>
      </c>
    </row>
    <row r="268" spans="1:47" x14ac:dyDescent="0.25">
      <c r="A268">
        <v>266</v>
      </c>
      <c r="B268">
        <v>17.93</v>
      </c>
      <c r="C268">
        <v>32.6</v>
      </c>
      <c r="D268">
        <f t="shared" si="56"/>
        <v>14.670000000000002</v>
      </c>
      <c r="E268" s="103">
        <f t="shared" si="57"/>
        <v>14.670000000000002</v>
      </c>
      <c r="G268">
        <v>266</v>
      </c>
      <c r="H268">
        <v>17.93</v>
      </c>
      <c r="I268">
        <v>32.6</v>
      </c>
      <c r="J268">
        <f t="shared" si="58"/>
        <v>14.670000000000002</v>
      </c>
      <c r="K268" s="103">
        <f t="shared" si="59"/>
        <v>14.670000000000002</v>
      </c>
      <c r="M268">
        <v>266</v>
      </c>
      <c r="N268">
        <v>17.93</v>
      </c>
      <c r="O268">
        <v>32.6</v>
      </c>
      <c r="P268">
        <f t="shared" si="60"/>
        <v>14.670000000000002</v>
      </c>
      <c r="Q268" s="103">
        <f t="shared" si="61"/>
        <v>14.670000000000002</v>
      </c>
      <c r="S268">
        <v>266</v>
      </c>
      <c r="T268">
        <v>17.93</v>
      </c>
      <c r="U268">
        <v>32.6</v>
      </c>
      <c r="V268">
        <f t="shared" si="62"/>
        <v>14.670000000000002</v>
      </c>
      <c r="W268" s="103">
        <f t="shared" si="63"/>
        <v>14.670000000000002</v>
      </c>
      <c r="Y268">
        <v>266</v>
      </c>
      <c r="Z268">
        <v>17.93</v>
      </c>
      <c r="AA268">
        <v>32.6</v>
      </c>
      <c r="AB268">
        <f t="shared" si="64"/>
        <v>14.670000000000002</v>
      </c>
      <c r="AC268" s="103">
        <f t="shared" si="65"/>
        <v>14.670000000000002</v>
      </c>
      <c r="AE268">
        <v>266</v>
      </c>
      <c r="AF268">
        <v>17.93</v>
      </c>
      <c r="AG268">
        <v>32.6</v>
      </c>
      <c r="AH268">
        <f t="shared" si="66"/>
        <v>14.670000000000002</v>
      </c>
      <c r="AI268" s="103">
        <f t="shared" si="67"/>
        <v>14.670000000000002</v>
      </c>
      <c r="AK268">
        <v>266</v>
      </c>
      <c r="AL268">
        <v>17.93</v>
      </c>
      <c r="AM268">
        <v>32.6</v>
      </c>
      <c r="AN268">
        <f t="shared" si="68"/>
        <v>14.670000000000002</v>
      </c>
      <c r="AO268" s="103">
        <f t="shared" si="69"/>
        <v>14.670000000000002</v>
      </c>
      <c r="AR268">
        <v>266</v>
      </c>
      <c r="AS268">
        <v>17.93</v>
      </c>
      <c r="AT268">
        <v>32.6</v>
      </c>
      <c r="AU268">
        <v>14.67</v>
      </c>
    </row>
    <row r="269" spans="1:47" x14ac:dyDescent="0.25">
      <c r="A269">
        <v>267</v>
      </c>
      <c r="B269">
        <v>17.93</v>
      </c>
      <c r="C269">
        <v>32.6</v>
      </c>
      <c r="D269">
        <f t="shared" si="56"/>
        <v>14.670000000000002</v>
      </c>
      <c r="E269" s="103">
        <f t="shared" si="57"/>
        <v>14.670000000000002</v>
      </c>
      <c r="G269">
        <v>267</v>
      </c>
      <c r="H269">
        <v>17.93</v>
      </c>
      <c r="I269">
        <v>32.6</v>
      </c>
      <c r="J269">
        <f t="shared" si="58"/>
        <v>14.670000000000002</v>
      </c>
      <c r="K269" s="103">
        <f t="shared" si="59"/>
        <v>14.670000000000002</v>
      </c>
      <c r="M269">
        <v>267</v>
      </c>
      <c r="N269">
        <v>17.93</v>
      </c>
      <c r="O269">
        <v>32.6</v>
      </c>
      <c r="P269">
        <f t="shared" si="60"/>
        <v>14.670000000000002</v>
      </c>
      <c r="Q269" s="103">
        <f t="shared" si="61"/>
        <v>14.670000000000002</v>
      </c>
      <c r="S269">
        <v>267</v>
      </c>
      <c r="T269">
        <v>17.93</v>
      </c>
      <c r="U269">
        <v>32.6</v>
      </c>
      <c r="V269">
        <f t="shared" si="62"/>
        <v>14.670000000000002</v>
      </c>
      <c r="W269" s="103">
        <f t="shared" si="63"/>
        <v>14.670000000000002</v>
      </c>
      <c r="Y269">
        <v>267</v>
      </c>
      <c r="Z269">
        <v>17.93</v>
      </c>
      <c r="AA269">
        <v>32.6</v>
      </c>
      <c r="AB269">
        <f t="shared" si="64"/>
        <v>14.670000000000002</v>
      </c>
      <c r="AC269" s="103">
        <f t="shared" si="65"/>
        <v>14.670000000000002</v>
      </c>
      <c r="AE269">
        <v>267</v>
      </c>
      <c r="AF269">
        <v>17.93</v>
      </c>
      <c r="AG269">
        <v>32.6</v>
      </c>
      <c r="AH269">
        <f t="shared" si="66"/>
        <v>14.670000000000002</v>
      </c>
      <c r="AI269" s="103">
        <f t="shared" si="67"/>
        <v>14.670000000000002</v>
      </c>
      <c r="AK269">
        <v>267</v>
      </c>
      <c r="AL269">
        <v>17.93</v>
      </c>
      <c r="AM269">
        <v>32.6</v>
      </c>
      <c r="AN269">
        <f t="shared" si="68"/>
        <v>14.670000000000002</v>
      </c>
      <c r="AO269" s="103">
        <f t="shared" si="69"/>
        <v>14.670000000000002</v>
      </c>
      <c r="AR269">
        <v>267</v>
      </c>
      <c r="AS269">
        <v>17.93</v>
      </c>
      <c r="AT269">
        <v>32.6</v>
      </c>
      <c r="AU269">
        <v>14.67</v>
      </c>
    </row>
    <row r="270" spans="1:47" x14ac:dyDescent="0.25">
      <c r="A270">
        <v>268</v>
      </c>
      <c r="B270">
        <v>17.93</v>
      </c>
      <c r="C270">
        <v>32.6</v>
      </c>
      <c r="D270">
        <f t="shared" si="56"/>
        <v>14.670000000000002</v>
      </c>
      <c r="E270" s="103">
        <f t="shared" si="57"/>
        <v>14.670000000000002</v>
      </c>
      <c r="G270">
        <v>268</v>
      </c>
      <c r="H270">
        <v>17.93</v>
      </c>
      <c r="I270">
        <v>32.6</v>
      </c>
      <c r="J270">
        <f t="shared" si="58"/>
        <v>14.670000000000002</v>
      </c>
      <c r="K270" s="103">
        <f t="shared" si="59"/>
        <v>14.670000000000002</v>
      </c>
      <c r="M270">
        <v>268</v>
      </c>
      <c r="N270">
        <v>17.93</v>
      </c>
      <c r="O270">
        <v>32.6</v>
      </c>
      <c r="P270">
        <f t="shared" si="60"/>
        <v>14.670000000000002</v>
      </c>
      <c r="Q270" s="103">
        <f t="shared" si="61"/>
        <v>14.670000000000002</v>
      </c>
      <c r="S270">
        <v>268</v>
      </c>
      <c r="T270">
        <v>17.93</v>
      </c>
      <c r="U270">
        <v>32.6</v>
      </c>
      <c r="V270">
        <f t="shared" si="62"/>
        <v>14.670000000000002</v>
      </c>
      <c r="W270" s="103">
        <f t="shared" si="63"/>
        <v>14.670000000000002</v>
      </c>
      <c r="Y270">
        <v>268</v>
      </c>
      <c r="Z270">
        <v>17.93</v>
      </c>
      <c r="AA270">
        <v>32.6</v>
      </c>
      <c r="AB270">
        <f t="shared" si="64"/>
        <v>14.670000000000002</v>
      </c>
      <c r="AC270" s="103">
        <f t="shared" si="65"/>
        <v>14.670000000000002</v>
      </c>
      <c r="AE270">
        <v>268</v>
      </c>
      <c r="AF270">
        <v>17.93</v>
      </c>
      <c r="AG270">
        <v>32.6</v>
      </c>
      <c r="AH270">
        <f t="shared" si="66"/>
        <v>14.670000000000002</v>
      </c>
      <c r="AI270" s="103">
        <f t="shared" si="67"/>
        <v>14.670000000000002</v>
      </c>
      <c r="AK270">
        <v>268</v>
      </c>
      <c r="AL270">
        <v>17.93</v>
      </c>
      <c r="AM270">
        <v>32.6</v>
      </c>
      <c r="AN270">
        <f t="shared" si="68"/>
        <v>14.670000000000002</v>
      </c>
      <c r="AO270" s="103">
        <f t="shared" si="69"/>
        <v>14.670000000000002</v>
      </c>
      <c r="AR270">
        <v>268</v>
      </c>
      <c r="AS270">
        <v>17.93</v>
      </c>
      <c r="AT270">
        <v>32.6</v>
      </c>
      <c r="AU270">
        <v>14.67</v>
      </c>
    </row>
    <row r="271" spans="1:47" x14ac:dyDescent="0.25">
      <c r="A271">
        <v>269</v>
      </c>
      <c r="B271">
        <v>17.93</v>
      </c>
      <c r="C271">
        <v>32.6</v>
      </c>
      <c r="D271">
        <f t="shared" si="56"/>
        <v>14.670000000000002</v>
      </c>
      <c r="E271" s="103">
        <f t="shared" si="57"/>
        <v>14.670000000000002</v>
      </c>
      <c r="G271">
        <v>269</v>
      </c>
      <c r="H271">
        <v>17.93</v>
      </c>
      <c r="I271">
        <v>32.6</v>
      </c>
      <c r="J271">
        <f t="shared" si="58"/>
        <v>14.670000000000002</v>
      </c>
      <c r="K271" s="103">
        <f t="shared" si="59"/>
        <v>14.670000000000002</v>
      </c>
      <c r="M271">
        <v>269</v>
      </c>
      <c r="N271">
        <v>17.93</v>
      </c>
      <c r="O271">
        <v>32.6</v>
      </c>
      <c r="P271">
        <f t="shared" si="60"/>
        <v>14.670000000000002</v>
      </c>
      <c r="Q271" s="103">
        <f t="shared" si="61"/>
        <v>14.670000000000002</v>
      </c>
      <c r="S271">
        <v>269</v>
      </c>
      <c r="T271">
        <v>17.93</v>
      </c>
      <c r="U271">
        <v>32.6</v>
      </c>
      <c r="V271">
        <f t="shared" si="62"/>
        <v>14.670000000000002</v>
      </c>
      <c r="W271" s="103">
        <f t="shared" si="63"/>
        <v>14.670000000000002</v>
      </c>
      <c r="Y271">
        <v>269</v>
      </c>
      <c r="Z271">
        <v>17.93</v>
      </c>
      <c r="AA271">
        <v>32.6</v>
      </c>
      <c r="AB271">
        <f t="shared" si="64"/>
        <v>14.670000000000002</v>
      </c>
      <c r="AC271" s="103">
        <f t="shared" si="65"/>
        <v>14.670000000000002</v>
      </c>
      <c r="AE271">
        <v>269</v>
      </c>
      <c r="AF271">
        <v>17.93</v>
      </c>
      <c r="AG271">
        <v>32.6</v>
      </c>
      <c r="AH271">
        <f t="shared" si="66"/>
        <v>14.670000000000002</v>
      </c>
      <c r="AI271" s="103">
        <f t="shared" si="67"/>
        <v>14.670000000000002</v>
      </c>
      <c r="AK271">
        <v>269</v>
      </c>
      <c r="AL271">
        <v>17.93</v>
      </c>
      <c r="AM271">
        <v>32.6</v>
      </c>
      <c r="AN271">
        <f t="shared" si="68"/>
        <v>14.670000000000002</v>
      </c>
      <c r="AO271" s="103">
        <f t="shared" si="69"/>
        <v>14.670000000000002</v>
      </c>
      <c r="AR271">
        <v>269</v>
      </c>
      <c r="AS271">
        <v>17.93</v>
      </c>
      <c r="AT271">
        <v>32.6</v>
      </c>
      <c r="AU271">
        <v>14.67</v>
      </c>
    </row>
    <row r="272" spans="1:47" x14ac:dyDescent="0.25">
      <c r="A272">
        <v>270</v>
      </c>
      <c r="B272">
        <v>17.93</v>
      </c>
      <c r="C272">
        <v>32.6</v>
      </c>
      <c r="D272">
        <f t="shared" si="56"/>
        <v>14.670000000000002</v>
      </c>
      <c r="E272" s="103">
        <f t="shared" si="57"/>
        <v>14.670000000000002</v>
      </c>
      <c r="G272">
        <v>270</v>
      </c>
      <c r="H272">
        <v>17.93</v>
      </c>
      <c r="I272">
        <v>32.6</v>
      </c>
      <c r="J272">
        <f t="shared" si="58"/>
        <v>14.670000000000002</v>
      </c>
      <c r="K272" s="103">
        <f t="shared" si="59"/>
        <v>14.670000000000002</v>
      </c>
      <c r="M272">
        <v>270</v>
      </c>
      <c r="N272">
        <v>17.93</v>
      </c>
      <c r="O272">
        <v>32.6</v>
      </c>
      <c r="P272">
        <f t="shared" si="60"/>
        <v>14.670000000000002</v>
      </c>
      <c r="Q272" s="103">
        <f t="shared" si="61"/>
        <v>14.670000000000002</v>
      </c>
      <c r="S272">
        <v>270</v>
      </c>
      <c r="T272">
        <v>17.93</v>
      </c>
      <c r="U272">
        <v>32.6</v>
      </c>
      <c r="V272">
        <f t="shared" si="62"/>
        <v>14.670000000000002</v>
      </c>
      <c r="W272" s="103">
        <f t="shared" si="63"/>
        <v>14.670000000000002</v>
      </c>
      <c r="Y272">
        <v>270</v>
      </c>
      <c r="Z272">
        <v>17.93</v>
      </c>
      <c r="AA272">
        <v>32.6</v>
      </c>
      <c r="AB272">
        <f t="shared" si="64"/>
        <v>14.670000000000002</v>
      </c>
      <c r="AC272" s="103">
        <f t="shared" si="65"/>
        <v>14.670000000000002</v>
      </c>
      <c r="AE272">
        <v>270</v>
      </c>
      <c r="AF272">
        <v>17.93</v>
      </c>
      <c r="AG272">
        <v>32.6</v>
      </c>
      <c r="AH272">
        <f t="shared" si="66"/>
        <v>14.670000000000002</v>
      </c>
      <c r="AI272" s="103">
        <f t="shared" si="67"/>
        <v>14.670000000000002</v>
      </c>
      <c r="AK272">
        <v>270</v>
      </c>
      <c r="AL272">
        <v>17.93</v>
      </c>
      <c r="AM272">
        <v>32.6</v>
      </c>
      <c r="AN272">
        <f t="shared" si="68"/>
        <v>14.670000000000002</v>
      </c>
      <c r="AO272" s="103">
        <f t="shared" si="69"/>
        <v>14.670000000000002</v>
      </c>
      <c r="AR272">
        <v>270</v>
      </c>
      <c r="AS272">
        <v>17.93</v>
      </c>
      <c r="AT272">
        <v>32.6</v>
      </c>
      <c r="AU272">
        <v>14.67</v>
      </c>
    </row>
    <row r="273" spans="1:47" x14ac:dyDescent="0.25">
      <c r="A273">
        <v>271</v>
      </c>
      <c r="B273">
        <v>17.93</v>
      </c>
      <c r="C273">
        <v>32.6</v>
      </c>
      <c r="D273">
        <f t="shared" si="56"/>
        <v>14.670000000000002</v>
      </c>
      <c r="E273" s="103">
        <f t="shared" si="57"/>
        <v>14.670000000000002</v>
      </c>
      <c r="G273">
        <v>271</v>
      </c>
      <c r="H273">
        <v>17.93</v>
      </c>
      <c r="I273">
        <v>32.6</v>
      </c>
      <c r="J273">
        <f t="shared" si="58"/>
        <v>14.670000000000002</v>
      </c>
      <c r="K273" s="103">
        <f t="shared" si="59"/>
        <v>14.670000000000002</v>
      </c>
      <c r="M273">
        <v>271</v>
      </c>
      <c r="N273">
        <v>17.93</v>
      </c>
      <c r="O273">
        <v>32.6</v>
      </c>
      <c r="P273">
        <f t="shared" si="60"/>
        <v>14.670000000000002</v>
      </c>
      <c r="Q273" s="103">
        <f t="shared" si="61"/>
        <v>14.670000000000002</v>
      </c>
      <c r="S273">
        <v>271</v>
      </c>
      <c r="T273">
        <v>17.93</v>
      </c>
      <c r="U273">
        <v>32.6</v>
      </c>
      <c r="V273">
        <f t="shared" si="62"/>
        <v>14.670000000000002</v>
      </c>
      <c r="W273" s="103">
        <f t="shared" si="63"/>
        <v>14.670000000000002</v>
      </c>
      <c r="Y273">
        <v>271</v>
      </c>
      <c r="Z273">
        <v>17.93</v>
      </c>
      <c r="AA273">
        <v>32.6</v>
      </c>
      <c r="AB273">
        <f t="shared" si="64"/>
        <v>14.670000000000002</v>
      </c>
      <c r="AC273" s="103">
        <f t="shared" si="65"/>
        <v>14.670000000000002</v>
      </c>
      <c r="AE273">
        <v>271</v>
      </c>
      <c r="AF273">
        <v>17.93</v>
      </c>
      <c r="AG273">
        <v>32.6</v>
      </c>
      <c r="AH273">
        <f t="shared" si="66"/>
        <v>14.670000000000002</v>
      </c>
      <c r="AI273" s="103">
        <f t="shared" si="67"/>
        <v>14.670000000000002</v>
      </c>
      <c r="AK273">
        <v>271</v>
      </c>
      <c r="AL273">
        <v>17.93</v>
      </c>
      <c r="AM273">
        <v>32.6</v>
      </c>
      <c r="AN273">
        <f t="shared" si="68"/>
        <v>14.670000000000002</v>
      </c>
      <c r="AO273" s="103">
        <f t="shared" si="69"/>
        <v>14.670000000000002</v>
      </c>
      <c r="AR273">
        <v>271</v>
      </c>
      <c r="AS273">
        <v>17.93</v>
      </c>
      <c r="AT273">
        <v>32.6</v>
      </c>
      <c r="AU273">
        <v>14.67</v>
      </c>
    </row>
    <row r="274" spans="1:47" x14ac:dyDescent="0.25">
      <c r="A274">
        <v>272</v>
      </c>
      <c r="B274">
        <v>17.93</v>
      </c>
      <c r="C274">
        <v>32.6</v>
      </c>
      <c r="D274">
        <f t="shared" si="56"/>
        <v>14.670000000000002</v>
      </c>
      <c r="E274" s="103">
        <f t="shared" si="57"/>
        <v>14.670000000000002</v>
      </c>
      <c r="G274">
        <v>272</v>
      </c>
      <c r="H274">
        <v>17.93</v>
      </c>
      <c r="I274">
        <v>32.6</v>
      </c>
      <c r="J274">
        <f t="shared" si="58"/>
        <v>14.670000000000002</v>
      </c>
      <c r="K274" s="103">
        <f t="shared" si="59"/>
        <v>14.670000000000002</v>
      </c>
      <c r="M274">
        <v>272</v>
      </c>
      <c r="N274">
        <v>17.93</v>
      </c>
      <c r="O274">
        <v>32.6</v>
      </c>
      <c r="P274">
        <f t="shared" si="60"/>
        <v>14.670000000000002</v>
      </c>
      <c r="Q274" s="103">
        <f t="shared" si="61"/>
        <v>14.670000000000002</v>
      </c>
      <c r="S274">
        <v>272</v>
      </c>
      <c r="T274">
        <v>17.93</v>
      </c>
      <c r="U274">
        <v>32.6</v>
      </c>
      <c r="V274">
        <f t="shared" si="62"/>
        <v>14.670000000000002</v>
      </c>
      <c r="W274" s="103">
        <f t="shared" si="63"/>
        <v>14.670000000000002</v>
      </c>
      <c r="Y274">
        <v>272</v>
      </c>
      <c r="Z274">
        <v>17.93</v>
      </c>
      <c r="AA274">
        <v>32.6</v>
      </c>
      <c r="AB274">
        <f t="shared" si="64"/>
        <v>14.670000000000002</v>
      </c>
      <c r="AC274" s="103">
        <f t="shared" si="65"/>
        <v>14.670000000000002</v>
      </c>
      <c r="AE274">
        <v>272</v>
      </c>
      <c r="AF274">
        <v>17.93</v>
      </c>
      <c r="AG274">
        <v>32.6</v>
      </c>
      <c r="AH274">
        <f t="shared" si="66"/>
        <v>14.670000000000002</v>
      </c>
      <c r="AI274" s="103">
        <f t="shared" si="67"/>
        <v>14.670000000000002</v>
      </c>
      <c r="AK274">
        <v>272</v>
      </c>
      <c r="AL274">
        <v>17.93</v>
      </c>
      <c r="AM274">
        <v>32.6</v>
      </c>
      <c r="AN274">
        <f t="shared" si="68"/>
        <v>14.670000000000002</v>
      </c>
      <c r="AO274" s="103">
        <f t="shared" si="69"/>
        <v>14.670000000000002</v>
      </c>
      <c r="AR274">
        <v>272</v>
      </c>
      <c r="AS274">
        <v>17.93</v>
      </c>
      <c r="AT274">
        <v>32.6</v>
      </c>
      <c r="AU274">
        <v>14.67</v>
      </c>
    </row>
    <row r="275" spans="1:47" x14ac:dyDescent="0.25">
      <c r="A275">
        <v>273</v>
      </c>
      <c r="B275">
        <v>17.93</v>
      </c>
      <c r="C275">
        <v>32.6</v>
      </c>
      <c r="D275">
        <f t="shared" si="56"/>
        <v>14.670000000000002</v>
      </c>
      <c r="E275" s="103">
        <f t="shared" si="57"/>
        <v>14.670000000000002</v>
      </c>
      <c r="G275">
        <v>273</v>
      </c>
      <c r="H275">
        <v>17.93</v>
      </c>
      <c r="I275">
        <v>32.6</v>
      </c>
      <c r="J275">
        <f t="shared" si="58"/>
        <v>14.670000000000002</v>
      </c>
      <c r="K275" s="103">
        <f t="shared" si="59"/>
        <v>14.670000000000002</v>
      </c>
      <c r="M275">
        <v>273</v>
      </c>
      <c r="N275">
        <v>17.93</v>
      </c>
      <c r="O275">
        <v>32.6</v>
      </c>
      <c r="P275">
        <f t="shared" si="60"/>
        <v>14.670000000000002</v>
      </c>
      <c r="Q275" s="103">
        <f t="shared" si="61"/>
        <v>14.670000000000002</v>
      </c>
      <c r="S275">
        <v>273</v>
      </c>
      <c r="T275">
        <v>17.93</v>
      </c>
      <c r="U275">
        <v>32.6</v>
      </c>
      <c r="V275">
        <f t="shared" si="62"/>
        <v>14.670000000000002</v>
      </c>
      <c r="W275" s="103">
        <f t="shared" si="63"/>
        <v>14.670000000000002</v>
      </c>
      <c r="Y275">
        <v>273</v>
      </c>
      <c r="Z275">
        <v>17.93</v>
      </c>
      <c r="AA275">
        <v>32.6</v>
      </c>
      <c r="AB275">
        <f t="shared" si="64"/>
        <v>14.670000000000002</v>
      </c>
      <c r="AC275" s="103">
        <f t="shared" si="65"/>
        <v>14.670000000000002</v>
      </c>
      <c r="AE275">
        <v>273</v>
      </c>
      <c r="AF275">
        <v>17.93</v>
      </c>
      <c r="AG275">
        <v>32.6</v>
      </c>
      <c r="AH275">
        <f t="shared" si="66"/>
        <v>14.670000000000002</v>
      </c>
      <c r="AI275" s="103">
        <f t="shared" si="67"/>
        <v>14.670000000000002</v>
      </c>
      <c r="AK275">
        <v>273</v>
      </c>
      <c r="AL275">
        <v>17.93</v>
      </c>
      <c r="AM275">
        <v>32.6</v>
      </c>
      <c r="AN275">
        <f t="shared" si="68"/>
        <v>14.670000000000002</v>
      </c>
      <c r="AO275" s="103">
        <f t="shared" si="69"/>
        <v>14.670000000000002</v>
      </c>
      <c r="AR275">
        <v>273</v>
      </c>
      <c r="AS275">
        <v>17.93</v>
      </c>
      <c r="AT275">
        <v>32.6</v>
      </c>
      <c r="AU275">
        <v>14.67</v>
      </c>
    </row>
    <row r="276" spans="1:47" x14ac:dyDescent="0.25">
      <c r="A276">
        <v>274</v>
      </c>
      <c r="B276">
        <v>17.93</v>
      </c>
      <c r="C276">
        <v>32.6</v>
      </c>
      <c r="D276">
        <f t="shared" si="56"/>
        <v>14.670000000000002</v>
      </c>
      <c r="E276" s="103">
        <f t="shared" si="57"/>
        <v>14.670000000000002</v>
      </c>
      <c r="G276">
        <v>274</v>
      </c>
      <c r="H276">
        <v>17.93</v>
      </c>
      <c r="I276">
        <v>32.6</v>
      </c>
      <c r="J276">
        <f t="shared" si="58"/>
        <v>14.670000000000002</v>
      </c>
      <c r="K276" s="103">
        <f t="shared" si="59"/>
        <v>14.670000000000002</v>
      </c>
      <c r="M276">
        <v>274</v>
      </c>
      <c r="N276">
        <v>17.93</v>
      </c>
      <c r="O276">
        <v>32.6</v>
      </c>
      <c r="P276">
        <f t="shared" si="60"/>
        <v>14.670000000000002</v>
      </c>
      <c r="Q276" s="103">
        <f t="shared" si="61"/>
        <v>14.670000000000002</v>
      </c>
      <c r="S276">
        <v>274</v>
      </c>
      <c r="T276">
        <v>17.93</v>
      </c>
      <c r="U276">
        <v>32.6</v>
      </c>
      <c r="V276">
        <f t="shared" si="62"/>
        <v>14.670000000000002</v>
      </c>
      <c r="W276" s="103">
        <f t="shared" si="63"/>
        <v>14.670000000000002</v>
      </c>
      <c r="Y276">
        <v>274</v>
      </c>
      <c r="Z276">
        <v>17.93</v>
      </c>
      <c r="AA276">
        <v>32.6</v>
      </c>
      <c r="AB276">
        <f t="shared" si="64"/>
        <v>14.670000000000002</v>
      </c>
      <c r="AC276" s="103">
        <f t="shared" si="65"/>
        <v>14.670000000000002</v>
      </c>
      <c r="AE276">
        <v>274</v>
      </c>
      <c r="AF276">
        <v>17.93</v>
      </c>
      <c r="AG276">
        <v>32.6</v>
      </c>
      <c r="AH276">
        <f t="shared" si="66"/>
        <v>14.670000000000002</v>
      </c>
      <c r="AI276" s="103">
        <f t="shared" si="67"/>
        <v>14.670000000000002</v>
      </c>
      <c r="AK276">
        <v>274</v>
      </c>
      <c r="AL276">
        <v>17.93</v>
      </c>
      <c r="AM276">
        <v>32.6</v>
      </c>
      <c r="AN276">
        <f t="shared" si="68"/>
        <v>14.670000000000002</v>
      </c>
      <c r="AO276" s="103">
        <f t="shared" si="69"/>
        <v>14.670000000000002</v>
      </c>
      <c r="AR276">
        <v>274</v>
      </c>
      <c r="AS276">
        <v>17.93</v>
      </c>
      <c r="AT276">
        <v>32.6</v>
      </c>
      <c r="AU276">
        <v>14.67</v>
      </c>
    </row>
    <row r="277" spans="1:47" x14ac:dyDescent="0.25">
      <c r="A277">
        <v>275</v>
      </c>
      <c r="B277">
        <v>17.93</v>
      </c>
      <c r="C277">
        <v>32.6</v>
      </c>
      <c r="D277">
        <f t="shared" si="56"/>
        <v>14.670000000000002</v>
      </c>
      <c r="E277" s="103">
        <f t="shared" si="57"/>
        <v>14.670000000000002</v>
      </c>
      <c r="G277">
        <v>275</v>
      </c>
      <c r="H277">
        <v>17.93</v>
      </c>
      <c r="I277">
        <v>32.6</v>
      </c>
      <c r="J277">
        <f t="shared" si="58"/>
        <v>14.670000000000002</v>
      </c>
      <c r="K277" s="103">
        <f t="shared" si="59"/>
        <v>14.670000000000002</v>
      </c>
      <c r="M277">
        <v>275</v>
      </c>
      <c r="N277">
        <v>17.93</v>
      </c>
      <c r="O277">
        <v>32.6</v>
      </c>
      <c r="P277">
        <f t="shared" si="60"/>
        <v>14.670000000000002</v>
      </c>
      <c r="Q277" s="103">
        <f t="shared" si="61"/>
        <v>14.670000000000002</v>
      </c>
      <c r="S277">
        <v>275</v>
      </c>
      <c r="T277">
        <v>17.93</v>
      </c>
      <c r="U277">
        <v>32.6</v>
      </c>
      <c r="V277">
        <f t="shared" si="62"/>
        <v>14.670000000000002</v>
      </c>
      <c r="W277" s="103">
        <f t="shared" si="63"/>
        <v>14.670000000000002</v>
      </c>
      <c r="Y277">
        <v>275</v>
      </c>
      <c r="Z277">
        <v>17.93</v>
      </c>
      <c r="AA277">
        <v>32.6</v>
      </c>
      <c r="AB277">
        <f t="shared" si="64"/>
        <v>14.670000000000002</v>
      </c>
      <c r="AC277" s="103">
        <f t="shared" si="65"/>
        <v>14.670000000000002</v>
      </c>
      <c r="AE277">
        <v>275</v>
      </c>
      <c r="AF277">
        <v>17.93</v>
      </c>
      <c r="AG277">
        <v>32.6</v>
      </c>
      <c r="AH277">
        <f t="shared" si="66"/>
        <v>14.670000000000002</v>
      </c>
      <c r="AI277" s="103">
        <f t="shared" si="67"/>
        <v>14.670000000000002</v>
      </c>
      <c r="AK277">
        <v>275</v>
      </c>
      <c r="AL277">
        <v>17.93</v>
      </c>
      <c r="AM277">
        <v>32.6</v>
      </c>
      <c r="AN277">
        <f t="shared" si="68"/>
        <v>14.670000000000002</v>
      </c>
      <c r="AO277" s="103">
        <f t="shared" si="69"/>
        <v>14.670000000000002</v>
      </c>
      <c r="AR277">
        <v>275</v>
      </c>
      <c r="AS277">
        <v>17.93</v>
      </c>
      <c r="AT277">
        <v>32.6</v>
      </c>
      <c r="AU277">
        <v>14.67</v>
      </c>
    </row>
    <row r="278" spans="1:47" x14ac:dyDescent="0.25">
      <c r="A278">
        <v>276</v>
      </c>
      <c r="B278">
        <v>17.93</v>
      </c>
      <c r="C278">
        <v>32.6</v>
      </c>
      <c r="D278">
        <f t="shared" si="56"/>
        <v>14.670000000000002</v>
      </c>
      <c r="E278" s="103">
        <f t="shared" si="57"/>
        <v>14.670000000000002</v>
      </c>
      <c r="G278">
        <v>276</v>
      </c>
      <c r="H278">
        <v>17.93</v>
      </c>
      <c r="I278">
        <v>32.6</v>
      </c>
      <c r="J278">
        <f t="shared" si="58"/>
        <v>14.670000000000002</v>
      </c>
      <c r="K278" s="103">
        <f t="shared" si="59"/>
        <v>14.670000000000002</v>
      </c>
      <c r="M278">
        <v>276</v>
      </c>
      <c r="N278">
        <v>17.93</v>
      </c>
      <c r="O278">
        <v>32.6</v>
      </c>
      <c r="P278">
        <f t="shared" si="60"/>
        <v>14.670000000000002</v>
      </c>
      <c r="Q278" s="103">
        <f t="shared" si="61"/>
        <v>14.670000000000002</v>
      </c>
      <c r="S278">
        <v>276</v>
      </c>
      <c r="T278">
        <v>17.93</v>
      </c>
      <c r="U278">
        <v>32.6</v>
      </c>
      <c r="V278">
        <f t="shared" si="62"/>
        <v>14.670000000000002</v>
      </c>
      <c r="W278" s="103">
        <f t="shared" si="63"/>
        <v>14.670000000000002</v>
      </c>
      <c r="Y278">
        <v>276</v>
      </c>
      <c r="Z278">
        <v>17.93</v>
      </c>
      <c r="AA278">
        <v>32.6</v>
      </c>
      <c r="AB278">
        <f t="shared" si="64"/>
        <v>14.670000000000002</v>
      </c>
      <c r="AC278" s="103">
        <f t="shared" si="65"/>
        <v>14.670000000000002</v>
      </c>
      <c r="AE278">
        <v>276</v>
      </c>
      <c r="AF278">
        <v>17.93</v>
      </c>
      <c r="AG278">
        <v>32.6</v>
      </c>
      <c r="AH278">
        <f t="shared" si="66"/>
        <v>14.670000000000002</v>
      </c>
      <c r="AI278" s="103">
        <f t="shared" si="67"/>
        <v>14.670000000000002</v>
      </c>
      <c r="AK278">
        <v>276</v>
      </c>
      <c r="AL278">
        <v>17.93</v>
      </c>
      <c r="AM278">
        <v>32.6</v>
      </c>
      <c r="AN278">
        <f t="shared" si="68"/>
        <v>14.670000000000002</v>
      </c>
      <c r="AO278" s="103">
        <f t="shared" si="69"/>
        <v>14.670000000000002</v>
      </c>
      <c r="AR278">
        <v>276</v>
      </c>
      <c r="AS278">
        <v>17.93</v>
      </c>
      <c r="AT278">
        <v>32.6</v>
      </c>
      <c r="AU278">
        <v>14.67</v>
      </c>
    </row>
    <row r="279" spans="1:47" x14ac:dyDescent="0.25">
      <c r="A279">
        <v>277</v>
      </c>
      <c r="B279">
        <v>17.93</v>
      </c>
      <c r="C279">
        <v>32.6</v>
      </c>
      <c r="D279">
        <f t="shared" si="56"/>
        <v>14.670000000000002</v>
      </c>
      <c r="E279" s="103">
        <f t="shared" si="57"/>
        <v>14.670000000000002</v>
      </c>
      <c r="G279">
        <v>277</v>
      </c>
      <c r="H279">
        <v>17.93</v>
      </c>
      <c r="I279">
        <v>32.6</v>
      </c>
      <c r="J279">
        <f t="shared" si="58"/>
        <v>14.670000000000002</v>
      </c>
      <c r="K279" s="103">
        <f t="shared" si="59"/>
        <v>14.670000000000002</v>
      </c>
      <c r="M279">
        <v>277</v>
      </c>
      <c r="N279">
        <v>17.93</v>
      </c>
      <c r="O279">
        <v>32.6</v>
      </c>
      <c r="P279">
        <f t="shared" si="60"/>
        <v>14.670000000000002</v>
      </c>
      <c r="Q279" s="103">
        <f t="shared" si="61"/>
        <v>14.670000000000002</v>
      </c>
      <c r="S279">
        <v>277</v>
      </c>
      <c r="T279">
        <v>17.93</v>
      </c>
      <c r="U279">
        <v>32.6</v>
      </c>
      <c r="V279">
        <f t="shared" si="62"/>
        <v>14.670000000000002</v>
      </c>
      <c r="W279" s="103">
        <f t="shared" si="63"/>
        <v>14.670000000000002</v>
      </c>
      <c r="Y279">
        <v>277</v>
      </c>
      <c r="Z279">
        <v>17.93</v>
      </c>
      <c r="AA279">
        <v>32.6</v>
      </c>
      <c r="AB279">
        <f t="shared" si="64"/>
        <v>14.670000000000002</v>
      </c>
      <c r="AC279" s="103">
        <f t="shared" si="65"/>
        <v>14.670000000000002</v>
      </c>
      <c r="AE279">
        <v>277</v>
      </c>
      <c r="AF279">
        <v>17.93</v>
      </c>
      <c r="AG279">
        <v>32.6</v>
      </c>
      <c r="AH279">
        <f t="shared" si="66"/>
        <v>14.670000000000002</v>
      </c>
      <c r="AI279" s="103">
        <f t="shared" si="67"/>
        <v>14.670000000000002</v>
      </c>
      <c r="AK279">
        <v>277</v>
      </c>
      <c r="AL279">
        <v>17.93</v>
      </c>
      <c r="AM279">
        <v>32.6</v>
      </c>
      <c r="AN279">
        <f t="shared" si="68"/>
        <v>14.670000000000002</v>
      </c>
      <c r="AO279" s="103">
        <f t="shared" si="69"/>
        <v>14.670000000000002</v>
      </c>
      <c r="AR279">
        <v>277</v>
      </c>
      <c r="AS279">
        <v>17.93</v>
      </c>
      <c r="AT279">
        <v>32.6</v>
      </c>
      <c r="AU279">
        <v>14.67</v>
      </c>
    </row>
    <row r="280" spans="1:47" x14ac:dyDescent="0.25">
      <c r="A280">
        <v>278</v>
      </c>
      <c r="B280">
        <v>17.93</v>
      </c>
      <c r="C280">
        <v>32.6</v>
      </c>
      <c r="D280">
        <f t="shared" si="56"/>
        <v>14.670000000000002</v>
      </c>
      <c r="E280" s="103">
        <f t="shared" si="57"/>
        <v>14.670000000000002</v>
      </c>
      <c r="G280">
        <v>278</v>
      </c>
      <c r="H280">
        <v>17.93</v>
      </c>
      <c r="I280">
        <v>32.6</v>
      </c>
      <c r="J280">
        <f t="shared" si="58"/>
        <v>14.670000000000002</v>
      </c>
      <c r="K280" s="103">
        <f t="shared" si="59"/>
        <v>14.670000000000002</v>
      </c>
      <c r="M280">
        <v>278</v>
      </c>
      <c r="N280">
        <v>17.93</v>
      </c>
      <c r="O280">
        <v>32.6</v>
      </c>
      <c r="P280">
        <f t="shared" si="60"/>
        <v>14.670000000000002</v>
      </c>
      <c r="Q280" s="103">
        <f t="shared" si="61"/>
        <v>14.670000000000002</v>
      </c>
      <c r="S280">
        <v>278</v>
      </c>
      <c r="T280">
        <v>17.93</v>
      </c>
      <c r="U280">
        <v>32.6</v>
      </c>
      <c r="V280">
        <f t="shared" si="62"/>
        <v>14.670000000000002</v>
      </c>
      <c r="W280" s="103">
        <f t="shared" si="63"/>
        <v>14.670000000000002</v>
      </c>
      <c r="Y280">
        <v>278</v>
      </c>
      <c r="Z280">
        <v>17.93</v>
      </c>
      <c r="AA280">
        <v>32.6</v>
      </c>
      <c r="AB280">
        <f t="shared" si="64"/>
        <v>14.670000000000002</v>
      </c>
      <c r="AC280" s="103">
        <f t="shared" si="65"/>
        <v>14.670000000000002</v>
      </c>
      <c r="AE280">
        <v>278</v>
      </c>
      <c r="AF280">
        <v>17.93</v>
      </c>
      <c r="AG280">
        <v>32.6</v>
      </c>
      <c r="AH280">
        <f t="shared" si="66"/>
        <v>14.670000000000002</v>
      </c>
      <c r="AI280" s="103">
        <f t="shared" si="67"/>
        <v>14.670000000000002</v>
      </c>
      <c r="AK280">
        <v>278</v>
      </c>
      <c r="AL280">
        <v>17.93</v>
      </c>
      <c r="AM280">
        <v>32.6</v>
      </c>
      <c r="AN280">
        <f t="shared" si="68"/>
        <v>14.670000000000002</v>
      </c>
      <c r="AO280" s="103">
        <f t="shared" si="69"/>
        <v>14.670000000000002</v>
      </c>
      <c r="AR280">
        <v>278</v>
      </c>
      <c r="AS280">
        <v>17.93</v>
      </c>
      <c r="AT280">
        <v>32.6</v>
      </c>
      <c r="AU280">
        <v>14.67</v>
      </c>
    </row>
    <row r="281" spans="1:47" x14ac:dyDescent="0.25">
      <c r="A281">
        <v>279</v>
      </c>
      <c r="B281">
        <v>17.93</v>
      </c>
      <c r="C281">
        <v>32.6</v>
      </c>
      <c r="D281">
        <f t="shared" si="56"/>
        <v>14.670000000000002</v>
      </c>
      <c r="E281" s="103">
        <f t="shared" si="57"/>
        <v>14.670000000000002</v>
      </c>
      <c r="G281">
        <v>279</v>
      </c>
      <c r="H281">
        <v>17.93</v>
      </c>
      <c r="I281">
        <v>32.6</v>
      </c>
      <c r="J281">
        <f t="shared" si="58"/>
        <v>14.670000000000002</v>
      </c>
      <c r="K281" s="103">
        <f t="shared" si="59"/>
        <v>14.670000000000002</v>
      </c>
      <c r="M281">
        <v>279</v>
      </c>
      <c r="N281">
        <v>17.93</v>
      </c>
      <c r="O281">
        <v>32.6</v>
      </c>
      <c r="P281">
        <f t="shared" si="60"/>
        <v>14.670000000000002</v>
      </c>
      <c r="Q281" s="103">
        <f t="shared" si="61"/>
        <v>14.670000000000002</v>
      </c>
      <c r="S281">
        <v>279</v>
      </c>
      <c r="T281">
        <v>17.93</v>
      </c>
      <c r="U281">
        <v>32.6</v>
      </c>
      <c r="V281">
        <f t="shared" si="62"/>
        <v>14.670000000000002</v>
      </c>
      <c r="W281" s="103">
        <f t="shared" si="63"/>
        <v>14.670000000000002</v>
      </c>
      <c r="Y281">
        <v>279</v>
      </c>
      <c r="Z281">
        <v>17.93</v>
      </c>
      <c r="AA281">
        <v>32.6</v>
      </c>
      <c r="AB281">
        <f t="shared" si="64"/>
        <v>14.670000000000002</v>
      </c>
      <c r="AC281" s="103">
        <f t="shared" si="65"/>
        <v>14.670000000000002</v>
      </c>
      <c r="AE281">
        <v>279</v>
      </c>
      <c r="AF281">
        <v>17.93</v>
      </c>
      <c r="AG281">
        <v>32.6</v>
      </c>
      <c r="AH281">
        <f t="shared" si="66"/>
        <v>14.670000000000002</v>
      </c>
      <c r="AI281" s="103">
        <f t="shared" si="67"/>
        <v>14.670000000000002</v>
      </c>
      <c r="AK281">
        <v>279</v>
      </c>
      <c r="AL281">
        <v>17.93</v>
      </c>
      <c r="AM281">
        <v>32.6</v>
      </c>
      <c r="AN281">
        <f t="shared" si="68"/>
        <v>14.670000000000002</v>
      </c>
      <c r="AO281" s="103">
        <f t="shared" si="69"/>
        <v>14.670000000000002</v>
      </c>
      <c r="AR281">
        <v>279</v>
      </c>
      <c r="AS281">
        <v>17.93</v>
      </c>
      <c r="AT281">
        <v>32.6</v>
      </c>
      <c r="AU281">
        <v>14.67</v>
      </c>
    </row>
    <row r="282" spans="1:47" x14ac:dyDescent="0.25">
      <c r="A282">
        <v>280</v>
      </c>
      <c r="B282">
        <v>17.93</v>
      </c>
      <c r="C282">
        <v>32.6</v>
      </c>
      <c r="D282">
        <f t="shared" si="56"/>
        <v>14.670000000000002</v>
      </c>
      <c r="E282" s="103">
        <f t="shared" si="57"/>
        <v>14.670000000000002</v>
      </c>
      <c r="G282">
        <v>280</v>
      </c>
      <c r="H282">
        <v>17.93</v>
      </c>
      <c r="I282">
        <v>32.6</v>
      </c>
      <c r="J282">
        <f t="shared" si="58"/>
        <v>14.670000000000002</v>
      </c>
      <c r="K282" s="103">
        <f t="shared" si="59"/>
        <v>14.670000000000002</v>
      </c>
      <c r="M282">
        <v>280</v>
      </c>
      <c r="N282">
        <v>17.93</v>
      </c>
      <c r="O282">
        <v>32.6</v>
      </c>
      <c r="P282">
        <f t="shared" si="60"/>
        <v>14.670000000000002</v>
      </c>
      <c r="Q282" s="103">
        <f t="shared" si="61"/>
        <v>14.670000000000002</v>
      </c>
      <c r="S282">
        <v>280</v>
      </c>
      <c r="T282">
        <v>17.93</v>
      </c>
      <c r="U282">
        <v>32.6</v>
      </c>
      <c r="V282">
        <f t="shared" si="62"/>
        <v>14.670000000000002</v>
      </c>
      <c r="W282" s="103">
        <f t="shared" si="63"/>
        <v>14.670000000000002</v>
      </c>
      <c r="Y282">
        <v>280</v>
      </c>
      <c r="Z282">
        <v>17.93</v>
      </c>
      <c r="AA282">
        <v>32.6</v>
      </c>
      <c r="AB282">
        <f t="shared" si="64"/>
        <v>14.670000000000002</v>
      </c>
      <c r="AC282" s="103">
        <f t="shared" si="65"/>
        <v>14.670000000000002</v>
      </c>
      <c r="AE282">
        <v>280</v>
      </c>
      <c r="AF282">
        <v>17.93</v>
      </c>
      <c r="AG282">
        <v>32.6</v>
      </c>
      <c r="AH282">
        <f t="shared" si="66"/>
        <v>14.670000000000002</v>
      </c>
      <c r="AI282" s="103">
        <f t="shared" si="67"/>
        <v>14.670000000000002</v>
      </c>
      <c r="AK282">
        <v>280</v>
      </c>
      <c r="AL282">
        <v>17.93</v>
      </c>
      <c r="AM282">
        <v>32.6</v>
      </c>
      <c r="AN282">
        <f t="shared" si="68"/>
        <v>14.670000000000002</v>
      </c>
      <c r="AO282" s="103">
        <f t="shared" si="69"/>
        <v>14.670000000000002</v>
      </c>
      <c r="AR282">
        <v>280</v>
      </c>
      <c r="AS282">
        <v>17.93</v>
      </c>
      <c r="AT282">
        <v>32.6</v>
      </c>
      <c r="AU282">
        <v>14.67</v>
      </c>
    </row>
    <row r="283" spans="1:47" x14ac:dyDescent="0.25">
      <c r="A283">
        <v>281</v>
      </c>
      <c r="B283">
        <v>17.93</v>
      </c>
      <c r="C283">
        <v>32.6</v>
      </c>
      <c r="D283">
        <f t="shared" si="56"/>
        <v>14.670000000000002</v>
      </c>
      <c r="E283" s="103">
        <f t="shared" si="57"/>
        <v>14.670000000000002</v>
      </c>
      <c r="G283">
        <v>281</v>
      </c>
      <c r="H283">
        <v>17.93</v>
      </c>
      <c r="I283">
        <v>32.6</v>
      </c>
      <c r="J283">
        <f t="shared" si="58"/>
        <v>14.670000000000002</v>
      </c>
      <c r="K283" s="103">
        <f t="shared" si="59"/>
        <v>14.670000000000002</v>
      </c>
      <c r="M283">
        <v>281</v>
      </c>
      <c r="N283">
        <v>17.93</v>
      </c>
      <c r="O283">
        <v>32.6</v>
      </c>
      <c r="P283">
        <f t="shared" si="60"/>
        <v>14.670000000000002</v>
      </c>
      <c r="Q283" s="103">
        <f t="shared" si="61"/>
        <v>14.670000000000002</v>
      </c>
      <c r="S283">
        <v>281</v>
      </c>
      <c r="T283">
        <v>17.93</v>
      </c>
      <c r="U283">
        <v>32.6</v>
      </c>
      <c r="V283">
        <f t="shared" si="62"/>
        <v>14.670000000000002</v>
      </c>
      <c r="W283" s="103">
        <f t="shared" si="63"/>
        <v>14.670000000000002</v>
      </c>
      <c r="Y283">
        <v>281</v>
      </c>
      <c r="Z283">
        <v>17.93</v>
      </c>
      <c r="AA283">
        <v>32.6</v>
      </c>
      <c r="AB283">
        <f t="shared" si="64"/>
        <v>14.670000000000002</v>
      </c>
      <c r="AC283" s="103">
        <f t="shared" si="65"/>
        <v>14.670000000000002</v>
      </c>
      <c r="AE283">
        <v>281</v>
      </c>
      <c r="AF283">
        <v>17.93</v>
      </c>
      <c r="AG283">
        <v>32.6</v>
      </c>
      <c r="AH283">
        <f t="shared" si="66"/>
        <v>14.670000000000002</v>
      </c>
      <c r="AI283" s="103">
        <f t="shared" si="67"/>
        <v>14.670000000000002</v>
      </c>
      <c r="AK283">
        <v>281</v>
      </c>
      <c r="AL283">
        <v>17.93</v>
      </c>
      <c r="AM283">
        <v>32.6</v>
      </c>
      <c r="AN283">
        <f t="shared" si="68"/>
        <v>14.670000000000002</v>
      </c>
      <c r="AO283" s="103">
        <f t="shared" si="69"/>
        <v>14.670000000000002</v>
      </c>
      <c r="AR283">
        <v>281</v>
      </c>
      <c r="AS283">
        <v>17.93</v>
      </c>
      <c r="AT283">
        <v>32.6</v>
      </c>
      <c r="AU283">
        <v>14.67</v>
      </c>
    </row>
    <row r="284" spans="1:47" x14ac:dyDescent="0.25">
      <c r="A284">
        <v>282</v>
      </c>
      <c r="B284">
        <v>17.93</v>
      </c>
      <c r="C284">
        <v>32.6</v>
      </c>
      <c r="D284">
        <f t="shared" si="56"/>
        <v>14.670000000000002</v>
      </c>
      <c r="E284" s="103">
        <f t="shared" si="57"/>
        <v>14.670000000000002</v>
      </c>
      <c r="G284">
        <v>282</v>
      </c>
      <c r="H284">
        <v>17.93</v>
      </c>
      <c r="I284">
        <v>32.6</v>
      </c>
      <c r="J284">
        <f t="shared" si="58"/>
        <v>14.670000000000002</v>
      </c>
      <c r="K284" s="103">
        <f t="shared" si="59"/>
        <v>14.670000000000002</v>
      </c>
      <c r="M284">
        <v>282</v>
      </c>
      <c r="N284">
        <v>17.93</v>
      </c>
      <c r="O284">
        <v>32.6</v>
      </c>
      <c r="P284">
        <f t="shared" si="60"/>
        <v>14.670000000000002</v>
      </c>
      <c r="Q284" s="103">
        <f t="shared" si="61"/>
        <v>14.670000000000002</v>
      </c>
      <c r="S284">
        <v>282</v>
      </c>
      <c r="T284">
        <v>17.93</v>
      </c>
      <c r="U284">
        <v>32.6</v>
      </c>
      <c r="V284">
        <f t="shared" si="62"/>
        <v>14.670000000000002</v>
      </c>
      <c r="W284" s="103">
        <f t="shared" si="63"/>
        <v>14.670000000000002</v>
      </c>
      <c r="Y284">
        <v>282</v>
      </c>
      <c r="Z284">
        <v>17.93</v>
      </c>
      <c r="AA284">
        <v>32.6</v>
      </c>
      <c r="AB284">
        <f t="shared" si="64"/>
        <v>14.670000000000002</v>
      </c>
      <c r="AC284" s="103">
        <f t="shared" si="65"/>
        <v>14.670000000000002</v>
      </c>
      <c r="AE284">
        <v>282</v>
      </c>
      <c r="AF284">
        <v>17.93</v>
      </c>
      <c r="AG284">
        <v>32.6</v>
      </c>
      <c r="AH284">
        <f t="shared" si="66"/>
        <v>14.670000000000002</v>
      </c>
      <c r="AI284" s="103">
        <f t="shared" si="67"/>
        <v>14.670000000000002</v>
      </c>
      <c r="AK284">
        <v>282</v>
      </c>
      <c r="AL284">
        <v>17.93</v>
      </c>
      <c r="AM284">
        <v>32.6</v>
      </c>
      <c r="AN284">
        <f t="shared" si="68"/>
        <v>14.670000000000002</v>
      </c>
      <c r="AO284" s="103">
        <f t="shared" si="69"/>
        <v>14.670000000000002</v>
      </c>
      <c r="AR284">
        <v>282</v>
      </c>
      <c r="AS284">
        <v>17.93</v>
      </c>
      <c r="AT284">
        <v>32.6</v>
      </c>
      <c r="AU284">
        <v>14.67</v>
      </c>
    </row>
    <row r="285" spans="1:47" x14ac:dyDescent="0.25">
      <c r="A285">
        <v>283</v>
      </c>
      <c r="B285">
        <v>17.93</v>
      </c>
      <c r="C285">
        <v>32.6</v>
      </c>
      <c r="D285">
        <f t="shared" si="56"/>
        <v>14.670000000000002</v>
      </c>
      <c r="E285" s="103">
        <f t="shared" si="57"/>
        <v>14.670000000000002</v>
      </c>
      <c r="G285">
        <v>283</v>
      </c>
      <c r="H285">
        <v>17.93</v>
      </c>
      <c r="I285">
        <v>32.6</v>
      </c>
      <c r="J285">
        <f t="shared" si="58"/>
        <v>14.670000000000002</v>
      </c>
      <c r="K285" s="103">
        <f t="shared" si="59"/>
        <v>14.670000000000002</v>
      </c>
      <c r="M285">
        <v>283</v>
      </c>
      <c r="N285">
        <v>17.93</v>
      </c>
      <c r="O285">
        <v>32.6</v>
      </c>
      <c r="P285">
        <f t="shared" si="60"/>
        <v>14.670000000000002</v>
      </c>
      <c r="Q285" s="103">
        <f t="shared" si="61"/>
        <v>14.670000000000002</v>
      </c>
      <c r="S285">
        <v>283</v>
      </c>
      <c r="T285">
        <v>17.93</v>
      </c>
      <c r="U285">
        <v>32.6</v>
      </c>
      <c r="V285">
        <f t="shared" si="62"/>
        <v>14.670000000000002</v>
      </c>
      <c r="W285" s="103">
        <f t="shared" si="63"/>
        <v>14.670000000000002</v>
      </c>
      <c r="Y285">
        <v>283</v>
      </c>
      <c r="Z285">
        <v>17.93</v>
      </c>
      <c r="AA285">
        <v>32.6</v>
      </c>
      <c r="AB285">
        <f t="shared" si="64"/>
        <v>14.670000000000002</v>
      </c>
      <c r="AC285" s="103">
        <f t="shared" si="65"/>
        <v>14.670000000000002</v>
      </c>
      <c r="AE285">
        <v>283</v>
      </c>
      <c r="AF285">
        <v>17.93</v>
      </c>
      <c r="AG285">
        <v>32.6</v>
      </c>
      <c r="AH285">
        <f t="shared" si="66"/>
        <v>14.670000000000002</v>
      </c>
      <c r="AI285" s="103">
        <f t="shared" si="67"/>
        <v>14.670000000000002</v>
      </c>
      <c r="AK285">
        <v>283</v>
      </c>
      <c r="AL285">
        <v>17.93</v>
      </c>
      <c r="AM285">
        <v>32.6</v>
      </c>
      <c r="AN285">
        <f t="shared" si="68"/>
        <v>14.670000000000002</v>
      </c>
      <c r="AO285" s="103">
        <f t="shared" si="69"/>
        <v>14.670000000000002</v>
      </c>
      <c r="AR285">
        <v>283</v>
      </c>
      <c r="AS285">
        <v>17.93</v>
      </c>
      <c r="AT285">
        <v>32.6</v>
      </c>
      <c r="AU285">
        <v>14.67</v>
      </c>
    </row>
    <row r="286" spans="1:47" x14ac:dyDescent="0.25">
      <c r="A286">
        <v>284</v>
      </c>
      <c r="B286">
        <v>17.93</v>
      </c>
      <c r="C286">
        <v>32.6</v>
      </c>
      <c r="D286">
        <f t="shared" si="56"/>
        <v>14.670000000000002</v>
      </c>
      <c r="E286" s="103">
        <f t="shared" si="57"/>
        <v>14.670000000000002</v>
      </c>
      <c r="G286">
        <v>284</v>
      </c>
      <c r="H286">
        <v>17.93</v>
      </c>
      <c r="I286">
        <v>32.6</v>
      </c>
      <c r="J286">
        <f t="shared" si="58"/>
        <v>14.670000000000002</v>
      </c>
      <c r="K286" s="103">
        <f t="shared" si="59"/>
        <v>14.670000000000002</v>
      </c>
      <c r="M286">
        <v>284</v>
      </c>
      <c r="N286">
        <v>17.93</v>
      </c>
      <c r="O286">
        <v>32.6</v>
      </c>
      <c r="P286">
        <f t="shared" si="60"/>
        <v>14.670000000000002</v>
      </c>
      <c r="Q286" s="103">
        <f t="shared" si="61"/>
        <v>14.670000000000002</v>
      </c>
      <c r="S286">
        <v>284</v>
      </c>
      <c r="T286">
        <v>17.93</v>
      </c>
      <c r="U286">
        <v>32.6</v>
      </c>
      <c r="V286">
        <f t="shared" si="62"/>
        <v>14.670000000000002</v>
      </c>
      <c r="W286" s="103">
        <f t="shared" si="63"/>
        <v>14.670000000000002</v>
      </c>
      <c r="Y286">
        <v>284</v>
      </c>
      <c r="Z286">
        <v>17.93</v>
      </c>
      <c r="AA286">
        <v>32.6</v>
      </c>
      <c r="AB286">
        <f t="shared" si="64"/>
        <v>14.670000000000002</v>
      </c>
      <c r="AC286" s="103">
        <f t="shared" si="65"/>
        <v>14.670000000000002</v>
      </c>
      <c r="AE286">
        <v>284</v>
      </c>
      <c r="AF286">
        <v>17.93</v>
      </c>
      <c r="AG286">
        <v>32.6</v>
      </c>
      <c r="AH286">
        <f t="shared" si="66"/>
        <v>14.670000000000002</v>
      </c>
      <c r="AI286" s="103">
        <f t="shared" si="67"/>
        <v>14.670000000000002</v>
      </c>
      <c r="AK286">
        <v>284</v>
      </c>
      <c r="AL286">
        <v>17.93</v>
      </c>
      <c r="AM286">
        <v>32.6</v>
      </c>
      <c r="AN286">
        <f t="shared" si="68"/>
        <v>14.670000000000002</v>
      </c>
      <c r="AO286" s="103">
        <f t="shared" si="69"/>
        <v>14.670000000000002</v>
      </c>
      <c r="AR286">
        <v>284</v>
      </c>
      <c r="AS286">
        <v>17.93</v>
      </c>
      <c r="AT286">
        <v>32.6</v>
      </c>
      <c r="AU286">
        <v>14.67</v>
      </c>
    </row>
    <row r="287" spans="1:47" x14ac:dyDescent="0.25">
      <c r="A287">
        <v>285</v>
      </c>
      <c r="B287">
        <v>17.93</v>
      </c>
      <c r="C287">
        <v>32.6</v>
      </c>
      <c r="D287">
        <f t="shared" si="56"/>
        <v>14.670000000000002</v>
      </c>
      <c r="E287" s="103">
        <f t="shared" si="57"/>
        <v>14.670000000000002</v>
      </c>
      <c r="G287">
        <v>285</v>
      </c>
      <c r="H287">
        <v>17.93</v>
      </c>
      <c r="I287">
        <v>32.6</v>
      </c>
      <c r="J287">
        <f t="shared" si="58"/>
        <v>14.670000000000002</v>
      </c>
      <c r="K287" s="103">
        <f t="shared" si="59"/>
        <v>14.670000000000002</v>
      </c>
      <c r="M287">
        <v>285</v>
      </c>
      <c r="N287">
        <v>17.93</v>
      </c>
      <c r="O287">
        <v>32.6</v>
      </c>
      <c r="P287">
        <f t="shared" si="60"/>
        <v>14.670000000000002</v>
      </c>
      <c r="Q287" s="103">
        <f t="shared" si="61"/>
        <v>14.670000000000002</v>
      </c>
      <c r="S287">
        <v>285</v>
      </c>
      <c r="T287">
        <v>17.93</v>
      </c>
      <c r="U287">
        <v>32.6</v>
      </c>
      <c r="V287">
        <f t="shared" si="62"/>
        <v>14.670000000000002</v>
      </c>
      <c r="W287" s="103">
        <f t="shared" si="63"/>
        <v>14.670000000000002</v>
      </c>
      <c r="Y287">
        <v>285</v>
      </c>
      <c r="Z287">
        <v>17.93</v>
      </c>
      <c r="AA287">
        <v>32.6</v>
      </c>
      <c r="AB287">
        <f t="shared" si="64"/>
        <v>14.670000000000002</v>
      </c>
      <c r="AC287" s="103">
        <f t="shared" si="65"/>
        <v>14.670000000000002</v>
      </c>
      <c r="AE287">
        <v>285</v>
      </c>
      <c r="AF287">
        <v>17.93</v>
      </c>
      <c r="AG287">
        <v>32.6</v>
      </c>
      <c r="AH287">
        <f t="shared" si="66"/>
        <v>14.670000000000002</v>
      </c>
      <c r="AI287" s="103">
        <f t="shared" si="67"/>
        <v>14.670000000000002</v>
      </c>
      <c r="AK287">
        <v>285</v>
      </c>
      <c r="AL287">
        <v>17.93</v>
      </c>
      <c r="AM287">
        <v>32.6</v>
      </c>
      <c r="AN287">
        <f t="shared" si="68"/>
        <v>14.670000000000002</v>
      </c>
      <c r="AO287" s="103">
        <f t="shared" si="69"/>
        <v>14.670000000000002</v>
      </c>
      <c r="AR287">
        <v>285</v>
      </c>
      <c r="AS287">
        <v>17.93</v>
      </c>
      <c r="AT287">
        <v>32.6</v>
      </c>
      <c r="AU287">
        <v>14.67</v>
      </c>
    </row>
    <row r="288" spans="1:47" x14ac:dyDescent="0.25">
      <c r="A288">
        <v>286</v>
      </c>
      <c r="B288">
        <v>17.93</v>
      </c>
      <c r="C288">
        <v>32.6</v>
      </c>
      <c r="D288">
        <f t="shared" si="56"/>
        <v>14.670000000000002</v>
      </c>
      <c r="E288" s="103">
        <f t="shared" si="57"/>
        <v>14.670000000000002</v>
      </c>
      <c r="G288">
        <v>286</v>
      </c>
      <c r="H288">
        <v>17.93</v>
      </c>
      <c r="I288">
        <v>32.6</v>
      </c>
      <c r="J288">
        <f t="shared" si="58"/>
        <v>14.670000000000002</v>
      </c>
      <c r="K288" s="103">
        <f t="shared" si="59"/>
        <v>14.670000000000002</v>
      </c>
      <c r="M288">
        <v>286</v>
      </c>
      <c r="N288">
        <v>17.93</v>
      </c>
      <c r="O288">
        <v>32.6</v>
      </c>
      <c r="P288">
        <f t="shared" si="60"/>
        <v>14.670000000000002</v>
      </c>
      <c r="Q288" s="103">
        <f t="shared" si="61"/>
        <v>14.670000000000002</v>
      </c>
      <c r="S288">
        <v>286</v>
      </c>
      <c r="T288">
        <v>17.93</v>
      </c>
      <c r="U288">
        <v>32.6</v>
      </c>
      <c r="V288">
        <f t="shared" si="62"/>
        <v>14.670000000000002</v>
      </c>
      <c r="W288" s="103">
        <f t="shared" si="63"/>
        <v>14.670000000000002</v>
      </c>
      <c r="Y288">
        <v>286</v>
      </c>
      <c r="Z288">
        <v>17.93</v>
      </c>
      <c r="AA288">
        <v>32.6</v>
      </c>
      <c r="AB288">
        <f t="shared" si="64"/>
        <v>14.670000000000002</v>
      </c>
      <c r="AC288" s="103">
        <f t="shared" si="65"/>
        <v>14.670000000000002</v>
      </c>
      <c r="AE288">
        <v>286</v>
      </c>
      <c r="AF288">
        <v>17.93</v>
      </c>
      <c r="AG288">
        <v>32.6</v>
      </c>
      <c r="AH288">
        <f t="shared" si="66"/>
        <v>14.670000000000002</v>
      </c>
      <c r="AI288" s="103">
        <f t="shared" si="67"/>
        <v>14.670000000000002</v>
      </c>
      <c r="AK288">
        <v>286</v>
      </c>
      <c r="AL288">
        <v>17.93</v>
      </c>
      <c r="AM288">
        <v>32.6</v>
      </c>
      <c r="AN288">
        <f t="shared" si="68"/>
        <v>14.670000000000002</v>
      </c>
      <c r="AO288" s="103">
        <f t="shared" si="69"/>
        <v>14.670000000000002</v>
      </c>
      <c r="AR288">
        <v>286</v>
      </c>
      <c r="AS288">
        <v>17.93</v>
      </c>
      <c r="AT288">
        <v>32.6</v>
      </c>
      <c r="AU288">
        <v>14.67</v>
      </c>
    </row>
    <row r="289" spans="1:47" x14ac:dyDescent="0.25">
      <c r="A289">
        <v>287</v>
      </c>
      <c r="B289">
        <v>17.93</v>
      </c>
      <c r="C289">
        <v>32.6</v>
      </c>
      <c r="D289">
        <f t="shared" si="56"/>
        <v>14.670000000000002</v>
      </c>
      <c r="E289" s="103">
        <f t="shared" si="57"/>
        <v>14.670000000000002</v>
      </c>
      <c r="G289">
        <v>287</v>
      </c>
      <c r="H289">
        <v>17.93</v>
      </c>
      <c r="I289">
        <v>32.6</v>
      </c>
      <c r="J289">
        <f t="shared" si="58"/>
        <v>14.670000000000002</v>
      </c>
      <c r="K289" s="103">
        <f t="shared" si="59"/>
        <v>14.670000000000002</v>
      </c>
      <c r="M289">
        <v>287</v>
      </c>
      <c r="N289">
        <v>17.93</v>
      </c>
      <c r="O289">
        <v>32.6</v>
      </c>
      <c r="P289">
        <f t="shared" si="60"/>
        <v>14.670000000000002</v>
      </c>
      <c r="Q289" s="103">
        <f t="shared" si="61"/>
        <v>14.670000000000002</v>
      </c>
      <c r="S289">
        <v>287</v>
      </c>
      <c r="T289">
        <v>17.93</v>
      </c>
      <c r="U289">
        <v>32.6</v>
      </c>
      <c r="V289">
        <f t="shared" si="62"/>
        <v>14.670000000000002</v>
      </c>
      <c r="W289" s="103">
        <f t="shared" si="63"/>
        <v>14.670000000000002</v>
      </c>
      <c r="Y289">
        <v>287</v>
      </c>
      <c r="Z289">
        <v>17.93</v>
      </c>
      <c r="AA289">
        <v>32.6</v>
      </c>
      <c r="AB289">
        <f t="shared" si="64"/>
        <v>14.670000000000002</v>
      </c>
      <c r="AC289" s="103">
        <f t="shared" si="65"/>
        <v>14.670000000000002</v>
      </c>
      <c r="AE289">
        <v>287</v>
      </c>
      <c r="AF289">
        <v>17.93</v>
      </c>
      <c r="AG289">
        <v>32.6</v>
      </c>
      <c r="AH289">
        <f t="shared" si="66"/>
        <v>14.670000000000002</v>
      </c>
      <c r="AI289" s="103">
        <f t="shared" si="67"/>
        <v>14.670000000000002</v>
      </c>
      <c r="AK289">
        <v>287</v>
      </c>
      <c r="AL289">
        <v>17.93</v>
      </c>
      <c r="AM289">
        <v>32.6</v>
      </c>
      <c r="AN289">
        <f t="shared" si="68"/>
        <v>14.670000000000002</v>
      </c>
      <c r="AO289" s="103">
        <f t="shared" si="69"/>
        <v>14.670000000000002</v>
      </c>
      <c r="AR289">
        <v>287</v>
      </c>
      <c r="AS289">
        <v>17.93</v>
      </c>
      <c r="AT289">
        <v>32.6</v>
      </c>
      <c r="AU289">
        <v>14.67</v>
      </c>
    </row>
    <row r="290" spans="1:47" x14ac:dyDescent="0.25">
      <c r="A290">
        <v>288</v>
      </c>
      <c r="B290">
        <v>17.93</v>
      </c>
      <c r="C290">
        <v>32.6</v>
      </c>
      <c r="D290">
        <f t="shared" si="56"/>
        <v>14.670000000000002</v>
      </c>
      <c r="E290" s="103">
        <f t="shared" si="57"/>
        <v>14.670000000000002</v>
      </c>
      <c r="G290">
        <v>288</v>
      </c>
      <c r="H290">
        <v>17.93</v>
      </c>
      <c r="I290">
        <v>32.6</v>
      </c>
      <c r="J290">
        <f t="shared" si="58"/>
        <v>14.670000000000002</v>
      </c>
      <c r="K290" s="103">
        <f t="shared" si="59"/>
        <v>14.670000000000002</v>
      </c>
      <c r="M290">
        <v>288</v>
      </c>
      <c r="N290">
        <v>17.93</v>
      </c>
      <c r="O290">
        <v>32.6</v>
      </c>
      <c r="P290">
        <f t="shared" si="60"/>
        <v>14.670000000000002</v>
      </c>
      <c r="Q290" s="103">
        <f t="shared" si="61"/>
        <v>14.670000000000002</v>
      </c>
      <c r="S290">
        <v>288</v>
      </c>
      <c r="T290">
        <v>17.93</v>
      </c>
      <c r="U290">
        <v>32.6</v>
      </c>
      <c r="V290">
        <f t="shared" si="62"/>
        <v>14.670000000000002</v>
      </c>
      <c r="W290" s="103">
        <f t="shared" si="63"/>
        <v>14.670000000000002</v>
      </c>
      <c r="Y290">
        <v>288</v>
      </c>
      <c r="Z290">
        <v>17.93</v>
      </c>
      <c r="AA290">
        <v>32.6</v>
      </c>
      <c r="AB290">
        <f t="shared" si="64"/>
        <v>14.670000000000002</v>
      </c>
      <c r="AC290" s="103">
        <f t="shared" si="65"/>
        <v>14.670000000000002</v>
      </c>
      <c r="AE290">
        <v>288</v>
      </c>
      <c r="AF290">
        <v>17.93</v>
      </c>
      <c r="AG290">
        <v>32.6</v>
      </c>
      <c r="AH290">
        <f t="shared" si="66"/>
        <v>14.670000000000002</v>
      </c>
      <c r="AI290" s="103">
        <f t="shared" si="67"/>
        <v>14.670000000000002</v>
      </c>
      <c r="AK290">
        <v>288</v>
      </c>
      <c r="AL290">
        <v>17.93</v>
      </c>
      <c r="AM290">
        <v>32.6</v>
      </c>
      <c r="AN290">
        <f t="shared" si="68"/>
        <v>14.670000000000002</v>
      </c>
      <c r="AO290" s="103">
        <f t="shared" si="69"/>
        <v>14.670000000000002</v>
      </c>
      <c r="AR290">
        <v>288</v>
      </c>
      <c r="AS290">
        <v>17.93</v>
      </c>
      <c r="AT290">
        <v>32.6</v>
      </c>
      <c r="AU290">
        <v>14.67</v>
      </c>
    </row>
    <row r="291" spans="1:47" x14ac:dyDescent="0.25">
      <c r="A291">
        <v>289</v>
      </c>
      <c r="B291">
        <v>17.93</v>
      </c>
      <c r="C291">
        <v>32.6</v>
      </c>
      <c r="D291">
        <f t="shared" si="56"/>
        <v>14.670000000000002</v>
      </c>
      <c r="E291" s="103">
        <f t="shared" si="57"/>
        <v>14.670000000000002</v>
      </c>
      <c r="G291">
        <v>289</v>
      </c>
      <c r="H291">
        <v>17.93</v>
      </c>
      <c r="I291">
        <v>32.6</v>
      </c>
      <c r="J291">
        <f t="shared" si="58"/>
        <v>14.670000000000002</v>
      </c>
      <c r="K291" s="103">
        <f t="shared" si="59"/>
        <v>14.670000000000002</v>
      </c>
      <c r="M291">
        <v>289</v>
      </c>
      <c r="N291">
        <v>17.93</v>
      </c>
      <c r="O291">
        <v>32.6</v>
      </c>
      <c r="P291">
        <f t="shared" si="60"/>
        <v>14.670000000000002</v>
      </c>
      <c r="Q291" s="103">
        <f t="shared" si="61"/>
        <v>14.670000000000002</v>
      </c>
      <c r="S291">
        <v>289</v>
      </c>
      <c r="T291">
        <v>17.93</v>
      </c>
      <c r="U291">
        <v>32.6</v>
      </c>
      <c r="V291">
        <f t="shared" si="62"/>
        <v>14.670000000000002</v>
      </c>
      <c r="W291" s="103">
        <f t="shared" si="63"/>
        <v>14.670000000000002</v>
      </c>
      <c r="Y291">
        <v>289</v>
      </c>
      <c r="Z291">
        <v>17.93</v>
      </c>
      <c r="AA291">
        <v>32.6</v>
      </c>
      <c r="AB291">
        <f t="shared" si="64"/>
        <v>14.670000000000002</v>
      </c>
      <c r="AC291" s="103">
        <f t="shared" si="65"/>
        <v>14.670000000000002</v>
      </c>
      <c r="AE291">
        <v>289</v>
      </c>
      <c r="AF291">
        <v>17.93</v>
      </c>
      <c r="AG291">
        <v>32.6</v>
      </c>
      <c r="AH291">
        <f t="shared" si="66"/>
        <v>14.670000000000002</v>
      </c>
      <c r="AI291" s="103">
        <f t="shared" si="67"/>
        <v>14.670000000000002</v>
      </c>
      <c r="AK291">
        <v>289</v>
      </c>
      <c r="AL291">
        <v>17.93</v>
      </c>
      <c r="AM291">
        <v>32.6</v>
      </c>
      <c r="AN291">
        <f t="shared" si="68"/>
        <v>14.670000000000002</v>
      </c>
      <c r="AO291" s="103">
        <f t="shared" si="69"/>
        <v>14.670000000000002</v>
      </c>
      <c r="AR291">
        <v>289</v>
      </c>
      <c r="AS291">
        <v>17.93</v>
      </c>
      <c r="AT291">
        <v>32.6</v>
      </c>
      <c r="AU291">
        <v>14.67</v>
      </c>
    </row>
    <row r="292" spans="1:47" x14ac:dyDescent="0.25">
      <c r="A292">
        <v>290</v>
      </c>
      <c r="B292">
        <v>17.93</v>
      </c>
      <c r="C292">
        <v>32.6</v>
      </c>
      <c r="D292">
        <f t="shared" si="56"/>
        <v>14.670000000000002</v>
      </c>
      <c r="E292" s="103">
        <f t="shared" si="57"/>
        <v>14.670000000000002</v>
      </c>
      <c r="G292">
        <v>290</v>
      </c>
      <c r="H292">
        <v>17.93</v>
      </c>
      <c r="I292">
        <v>32.6</v>
      </c>
      <c r="J292">
        <f t="shared" si="58"/>
        <v>14.670000000000002</v>
      </c>
      <c r="K292" s="103">
        <f t="shared" si="59"/>
        <v>14.670000000000002</v>
      </c>
      <c r="M292">
        <v>290</v>
      </c>
      <c r="N292">
        <v>17.93</v>
      </c>
      <c r="O292">
        <v>32.6</v>
      </c>
      <c r="P292">
        <f t="shared" si="60"/>
        <v>14.670000000000002</v>
      </c>
      <c r="Q292" s="103">
        <f t="shared" si="61"/>
        <v>14.670000000000002</v>
      </c>
      <c r="S292">
        <v>290</v>
      </c>
      <c r="T292">
        <v>17.93</v>
      </c>
      <c r="U292">
        <v>32.6</v>
      </c>
      <c r="V292">
        <f t="shared" si="62"/>
        <v>14.670000000000002</v>
      </c>
      <c r="W292" s="103">
        <f t="shared" si="63"/>
        <v>14.670000000000002</v>
      </c>
      <c r="Y292">
        <v>290</v>
      </c>
      <c r="Z292">
        <v>17.93</v>
      </c>
      <c r="AA292">
        <v>32.6</v>
      </c>
      <c r="AB292">
        <f t="shared" si="64"/>
        <v>14.670000000000002</v>
      </c>
      <c r="AC292" s="103">
        <f t="shared" si="65"/>
        <v>14.670000000000002</v>
      </c>
      <c r="AE292">
        <v>290</v>
      </c>
      <c r="AF292">
        <v>17.93</v>
      </c>
      <c r="AG292">
        <v>32.6</v>
      </c>
      <c r="AH292">
        <f t="shared" si="66"/>
        <v>14.670000000000002</v>
      </c>
      <c r="AI292" s="103">
        <f t="shared" si="67"/>
        <v>14.670000000000002</v>
      </c>
      <c r="AK292">
        <v>290</v>
      </c>
      <c r="AL292">
        <v>17.93</v>
      </c>
      <c r="AM292">
        <v>32.6</v>
      </c>
      <c r="AN292">
        <f t="shared" si="68"/>
        <v>14.670000000000002</v>
      </c>
      <c r="AO292" s="103">
        <f t="shared" si="69"/>
        <v>14.670000000000002</v>
      </c>
      <c r="AR292">
        <v>290</v>
      </c>
      <c r="AS292">
        <v>17.93</v>
      </c>
      <c r="AT292">
        <v>32.6</v>
      </c>
      <c r="AU292">
        <v>14.67</v>
      </c>
    </row>
    <row r="293" spans="1:47" x14ac:dyDescent="0.25">
      <c r="A293">
        <v>291</v>
      </c>
      <c r="B293">
        <v>17.93</v>
      </c>
      <c r="C293">
        <v>32.6</v>
      </c>
      <c r="D293">
        <f t="shared" si="56"/>
        <v>14.670000000000002</v>
      </c>
      <c r="E293" s="103">
        <f t="shared" si="57"/>
        <v>14.670000000000002</v>
      </c>
      <c r="G293">
        <v>291</v>
      </c>
      <c r="H293">
        <v>17.93</v>
      </c>
      <c r="I293">
        <v>32.6</v>
      </c>
      <c r="J293">
        <f t="shared" si="58"/>
        <v>14.670000000000002</v>
      </c>
      <c r="K293" s="103">
        <f t="shared" si="59"/>
        <v>14.670000000000002</v>
      </c>
      <c r="M293">
        <v>291</v>
      </c>
      <c r="N293">
        <v>17.93</v>
      </c>
      <c r="O293">
        <v>32.6</v>
      </c>
      <c r="P293">
        <f t="shared" si="60"/>
        <v>14.670000000000002</v>
      </c>
      <c r="Q293" s="103">
        <f t="shared" si="61"/>
        <v>14.670000000000002</v>
      </c>
      <c r="S293">
        <v>291</v>
      </c>
      <c r="T293">
        <v>17.93</v>
      </c>
      <c r="U293">
        <v>32.6</v>
      </c>
      <c r="V293">
        <f t="shared" si="62"/>
        <v>14.670000000000002</v>
      </c>
      <c r="W293" s="103">
        <f t="shared" si="63"/>
        <v>14.670000000000002</v>
      </c>
      <c r="Y293">
        <v>291</v>
      </c>
      <c r="Z293">
        <v>17.93</v>
      </c>
      <c r="AA293">
        <v>32.6</v>
      </c>
      <c r="AB293">
        <f t="shared" si="64"/>
        <v>14.670000000000002</v>
      </c>
      <c r="AC293" s="103">
        <f t="shared" si="65"/>
        <v>14.670000000000002</v>
      </c>
      <c r="AE293">
        <v>291</v>
      </c>
      <c r="AF293">
        <v>17.93</v>
      </c>
      <c r="AG293">
        <v>32.6</v>
      </c>
      <c r="AH293">
        <f t="shared" si="66"/>
        <v>14.670000000000002</v>
      </c>
      <c r="AI293" s="103">
        <f t="shared" si="67"/>
        <v>14.670000000000002</v>
      </c>
      <c r="AK293">
        <v>291</v>
      </c>
      <c r="AL293">
        <v>17.93</v>
      </c>
      <c r="AM293">
        <v>32.6</v>
      </c>
      <c r="AN293">
        <f t="shared" si="68"/>
        <v>14.670000000000002</v>
      </c>
      <c r="AO293" s="103">
        <f t="shared" si="69"/>
        <v>14.670000000000002</v>
      </c>
      <c r="AR293">
        <v>291</v>
      </c>
      <c r="AS293">
        <v>17.93</v>
      </c>
      <c r="AT293">
        <v>32.6</v>
      </c>
      <c r="AU293">
        <v>14.67</v>
      </c>
    </row>
    <row r="294" spans="1:47" x14ac:dyDescent="0.25">
      <c r="A294">
        <v>292</v>
      </c>
      <c r="B294">
        <v>17.93</v>
      </c>
      <c r="C294">
        <v>32.6</v>
      </c>
      <c r="D294">
        <f t="shared" si="56"/>
        <v>14.670000000000002</v>
      </c>
      <c r="E294" s="103">
        <f t="shared" si="57"/>
        <v>14.670000000000002</v>
      </c>
      <c r="G294">
        <v>292</v>
      </c>
      <c r="H294">
        <v>17.93</v>
      </c>
      <c r="I294">
        <v>32.6</v>
      </c>
      <c r="J294">
        <f t="shared" si="58"/>
        <v>14.670000000000002</v>
      </c>
      <c r="K294" s="103">
        <f t="shared" si="59"/>
        <v>14.670000000000002</v>
      </c>
      <c r="M294">
        <v>292</v>
      </c>
      <c r="N294">
        <v>17.93</v>
      </c>
      <c r="O294">
        <v>32.6</v>
      </c>
      <c r="P294">
        <f t="shared" si="60"/>
        <v>14.670000000000002</v>
      </c>
      <c r="Q294" s="103">
        <f t="shared" si="61"/>
        <v>14.670000000000002</v>
      </c>
      <c r="S294">
        <v>292</v>
      </c>
      <c r="T294">
        <v>17.93</v>
      </c>
      <c r="U294">
        <v>32.6</v>
      </c>
      <c r="V294">
        <f t="shared" si="62"/>
        <v>14.670000000000002</v>
      </c>
      <c r="W294" s="103">
        <f t="shared" si="63"/>
        <v>14.670000000000002</v>
      </c>
      <c r="Y294">
        <v>292</v>
      </c>
      <c r="Z294">
        <v>17.93</v>
      </c>
      <c r="AA294">
        <v>32.6</v>
      </c>
      <c r="AB294">
        <f t="shared" si="64"/>
        <v>14.670000000000002</v>
      </c>
      <c r="AC294" s="103">
        <f t="shared" si="65"/>
        <v>14.670000000000002</v>
      </c>
      <c r="AE294">
        <v>292</v>
      </c>
      <c r="AF294">
        <v>17.93</v>
      </c>
      <c r="AG294">
        <v>32.6</v>
      </c>
      <c r="AH294">
        <f t="shared" si="66"/>
        <v>14.670000000000002</v>
      </c>
      <c r="AI294" s="103">
        <f t="shared" si="67"/>
        <v>14.670000000000002</v>
      </c>
      <c r="AK294">
        <v>292</v>
      </c>
      <c r="AL294">
        <v>17.93</v>
      </c>
      <c r="AM294">
        <v>32.6</v>
      </c>
      <c r="AN294">
        <f t="shared" si="68"/>
        <v>14.670000000000002</v>
      </c>
      <c r="AO294" s="103">
        <f t="shared" si="69"/>
        <v>14.670000000000002</v>
      </c>
      <c r="AR294">
        <v>292</v>
      </c>
      <c r="AS294">
        <v>17.93</v>
      </c>
      <c r="AT294">
        <v>32.6</v>
      </c>
      <c r="AU294">
        <v>14.67</v>
      </c>
    </row>
    <row r="295" spans="1:47" x14ac:dyDescent="0.25">
      <c r="A295">
        <v>293</v>
      </c>
      <c r="B295">
        <v>17.93</v>
      </c>
      <c r="C295">
        <v>32.6</v>
      </c>
      <c r="D295">
        <f t="shared" si="56"/>
        <v>14.670000000000002</v>
      </c>
      <c r="E295" s="103">
        <f t="shared" si="57"/>
        <v>14.670000000000002</v>
      </c>
      <c r="G295">
        <v>293</v>
      </c>
      <c r="H295">
        <v>17.93</v>
      </c>
      <c r="I295">
        <v>32.6</v>
      </c>
      <c r="J295">
        <f t="shared" si="58"/>
        <v>14.670000000000002</v>
      </c>
      <c r="K295" s="103">
        <f t="shared" si="59"/>
        <v>14.670000000000002</v>
      </c>
      <c r="M295">
        <v>293</v>
      </c>
      <c r="N295">
        <v>17.93</v>
      </c>
      <c r="O295">
        <v>32.6</v>
      </c>
      <c r="P295">
        <f t="shared" si="60"/>
        <v>14.670000000000002</v>
      </c>
      <c r="Q295" s="103">
        <f t="shared" si="61"/>
        <v>14.670000000000002</v>
      </c>
      <c r="S295">
        <v>293</v>
      </c>
      <c r="T295">
        <v>17.93</v>
      </c>
      <c r="U295">
        <v>32.6</v>
      </c>
      <c r="V295">
        <f t="shared" si="62"/>
        <v>14.670000000000002</v>
      </c>
      <c r="W295" s="103">
        <f t="shared" si="63"/>
        <v>14.670000000000002</v>
      </c>
      <c r="Y295">
        <v>293</v>
      </c>
      <c r="Z295">
        <v>17.93</v>
      </c>
      <c r="AA295">
        <v>32.6</v>
      </c>
      <c r="AB295">
        <f t="shared" si="64"/>
        <v>14.670000000000002</v>
      </c>
      <c r="AC295" s="103">
        <f t="shared" si="65"/>
        <v>14.670000000000002</v>
      </c>
      <c r="AE295">
        <v>293</v>
      </c>
      <c r="AF295">
        <v>17.93</v>
      </c>
      <c r="AG295">
        <v>32.6</v>
      </c>
      <c r="AH295">
        <f t="shared" si="66"/>
        <v>14.670000000000002</v>
      </c>
      <c r="AI295" s="103">
        <f t="shared" si="67"/>
        <v>14.670000000000002</v>
      </c>
      <c r="AK295">
        <v>293</v>
      </c>
      <c r="AL295">
        <v>17.93</v>
      </c>
      <c r="AM295">
        <v>32.6</v>
      </c>
      <c r="AN295">
        <f t="shared" si="68"/>
        <v>14.670000000000002</v>
      </c>
      <c r="AO295" s="103">
        <f t="shared" si="69"/>
        <v>14.670000000000002</v>
      </c>
      <c r="AR295">
        <v>293</v>
      </c>
      <c r="AS295">
        <v>17.93</v>
      </c>
      <c r="AT295">
        <v>32.6</v>
      </c>
      <c r="AU295">
        <v>14.67</v>
      </c>
    </row>
    <row r="296" spans="1:47" x14ac:dyDescent="0.25">
      <c r="A296">
        <v>294</v>
      </c>
      <c r="B296">
        <v>17.93</v>
      </c>
      <c r="C296">
        <v>32.6</v>
      </c>
      <c r="D296">
        <f t="shared" si="56"/>
        <v>14.670000000000002</v>
      </c>
      <c r="E296" s="103">
        <f t="shared" si="57"/>
        <v>14.670000000000002</v>
      </c>
      <c r="G296">
        <v>294</v>
      </c>
      <c r="H296">
        <v>17.93</v>
      </c>
      <c r="I296">
        <v>32.6</v>
      </c>
      <c r="J296">
        <f t="shared" si="58"/>
        <v>14.670000000000002</v>
      </c>
      <c r="K296" s="103">
        <f t="shared" si="59"/>
        <v>14.670000000000002</v>
      </c>
      <c r="M296">
        <v>294</v>
      </c>
      <c r="N296">
        <v>17.93</v>
      </c>
      <c r="O296">
        <v>32.6</v>
      </c>
      <c r="P296">
        <f t="shared" si="60"/>
        <v>14.670000000000002</v>
      </c>
      <c r="Q296" s="103">
        <f t="shared" si="61"/>
        <v>14.670000000000002</v>
      </c>
      <c r="S296">
        <v>294</v>
      </c>
      <c r="T296">
        <v>17.93</v>
      </c>
      <c r="U296">
        <v>32.6</v>
      </c>
      <c r="V296">
        <f t="shared" si="62"/>
        <v>14.670000000000002</v>
      </c>
      <c r="W296" s="103">
        <f t="shared" si="63"/>
        <v>14.670000000000002</v>
      </c>
      <c r="Y296">
        <v>294</v>
      </c>
      <c r="Z296">
        <v>17.93</v>
      </c>
      <c r="AA296">
        <v>32.6</v>
      </c>
      <c r="AB296">
        <f t="shared" si="64"/>
        <v>14.670000000000002</v>
      </c>
      <c r="AC296" s="103">
        <f t="shared" si="65"/>
        <v>14.670000000000002</v>
      </c>
      <c r="AE296">
        <v>294</v>
      </c>
      <c r="AF296">
        <v>17.93</v>
      </c>
      <c r="AG296">
        <v>32.6</v>
      </c>
      <c r="AH296">
        <f t="shared" si="66"/>
        <v>14.670000000000002</v>
      </c>
      <c r="AI296" s="103">
        <f t="shared" si="67"/>
        <v>14.670000000000002</v>
      </c>
      <c r="AK296">
        <v>294</v>
      </c>
      <c r="AL296">
        <v>17.93</v>
      </c>
      <c r="AM296">
        <v>32.6</v>
      </c>
      <c r="AN296">
        <f t="shared" si="68"/>
        <v>14.670000000000002</v>
      </c>
      <c r="AO296" s="103">
        <f t="shared" si="69"/>
        <v>14.670000000000002</v>
      </c>
      <c r="AR296">
        <v>294</v>
      </c>
      <c r="AS296">
        <v>17.93</v>
      </c>
      <c r="AT296">
        <v>32.6</v>
      </c>
      <c r="AU296">
        <v>14.67</v>
      </c>
    </row>
    <row r="297" spans="1:47" x14ac:dyDescent="0.25">
      <c r="A297">
        <v>295</v>
      </c>
      <c r="B297">
        <v>17.93</v>
      </c>
      <c r="C297">
        <v>32.6</v>
      </c>
      <c r="D297">
        <f t="shared" si="56"/>
        <v>14.670000000000002</v>
      </c>
      <c r="E297" s="103">
        <f t="shared" si="57"/>
        <v>14.670000000000002</v>
      </c>
      <c r="G297">
        <v>295</v>
      </c>
      <c r="H297">
        <v>17.93</v>
      </c>
      <c r="I297">
        <v>32.6</v>
      </c>
      <c r="J297">
        <f t="shared" si="58"/>
        <v>14.670000000000002</v>
      </c>
      <c r="K297" s="103">
        <f t="shared" si="59"/>
        <v>14.670000000000002</v>
      </c>
      <c r="M297">
        <v>295</v>
      </c>
      <c r="N297">
        <v>17.93</v>
      </c>
      <c r="O297">
        <v>32.6</v>
      </c>
      <c r="P297">
        <f t="shared" si="60"/>
        <v>14.670000000000002</v>
      </c>
      <c r="Q297" s="103">
        <f t="shared" si="61"/>
        <v>14.670000000000002</v>
      </c>
      <c r="S297">
        <v>295</v>
      </c>
      <c r="T297">
        <v>17.93</v>
      </c>
      <c r="U297">
        <v>32.6</v>
      </c>
      <c r="V297">
        <f t="shared" si="62"/>
        <v>14.670000000000002</v>
      </c>
      <c r="W297" s="103">
        <f t="shared" si="63"/>
        <v>14.670000000000002</v>
      </c>
      <c r="Y297">
        <v>295</v>
      </c>
      <c r="Z297">
        <v>17.93</v>
      </c>
      <c r="AA297">
        <v>32.6</v>
      </c>
      <c r="AB297">
        <f t="shared" si="64"/>
        <v>14.670000000000002</v>
      </c>
      <c r="AC297" s="103">
        <f t="shared" si="65"/>
        <v>14.670000000000002</v>
      </c>
      <c r="AE297">
        <v>295</v>
      </c>
      <c r="AF297">
        <v>17.93</v>
      </c>
      <c r="AG297">
        <v>32.6</v>
      </c>
      <c r="AH297">
        <f t="shared" si="66"/>
        <v>14.670000000000002</v>
      </c>
      <c r="AI297" s="103">
        <f t="shared" si="67"/>
        <v>14.670000000000002</v>
      </c>
      <c r="AK297">
        <v>295</v>
      </c>
      <c r="AL297">
        <v>17.93</v>
      </c>
      <c r="AM297">
        <v>32.6</v>
      </c>
      <c r="AN297">
        <f t="shared" si="68"/>
        <v>14.670000000000002</v>
      </c>
      <c r="AO297" s="103">
        <f t="shared" si="69"/>
        <v>14.670000000000002</v>
      </c>
      <c r="AR297">
        <v>295</v>
      </c>
      <c r="AS297">
        <v>17.93</v>
      </c>
      <c r="AT297">
        <v>32.6</v>
      </c>
      <c r="AU297">
        <v>14.67</v>
      </c>
    </row>
    <row r="298" spans="1:47" x14ac:dyDescent="0.25">
      <c r="A298">
        <v>296</v>
      </c>
      <c r="B298">
        <v>17.93</v>
      </c>
      <c r="C298">
        <v>32.6</v>
      </c>
      <c r="D298">
        <f t="shared" si="56"/>
        <v>14.670000000000002</v>
      </c>
      <c r="E298" s="103">
        <f t="shared" si="57"/>
        <v>14.670000000000002</v>
      </c>
      <c r="G298">
        <v>296</v>
      </c>
      <c r="H298">
        <v>17.93</v>
      </c>
      <c r="I298">
        <v>32.6</v>
      </c>
      <c r="J298">
        <f t="shared" si="58"/>
        <v>14.670000000000002</v>
      </c>
      <c r="K298" s="103">
        <f t="shared" si="59"/>
        <v>14.670000000000002</v>
      </c>
      <c r="M298">
        <v>296</v>
      </c>
      <c r="N298">
        <v>17.93</v>
      </c>
      <c r="O298">
        <v>32.6</v>
      </c>
      <c r="P298">
        <f t="shared" si="60"/>
        <v>14.670000000000002</v>
      </c>
      <c r="Q298" s="103">
        <f t="shared" si="61"/>
        <v>14.670000000000002</v>
      </c>
      <c r="S298">
        <v>296</v>
      </c>
      <c r="T298">
        <v>17.93</v>
      </c>
      <c r="U298">
        <v>32.6</v>
      </c>
      <c r="V298">
        <f t="shared" si="62"/>
        <v>14.670000000000002</v>
      </c>
      <c r="W298" s="103">
        <f t="shared" si="63"/>
        <v>14.670000000000002</v>
      </c>
      <c r="Y298">
        <v>296</v>
      </c>
      <c r="Z298">
        <v>17.93</v>
      </c>
      <c r="AA298">
        <v>32.6</v>
      </c>
      <c r="AB298">
        <f t="shared" si="64"/>
        <v>14.670000000000002</v>
      </c>
      <c r="AC298" s="103">
        <f t="shared" si="65"/>
        <v>14.670000000000002</v>
      </c>
      <c r="AE298">
        <v>296</v>
      </c>
      <c r="AF298">
        <v>17.93</v>
      </c>
      <c r="AG298">
        <v>32.6</v>
      </c>
      <c r="AH298">
        <f t="shared" si="66"/>
        <v>14.670000000000002</v>
      </c>
      <c r="AI298" s="103">
        <f t="shared" si="67"/>
        <v>14.670000000000002</v>
      </c>
      <c r="AK298">
        <v>296</v>
      </c>
      <c r="AL298">
        <v>17.93</v>
      </c>
      <c r="AM298">
        <v>32.6</v>
      </c>
      <c r="AN298">
        <f t="shared" si="68"/>
        <v>14.670000000000002</v>
      </c>
      <c r="AO298" s="103">
        <f t="shared" si="69"/>
        <v>14.670000000000002</v>
      </c>
      <c r="AR298">
        <v>296</v>
      </c>
      <c r="AS298">
        <v>17.93</v>
      </c>
      <c r="AT298">
        <v>32.6</v>
      </c>
      <c r="AU298">
        <v>14.67</v>
      </c>
    </row>
    <row r="299" spans="1:47" x14ac:dyDescent="0.25">
      <c r="A299">
        <v>297</v>
      </c>
      <c r="B299">
        <v>17.93</v>
      </c>
      <c r="C299">
        <v>32.6</v>
      </c>
      <c r="D299">
        <f t="shared" si="56"/>
        <v>14.670000000000002</v>
      </c>
      <c r="E299" s="103">
        <f t="shared" si="57"/>
        <v>14.670000000000002</v>
      </c>
      <c r="G299">
        <v>297</v>
      </c>
      <c r="H299">
        <v>17.93</v>
      </c>
      <c r="I299">
        <v>32.6</v>
      </c>
      <c r="J299">
        <f t="shared" si="58"/>
        <v>14.670000000000002</v>
      </c>
      <c r="K299" s="103">
        <f t="shared" si="59"/>
        <v>14.670000000000002</v>
      </c>
      <c r="M299">
        <v>297</v>
      </c>
      <c r="N299">
        <v>17.93</v>
      </c>
      <c r="O299">
        <v>32.6</v>
      </c>
      <c r="P299">
        <f t="shared" si="60"/>
        <v>14.670000000000002</v>
      </c>
      <c r="Q299" s="103">
        <f t="shared" si="61"/>
        <v>14.670000000000002</v>
      </c>
      <c r="S299">
        <v>297</v>
      </c>
      <c r="T299">
        <v>17.93</v>
      </c>
      <c r="U299">
        <v>32.6</v>
      </c>
      <c r="V299">
        <f t="shared" si="62"/>
        <v>14.670000000000002</v>
      </c>
      <c r="W299" s="103">
        <f t="shared" si="63"/>
        <v>14.670000000000002</v>
      </c>
      <c r="Y299">
        <v>297</v>
      </c>
      <c r="Z299">
        <v>17.93</v>
      </c>
      <c r="AA299">
        <v>32.6</v>
      </c>
      <c r="AB299">
        <f t="shared" si="64"/>
        <v>14.670000000000002</v>
      </c>
      <c r="AC299" s="103">
        <f t="shared" si="65"/>
        <v>14.670000000000002</v>
      </c>
      <c r="AE299">
        <v>297</v>
      </c>
      <c r="AF299">
        <v>17.93</v>
      </c>
      <c r="AG299">
        <v>32.6</v>
      </c>
      <c r="AH299">
        <f t="shared" si="66"/>
        <v>14.670000000000002</v>
      </c>
      <c r="AI299" s="103">
        <f t="shared" si="67"/>
        <v>14.670000000000002</v>
      </c>
      <c r="AK299">
        <v>297</v>
      </c>
      <c r="AL299">
        <v>17.93</v>
      </c>
      <c r="AM299">
        <v>32.6</v>
      </c>
      <c r="AN299">
        <f t="shared" si="68"/>
        <v>14.670000000000002</v>
      </c>
      <c r="AO299" s="103">
        <f t="shared" si="69"/>
        <v>14.670000000000002</v>
      </c>
      <c r="AR299">
        <v>297</v>
      </c>
      <c r="AS299">
        <v>17.93</v>
      </c>
      <c r="AT299">
        <v>32.6</v>
      </c>
      <c r="AU299">
        <v>14.67</v>
      </c>
    </row>
    <row r="300" spans="1:47" x14ac:dyDescent="0.25">
      <c r="A300">
        <v>298</v>
      </c>
      <c r="B300">
        <v>17.93</v>
      </c>
      <c r="C300">
        <v>32.6</v>
      </c>
      <c r="D300">
        <f t="shared" si="56"/>
        <v>14.670000000000002</v>
      </c>
      <c r="E300" s="103">
        <f t="shared" si="57"/>
        <v>14.670000000000002</v>
      </c>
      <c r="G300">
        <v>298</v>
      </c>
      <c r="H300">
        <v>17.93</v>
      </c>
      <c r="I300">
        <v>32.6</v>
      </c>
      <c r="J300">
        <f t="shared" si="58"/>
        <v>14.670000000000002</v>
      </c>
      <c r="K300" s="103">
        <f t="shared" si="59"/>
        <v>14.670000000000002</v>
      </c>
      <c r="M300">
        <v>298</v>
      </c>
      <c r="N300">
        <v>17.93</v>
      </c>
      <c r="O300">
        <v>32.6</v>
      </c>
      <c r="P300">
        <f t="shared" si="60"/>
        <v>14.670000000000002</v>
      </c>
      <c r="Q300" s="103">
        <f t="shared" si="61"/>
        <v>14.670000000000002</v>
      </c>
      <c r="S300">
        <v>298</v>
      </c>
      <c r="T300">
        <v>17.93</v>
      </c>
      <c r="U300">
        <v>32.6</v>
      </c>
      <c r="V300">
        <f t="shared" si="62"/>
        <v>14.670000000000002</v>
      </c>
      <c r="W300" s="103">
        <f t="shared" si="63"/>
        <v>14.670000000000002</v>
      </c>
      <c r="Y300">
        <v>298</v>
      </c>
      <c r="Z300">
        <v>17.93</v>
      </c>
      <c r="AA300">
        <v>32.6</v>
      </c>
      <c r="AB300">
        <f t="shared" si="64"/>
        <v>14.670000000000002</v>
      </c>
      <c r="AC300" s="103">
        <f t="shared" si="65"/>
        <v>14.670000000000002</v>
      </c>
      <c r="AE300">
        <v>298</v>
      </c>
      <c r="AF300">
        <v>17.93</v>
      </c>
      <c r="AG300">
        <v>32.6</v>
      </c>
      <c r="AH300">
        <f t="shared" si="66"/>
        <v>14.670000000000002</v>
      </c>
      <c r="AI300" s="103">
        <f t="shared" si="67"/>
        <v>14.670000000000002</v>
      </c>
      <c r="AK300">
        <v>298</v>
      </c>
      <c r="AL300">
        <v>17.93</v>
      </c>
      <c r="AM300">
        <v>32.6</v>
      </c>
      <c r="AN300">
        <f t="shared" si="68"/>
        <v>14.670000000000002</v>
      </c>
      <c r="AO300" s="103">
        <f t="shared" si="69"/>
        <v>14.670000000000002</v>
      </c>
      <c r="AR300">
        <v>298</v>
      </c>
      <c r="AS300">
        <v>17.93</v>
      </c>
      <c r="AT300">
        <v>32.6</v>
      </c>
      <c r="AU300">
        <v>14.67</v>
      </c>
    </row>
    <row r="301" spans="1:47" x14ac:dyDescent="0.25">
      <c r="A301">
        <v>299</v>
      </c>
      <c r="B301">
        <v>17.93</v>
      </c>
      <c r="C301">
        <v>32.6</v>
      </c>
      <c r="D301">
        <f t="shared" si="56"/>
        <v>14.670000000000002</v>
      </c>
      <c r="E301" s="103">
        <f t="shared" si="57"/>
        <v>14.670000000000002</v>
      </c>
      <c r="G301">
        <v>299</v>
      </c>
      <c r="H301">
        <v>17.93</v>
      </c>
      <c r="I301">
        <v>32.6</v>
      </c>
      <c r="J301">
        <f t="shared" si="58"/>
        <v>14.670000000000002</v>
      </c>
      <c r="K301" s="103">
        <f t="shared" si="59"/>
        <v>14.670000000000002</v>
      </c>
      <c r="M301">
        <v>299</v>
      </c>
      <c r="N301">
        <v>17.93</v>
      </c>
      <c r="O301">
        <v>32.6</v>
      </c>
      <c r="P301">
        <f t="shared" si="60"/>
        <v>14.670000000000002</v>
      </c>
      <c r="Q301" s="103">
        <f t="shared" si="61"/>
        <v>14.670000000000002</v>
      </c>
      <c r="S301">
        <v>299</v>
      </c>
      <c r="T301">
        <v>17.93</v>
      </c>
      <c r="U301">
        <v>32.6</v>
      </c>
      <c r="V301">
        <f t="shared" si="62"/>
        <v>14.670000000000002</v>
      </c>
      <c r="W301" s="103">
        <f t="shared" si="63"/>
        <v>14.670000000000002</v>
      </c>
      <c r="Y301">
        <v>299</v>
      </c>
      <c r="Z301">
        <v>17.93</v>
      </c>
      <c r="AA301">
        <v>32.6</v>
      </c>
      <c r="AB301">
        <f t="shared" si="64"/>
        <v>14.670000000000002</v>
      </c>
      <c r="AC301" s="103">
        <f t="shared" si="65"/>
        <v>14.670000000000002</v>
      </c>
      <c r="AE301">
        <v>299</v>
      </c>
      <c r="AF301">
        <v>17.93</v>
      </c>
      <c r="AG301">
        <v>32.6</v>
      </c>
      <c r="AH301">
        <f t="shared" si="66"/>
        <v>14.670000000000002</v>
      </c>
      <c r="AI301" s="103">
        <f t="shared" si="67"/>
        <v>14.670000000000002</v>
      </c>
      <c r="AK301">
        <v>299</v>
      </c>
      <c r="AL301">
        <v>17.93</v>
      </c>
      <c r="AM301">
        <v>32.6</v>
      </c>
      <c r="AN301">
        <f t="shared" si="68"/>
        <v>14.670000000000002</v>
      </c>
      <c r="AO301" s="103">
        <f t="shared" si="69"/>
        <v>14.670000000000002</v>
      </c>
      <c r="AR301">
        <v>299</v>
      </c>
      <c r="AS301">
        <v>17.93</v>
      </c>
      <c r="AT301">
        <v>32.6</v>
      </c>
      <c r="AU301">
        <v>14.67</v>
      </c>
    </row>
    <row r="302" spans="1:47" x14ac:dyDescent="0.25">
      <c r="A302">
        <v>300</v>
      </c>
      <c r="B302">
        <v>17.93</v>
      </c>
      <c r="C302">
        <v>32.6</v>
      </c>
      <c r="D302">
        <f t="shared" si="56"/>
        <v>14.670000000000002</v>
      </c>
      <c r="E302" s="103">
        <f t="shared" si="57"/>
        <v>14.670000000000002</v>
      </c>
      <c r="G302">
        <v>300</v>
      </c>
      <c r="H302">
        <v>17.93</v>
      </c>
      <c r="I302">
        <v>32.6</v>
      </c>
      <c r="J302">
        <f t="shared" si="58"/>
        <v>14.670000000000002</v>
      </c>
      <c r="K302" s="103">
        <f t="shared" si="59"/>
        <v>14.670000000000002</v>
      </c>
      <c r="M302">
        <v>300</v>
      </c>
      <c r="N302">
        <v>17.93</v>
      </c>
      <c r="O302">
        <v>32.6</v>
      </c>
      <c r="P302">
        <f t="shared" si="60"/>
        <v>14.670000000000002</v>
      </c>
      <c r="Q302" s="103">
        <f t="shared" si="61"/>
        <v>14.670000000000002</v>
      </c>
      <c r="S302">
        <v>300</v>
      </c>
      <c r="T302">
        <v>17.93</v>
      </c>
      <c r="U302">
        <v>32.6</v>
      </c>
      <c r="V302">
        <f t="shared" si="62"/>
        <v>14.670000000000002</v>
      </c>
      <c r="W302" s="103">
        <f t="shared" si="63"/>
        <v>14.670000000000002</v>
      </c>
      <c r="Y302">
        <v>300</v>
      </c>
      <c r="Z302">
        <v>17.93</v>
      </c>
      <c r="AA302">
        <v>32.6</v>
      </c>
      <c r="AB302">
        <f t="shared" si="64"/>
        <v>14.670000000000002</v>
      </c>
      <c r="AC302" s="103">
        <f t="shared" si="65"/>
        <v>14.670000000000002</v>
      </c>
      <c r="AE302">
        <v>300</v>
      </c>
      <c r="AF302">
        <v>17.93</v>
      </c>
      <c r="AG302">
        <v>32.6</v>
      </c>
      <c r="AH302">
        <f t="shared" si="66"/>
        <v>14.670000000000002</v>
      </c>
      <c r="AI302" s="103">
        <f t="shared" si="67"/>
        <v>14.670000000000002</v>
      </c>
      <c r="AK302">
        <v>300</v>
      </c>
      <c r="AL302">
        <v>17.93</v>
      </c>
      <c r="AM302">
        <v>32.6</v>
      </c>
      <c r="AN302">
        <f t="shared" si="68"/>
        <v>14.670000000000002</v>
      </c>
      <c r="AO302" s="103">
        <f t="shared" si="69"/>
        <v>14.670000000000002</v>
      </c>
      <c r="AR302">
        <v>300</v>
      </c>
      <c r="AS302">
        <v>17.93</v>
      </c>
      <c r="AT302">
        <v>32.6</v>
      </c>
      <c r="AU302">
        <v>14.67</v>
      </c>
    </row>
    <row r="303" spans="1:47" x14ac:dyDescent="0.25">
      <c r="A303">
        <v>301</v>
      </c>
      <c r="B303">
        <v>17.93</v>
      </c>
      <c r="C303">
        <v>32.6</v>
      </c>
      <c r="D303">
        <f t="shared" si="56"/>
        <v>14.670000000000002</v>
      </c>
      <c r="E303" s="103">
        <f t="shared" si="57"/>
        <v>14.670000000000002</v>
      </c>
      <c r="G303">
        <v>301</v>
      </c>
      <c r="H303">
        <v>17.93</v>
      </c>
      <c r="I303">
        <v>32.6</v>
      </c>
      <c r="J303">
        <f t="shared" si="58"/>
        <v>14.670000000000002</v>
      </c>
      <c r="K303" s="103">
        <f t="shared" si="59"/>
        <v>14.670000000000002</v>
      </c>
      <c r="M303">
        <v>301</v>
      </c>
      <c r="N303">
        <v>17.93</v>
      </c>
      <c r="O303">
        <v>32.6</v>
      </c>
      <c r="P303">
        <f t="shared" si="60"/>
        <v>14.670000000000002</v>
      </c>
      <c r="Q303" s="103">
        <f t="shared" si="61"/>
        <v>14.670000000000002</v>
      </c>
      <c r="S303">
        <v>301</v>
      </c>
      <c r="T303">
        <v>17.93</v>
      </c>
      <c r="U303">
        <v>32.6</v>
      </c>
      <c r="V303">
        <f t="shared" si="62"/>
        <v>14.670000000000002</v>
      </c>
      <c r="W303" s="103">
        <f t="shared" si="63"/>
        <v>14.670000000000002</v>
      </c>
      <c r="Y303">
        <v>301</v>
      </c>
      <c r="Z303">
        <v>17.93</v>
      </c>
      <c r="AA303">
        <v>32.6</v>
      </c>
      <c r="AB303">
        <f t="shared" si="64"/>
        <v>14.670000000000002</v>
      </c>
      <c r="AC303" s="103">
        <f t="shared" si="65"/>
        <v>14.670000000000002</v>
      </c>
      <c r="AE303">
        <v>301</v>
      </c>
      <c r="AF303">
        <v>17.93</v>
      </c>
      <c r="AG303">
        <v>32.6</v>
      </c>
      <c r="AH303">
        <f t="shared" si="66"/>
        <v>14.670000000000002</v>
      </c>
      <c r="AI303" s="103">
        <f t="shared" si="67"/>
        <v>14.670000000000002</v>
      </c>
      <c r="AK303">
        <v>301</v>
      </c>
      <c r="AL303">
        <v>17.93</v>
      </c>
      <c r="AM303">
        <v>32.6</v>
      </c>
      <c r="AN303">
        <f t="shared" si="68"/>
        <v>14.670000000000002</v>
      </c>
      <c r="AO303" s="103">
        <f t="shared" si="69"/>
        <v>14.670000000000002</v>
      </c>
      <c r="AR303">
        <v>301</v>
      </c>
      <c r="AS303">
        <v>17.93</v>
      </c>
      <c r="AT303">
        <v>32.6</v>
      </c>
      <c r="AU303">
        <v>14.67</v>
      </c>
    </row>
    <row r="304" spans="1:47" x14ac:dyDescent="0.25">
      <c r="A304">
        <v>302</v>
      </c>
      <c r="B304">
        <v>17.93</v>
      </c>
      <c r="C304">
        <v>32.6</v>
      </c>
      <c r="D304">
        <f t="shared" si="56"/>
        <v>14.670000000000002</v>
      </c>
      <c r="E304" s="103">
        <f t="shared" si="57"/>
        <v>14.670000000000002</v>
      </c>
      <c r="G304">
        <v>302</v>
      </c>
      <c r="H304">
        <v>17.93</v>
      </c>
      <c r="I304">
        <v>32.6</v>
      </c>
      <c r="J304">
        <f t="shared" si="58"/>
        <v>14.670000000000002</v>
      </c>
      <c r="K304" s="103">
        <f t="shared" si="59"/>
        <v>14.670000000000002</v>
      </c>
      <c r="M304">
        <v>302</v>
      </c>
      <c r="N304">
        <v>17.93</v>
      </c>
      <c r="O304">
        <v>32.6</v>
      </c>
      <c r="P304">
        <f t="shared" si="60"/>
        <v>14.670000000000002</v>
      </c>
      <c r="Q304" s="103">
        <f t="shared" si="61"/>
        <v>14.670000000000002</v>
      </c>
      <c r="S304">
        <v>302</v>
      </c>
      <c r="T304">
        <v>17.93</v>
      </c>
      <c r="U304">
        <v>32.6</v>
      </c>
      <c r="V304">
        <f t="shared" si="62"/>
        <v>14.670000000000002</v>
      </c>
      <c r="W304" s="103">
        <f t="shared" si="63"/>
        <v>14.670000000000002</v>
      </c>
      <c r="Y304">
        <v>302</v>
      </c>
      <c r="Z304">
        <v>17.93</v>
      </c>
      <c r="AA304">
        <v>32.6</v>
      </c>
      <c r="AB304">
        <f t="shared" si="64"/>
        <v>14.670000000000002</v>
      </c>
      <c r="AC304" s="103">
        <f t="shared" si="65"/>
        <v>14.670000000000002</v>
      </c>
      <c r="AE304">
        <v>302</v>
      </c>
      <c r="AF304">
        <v>17.93</v>
      </c>
      <c r="AG304">
        <v>32.6</v>
      </c>
      <c r="AH304">
        <f t="shared" si="66"/>
        <v>14.670000000000002</v>
      </c>
      <c r="AI304" s="103">
        <f t="shared" si="67"/>
        <v>14.670000000000002</v>
      </c>
      <c r="AK304">
        <v>302</v>
      </c>
      <c r="AL304">
        <v>17.93</v>
      </c>
      <c r="AM304">
        <v>32.6</v>
      </c>
      <c r="AN304">
        <f t="shared" si="68"/>
        <v>14.670000000000002</v>
      </c>
      <c r="AO304" s="103">
        <f t="shared" si="69"/>
        <v>14.670000000000002</v>
      </c>
      <c r="AR304">
        <v>302</v>
      </c>
      <c r="AS304">
        <v>17.93</v>
      </c>
      <c r="AT304">
        <v>32.6</v>
      </c>
      <c r="AU304">
        <v>14.67</v>
      </c>
    </row>
    <row r="305" spans="1:47" x14ac:dyDescent="0.25">
      <c r="A305">
        <v>303</v>
      </c>
      <c r="B305">
        <v>17.93</v>
      </c>
      <c r="C305">
        <v>32.6</v>
      </c>
      <c r="D305">
        <f t="shared" si="56"/>
        <v>14.670000000000002</v>
      </c>
      <c r="E305" s="103">
        <f t="shared" si="57"/>
        <v>14.670000000000002</v>
      </c>
      <c r="G305">
        <v>303</v>
      </c>
      <c r="H305">
        <v>17.93</v>
      </c>
      <c r="I305">
        <v>32.6</v>
      </c>
      <c r="J305">
        <f t="shared" si="58"/>
        <v>14.670000000000002</v>
      </c>
      <c r="K305" s="103">
        <f t="shared" si="59"/>
        <v>14.670000000000002</v>
      </c>
      <c r="M305">
        <v>303</v>
      </c>
      <c r="N305">
        <v>17.93</v>
      </c>
      <c r="O305">
        <v>32.6</v>
      </c>
      <c r="P305">
        <f t="shared" si="60"/>
        <v>14.670000000000002</v>
      </c>
      <c r="Q305" s="103">
        <f t="shared" si="61"/>
        <v>14.670000000000002</v>
      </c>
      <c r="S305">
        <v>303</v>
      </c>
      <c r="T305">
        <v>17.93</v>
      </c>
      <c r="U305">
        <v>32.6</v>
      </c>
      <c r="V305">
        <f t="shared" si="62"/>
        <v>14.670000000000002</v>
      </c>
      <c r="W305" s="103">
        <f t="shared" si="63"/>
        <v>14.670000000000002</v>
      </c>
      <c r="Y305">
        <v>303</v>
      </c>
      <c r="Z305">
        <v>17.93</v>
      </c>
      <c r="AA305">
        <v>32.6</v>
      </c>
      <c r="AB305">
        <f t="shared" si="64"/>
        <v>14.670000000000002</v>
      </c>
      <c r="AC305" s="103">
        <f t="shared" si="65"/>
        <v>14.670000000000002</v>
      </c>
      <c r="AE305">
        <v>303</v>
      </c>
      <c r="AF305">
        <v>17.93</v>
      </c>
      <c r="AG305">
        <v>32.6</v>
      </c>
      <c r="AH305">
        <f t="shared" si="66"/>
        <v>14.670000000000002</v>
      </c>
      <c r="AI305" s="103">
        <f t="shared" si="67"/>
        <v>14.670000000000002</v>
      </c>
      <c r="AK305">
        <v>303</v>
      </c>
      <c r="AL305">
        <v>17.93</v>
      </c>
      <c r="AM305">
        <v>32.6</v>
      </c>
      <c r="AN305">
        <f t="shared" si="68"/>
        <v>14.670000000000002</v>
      </c>
      <c r="AO305" s="103">
        <f t="shared" si="69"/>
        <v>14.670000000000002</v>
      </c>
      <c r="AR305">
        <v>303</v>
      </c>
      <c r="AS305">
        <v>17.93</v>
      </c>
      <c r="AT305">
        <v>32.6</v>
      </c>
      <c r="AU305">
        <v>14.67</v>
      </c>
    </row>
    <row r="306" spans="1:47" x14ac:dyDescent="0.25">
      <c r="A306">
        <v>304</v>
      </c>
      <c r="B306">
        <v>17.93</v>
      </c>
      <c r="C306">
        <v>32.6</v>
      </c>
      <c r="D306">
        <f t="shared" si="56"/>
        <v>14.670000000000002</v>
      </c>
      <c r="E306" s="103">
        <f t="shared" si="57"/>
        <v>14.670000000000002</v>
      </c>
      <c r="G306">
        <v>304</v>
      </c>
      <c r="H306">
        <v>17.93</v>
      </c>
      <c r="I306">
        <v>32.6</v>
      </c>
      <c r="J306">
        <f t="shared" si="58"/>
        <v>14.670000000000002</v>
      </c>
      <c r="K306" s="103">
        <f t="shared" si="59"/>
        <v>14.670000000000002</v>
      </c>
      <c r="M306">
        <v>304</v>
      </c>
      <c r="N306">
        <v>17.93</v>
      </c>
      <c r="O306">
        <v>32.6</v>
      </c>
      <c r="P306">
        <f t="shared" si="60"/>
        <v>14.670000000000002</v>
      </c>
      <c r="Q306" s="103">
        <f t="shared" si="61"/>
        <v>14.670000000000002</v>
      </c>
      <c r="S306">
        <v>304</v>
      </c>
      <c r="T306">
        <v>17.93</v>
      </c>
      <c r="U306">
        <v>32.6</v>
      </c>
      <c r="V306">
        <f t="shared" si="62"/>
        <v>14.670000000000002</v>
      </c>
      <c r="W306" s="103">
        <f t="shared" si="63"/>
        <v>14.670000000000002</v>
      </c>
      <c r="Y306">
        <v>304</v>
      </c>
      <c r="Z306">
        <v>17.93</v>
      </c>
      <c r="AA306">
        <v>32.6</v>
      </c>
      <c r="AB306">
        <f t="shared" si="64"/>
        <v>14.670000000000002</v>
      </c>
      <c r="AC306" s="103">
        <f t="shared" si="65"/>
        <v>14.670000000000002</v>
      </c>
      <c r="AE306">
        <v>304</v>
      </c>
      <c r="AF306">
        <v>17.93</v>
      </c>
      <c r="AG306">
        <v>32.6</v>
      </c>
      <c r="AH306">
        <f t="shared" si="66"/>
        <v>14.670000000000002</v>
      </c>
      <c r="AI306" s="103">
        <f t="shared" si="67"/>
        <v>14.670000000000002</v>
      </c>
      <c r="AK306">
        <v>304</v>
      </c>
      <c r="AL306">
        <v>17.93</v>
      </c>
      <c r="AM306">
        <v>32.6</v>
      </c>
      <c r="AN306">
        <f t="shared" si="68"/>
        <v>14.670000000000002</v>
      </c>
      <c r="AO306" s="103">
        <f t="shared" si="69"/>
        <v>14.670000000000002</v>
      </c>
      <c r="AR306">
        <v>304</v>
      </c>
      <c r="AS306">
        <v>17.93</v>
      </c>
      <c r="AT306">
        <v>32.6</v>
      </c>
      <c r="AU306">
        <v>14.67</v>
      </c>
    </row>
    <row r="307" spans="1:47" x14ac:dyDescent="0.25">
      <c r="A307">
        <v>305</v>
      </c>
      <c r="B307">
        <v>17.93</v>
      </c>
      <c r="C307">
        <v>32.6</v>
      </c>
      <c r="D307">
        <f t="shared" si="56"/>
        <v>14.670000000000002</v>
      </c>
      <c r="E307" s="103">
        <f t="shared" si="57"/>
        <v>14.670000000000002</v>
      </c>
      <c r="G307">
        <v>305</v>
      </c>
      <c r="H307">
        <v>17.93</v>
      </c>
      <c r="I307">
        <v>32.6</v>
      </c>
      <c r="J307">
        <f t="shared" si="58"/>
        <v>14.670000000000002</v>
      </c>
      <c r="K307" s="103">
        <f t="shared" si="59"/>
        <v>14.670000000000002</v>
      </c>
      <c r="M307">
        <v>305</v>
      </c>
      <c r="N307">
        <v>17.93</v>
      </c>
      <c r="O307">
        <v>32.6</v>
      </c>
      <c r="P307">
        <f t="shared" si="60"/>
        <v>14.670000000000002</v>
      </c>
      <c r="Q307" s="103">
        <f t="shared" si="61"/>
        <v>14.670000000000002</v>
      </c>
      <c r="S307">
        <v>305</v>
      </c>
      <c r="T307">
        <v>17.93</v>
      </c>
      <c r="U307">
        <v>32.6</v>
      </c>
      <c r="V307">
        <f t="shared" si="62"/>
        <v>14.670000000000002</v>
      </c>
      <c r="W307" s="103">
        <f t="shared" si="63"/>
        <v>14.670000000000002</v>
      </c>
      <c r="Y307">
        <v>305</v>
      </c>
      <c r="Z307">
        <v>17.93</v>
      </c>
      <c r="AA307">
        <v>32.6</v>
      </c>
      <c r="AB307">
        <f t="shared" si="64"/>
        <v>14.670000000000002</v>
      </c>
      <c r="AC307" s="103">
        <f t="shared" si="65"/>
        <v>14.670000000000002</v>
      </c>
      <c r="AE307">
        <v>305</v>
      </c>
      <c r="AF307">
        <v>17.93</v>
      </c>
      <c r="AG307">
        <v>32.6</v>
      </c>
      <c r="AH307">
        <f t="shared" si="66"/>
        <v>14.670000000000002</v>
      </c>
      <c r="AI307" s="103">
        <f t="shared" si="67"/>
        <v>14.670000000000002</v>
      </c>
      <c r="AK307">
        <v>305</v>
      </c>
      <c r="AL307">
        <v>17.93</v>
      </c>
      <c r="AM307">
        <v>32.6</v>
      </c>
      <c r="AN307">
        <f t="shared" si="68"/>
        <v>14.670000000000002</v>
      </c>
      <c r="AO307" s="103">
        <f t="shared" si="69"/>
        <v>14.670000000000002</v>
      </c>
      <c r="AR307">
        <v>305</v>
      </c>
      <c r="AS307">
        <v>17.93</v>
      </c>
      <c r="AT307">
        <v>32.6</v>
      </c>
      <c r="AU307">
        <v>14.67</v>
      </c>
    </row>
    <row r="308" spans="1:47" x14ac:dyDescent="0.25">
      <c r="A308">
        <v>306</v>
      </c>
      <c r="B308">
        <v>17.93</v>
      </c>
      <c r="C308">
        <v>32.6</v>
      </c>
      <c r="D308">
        <f t="shared" si="56"/>
        <v>14.670000000000002</v>
      </c>
      <c r="E308" s="103">
        <f t="shared" si="57"/>
        <v>14.670000000000002</v>
      </c>
      <c r="G308">
        <v>306</v>
      </c>
      <c r="H308">
        <v>17.93</v>
      </c>
      <c r="I308">
        <v>32.6</v>
      </c>
      <c r="J308">
        <f t="shared" si="58"/>
        <v>14.670000000000002</v>
      </c>
      <c r="K308" s="103">
        <f t="shared" si="59"/>
        <v>14.670000000000002</v>
      </c>
      <c r="M308">
        <v>306</v>
      </c>
      <c r="N308">
        <v>17.93</v>
      </c>
      <c r="O308">
        <v>32.6</v>
      </c>
      <c r="P308">
        <f t="shared" si="60"/>
        <v>14.670000000000002</v>
      </c>
      <c r="Q308" s="103">
        <f t="shared" si="61"/>
        <v>14.670000000000002</v>
      </c>
      <c r="S308">
        <v>306</v>
      </c>
      <c r="T308">
        <v>17.93</v>
      </c>
      <c r="U308">
        <v>32.6</v>
      </c>
      <c r="V308">
        <f t="shared" si="62"/>
        <v>14.670000000000002</v>
      </c>
      <c r="W308" s="103">
        <f t="shared" si="63"/>
        <v>14.670000000000002</v>
      </c>
      <c r="Y308">
        <v>306</v>
      </c>
      <c r="Z308">
        <v>17.93</v>
      </c>
      <c r="AA308">
        <v>32.6</v>
      </c>
      <c r="AB308">
        <f t="shared" si="64"/>
        <v>14.670000000000002</v>
      </c>
      <c r="AC308" s="103">
        <f t="shared" si="65"/>
        <v>14.670000000000002</v>
      </c>
      <c r="AE308">
        <v>306</v>
      </c>
      <c r="AF308">
        <v>17.93</v>
      </c>
      <c r="AG308">
        <v>32.6</v>
      </c>
      <c r="AH308">
        <f t="shared" si="66"/>
        <v>14.670000000000002</v>
      </c>
      <c r="AI308" s="103">
        <f t="shared" si="67"/>
        <v>14.670000000000002</v>
      </c>
      <c r="AK308">
        <v>306</v>
      </c>
      <c r="AL308">
        <v>17.93</v>
      </c>
      <c r="AM308">
        <v>32.6</v>
      </c>
      <c r="AN308">
        <f t="shared" si="68"/>
        <v>14.670000000000002</v>
      </c>
      <c r="AO308" s="103">
        <f t="shared" si="69"/>
        <v>14.670000000000002</v>
      </c>
      <c r="AR308">
        <v>306</v>
      </c>
      <c r="AS308">
        <v>17.93</v>
      </c>
      <c r="AT308">
        <v>32.6</v>
      </c>
      <c r="AU308">
        <v>14.67</v>
      </c>
    </row>
    <row r="309" spans="1:47" x14ac:dyDescent="0.25">
      <c r="A309">
        <v>307</v>
      </c>
      <c r="B309">
        <v>17.93</v>
      </c>
      <c r="C309">
        <v>32.6</v>
      </c>
      <c r="D309">
        <f t="shared" si="56"/>
        <v>14.670000000000002</v>
      </c>
      <c r="E309" s="103">
        <f t="shared" si="57"/>
        <v>14.670000000000002</v>
      </c>
      <c r="G309">
        <v>307</v>
      </c>
      <c r="H309">
        <v>17.93</v>
      </c>
      <c r="I309">
        <v>32.6</v>
      </c>
      <c r="J309">
        <f t="shared" si="58"/>
        <v>14.670000000000002</v>
      </c>
      <c r="K309" s="103">
        <f t="shared" si="59"/>
        <v>14.670000000000002</v>
      </c>
      <c r="M309">
        <v>307</v>
      </c>
      <c r="N309">
        <v>17.93</v>
      </c>
      <c r="O309">
        <v>32.6</v>
      </c>
      <c r="P309">
        <f t="shared" si="60"/>
        <v>14.670000000000002</v>
      </c>
      <c r="Q309" s="103">
        <f t="shared" si="61"/>
        <v>14.670000000000002</v>
      </c>
      <c r="S309">
        <v>307</v>
      </c>
      <c r="T309">
        <v>17.93</v>
      </c>
      <c r="U309">
        <v>32.6</v>
      </c>
      <c r="V309">
        <f t="shared" si="62"/>
        <v>14.670000000000002</v>
      </c>
      <c r="W309" s="103">
        <f t="shared" si="63"/>
        <v>14.670000000000002</v>
      </c>
      <c r="Y309">
        <v>307</v>
      </c>
      <c r="Z309">
        <v>17.93</v>
      </c>
      <c r="AA309">
        <v>32.6</v>
      </c>
      <c r="AB309">
        <f t="shared" si="64"/>
        <v>14.670000000000002</v>
      </c>
      <c r="AC309" s="103">
        <f t="shared" si="65"/>
        <v>14.670000000000002</v>
      </c>
      <c r="AE309">
        <v>307</v>
      </c>
      <c r="AF309">
        <v>17.93</v>
      </c>
      <c r="AG309">
        <v>32.6</v>
      </c>
      <c r="AH309">
        <f t="shared" si="66"/>
        <v>14.670000000000002</v>
      </c>
      <c r="AI309" s="103">
        <f t="shared" si="67"/>
        <v>14.670000000000002</v>
      </c>
      <c r="AK309">
        <v>307</v>
      </c>
      <c r="AL309">
        <v>17.93</v>
      </c>
      <c r="AM309">
        <v>32.6</v>
      </c>
      <c r="AN309">
        <f t="shared" si="68"/>
        <v>14.670000000000002</v>
      </c>
      <c r="AO309" s="103">
        <f t="shared" si="69"/>
        <v>14.670000000000002</v>
      </c>
      <c r="AR309">
        <v>307</v>
      </c>
      <c r="AS309">
        <v>17.93</v>
      </c>
      <c r="AT309">
        <v>32.6</v>
      </c>
      <c r="AU309">
        <v>14.67</v>
      </c>
    </row>
    <row r="310" spans="1:47" x14ac:dyDescent="0.25">
      <c r="A310">
        <v>308</v>
      </c>
      <c r="B310">
        <v>17.93</v>
      </c>
      <c r="C310">
        <v>32.6</v>
      </c>
      <c r="D310">
        <f t="shared" si="56"/>
        <v>14.670000000000002</v>
      </c>
      <c r="E310" s="103">
        <f t="shared" si="57"/>
        <v>14.670000000000002</v>
      </c>
      <c r="G310">
        <v>308</v>
      </c>
      <c r="H310">
        <v>17.93</v>
      </c>
      <c r="I310">
        <v>32.6</v>
      </c>
      <c r="J310">
        <f t="shared" si="58"/>
        <v>14.670000000000002</v>
      </c>
      <c r="K310" s="103">
        <f t="shared" si="59"/>
        <v>14.670000000000002</v>
      </c>
      <c r="M310">
        <v>308</v>
      </c>
      <c r="N310">
        <v>17.93</v>
      </c>
      <c r="O310">
        <v>32.6</v>
      </c>
      <c r="P310">
        <f t="shared" si="60"/>
        <v>14.670000000000002</v>
      </c>
      <c r="Q310" s="103">
        <f t="shared" si="61"/>
        <v>14.670000000000002</v>
      </c>
      <c r="S310">
        <v>308</v>
      </c>
      <c r="T310">
        <v>17.93</v>
      </c>
      <c r="U310">
        <v>32.6</v>
      </c>
      <c r="V310">
        <f t="shared" si="62"/>
        <v>14.670000000000002</v>
      </c>
      <c r="W310" s="103">
        <f t="shared" si="63"/>
        <v>14.670000000000002</v>
      </c>
      <c r="Y310">
        <v>308</v>
      </c>
      <c r="Z310">
        <v>17.93</v>
      </c>
      <c r="AA310">
        <v>32.6</v>
      </c>
      <c r="AB310">
        <f t="shared" si="64"/>
        <v>14.670000000000002</v>
      </c>
      <c r="AC310" s="103">
        <f t="shared" si="65"/>
        <v>14.670000000000002</v>
      </c>
      <c r="AE310">
        <v>308</v>
      </c>
      <c r="AF310">
        <v>17.93</v>
      </c>
      <c r="AG310">
        <v>32.6</v>
      </c>
      <c r="AH310">
        <f t="shared" si="66"/>
        <v>14.670000000000002</v>
      </c>
      <c r="AI310" s="103">
        <f t="shared" si="67"/>
        <v>14.670000000000002</v>
      </c>
      <c r="AK310">
        <v>308</v>
      </c>
      <c r="AL310">
        <v>17.93</v>
      </c>
      <c r="AM310">
        <v>32.6</v>
      </c>
      <c r="AN310">
        <f t="shared" si="68"/>
        <v>14.670000000000002</v>
      </c>
      <c r="AO310" s="103">
        <f t="shared" si="69"/>
        <v>14.670000000000002</v>
      </c>
      <c r="AR310">
        <v>308</v>
      </c>
      <c r="AS310">
        <v>17.93</v>
      </c>
      <c r="AT310">
        <v>32.6</v>
      </c>
      <c r="AU310">
        <v>14.67</v>
      </c>
    </row>
    <row r="311" spans="1:47" x14ac:dyDescent="0.25">
      <c r="A311">
        <v>309</v>
      </c>
      <c r="B311">
        <v>17.93</v>
      </c>
      <c r="C311">
        <v>32.6</v>
      </c>
      <c r="D311">
        <f t="shared" si="56"/>
        <v>14.670000000000002</v>
      </c>
      <c r="E311" s="103">
        <f t="shared" si="57"/>
        <v>14.670000000000002</v>
      </c>
      <c r="G311">
        <v>309</v>
      </c>
      <c r="H311">
        <v>17.93</v>
      </c>
      <c r="I311">
        <v>32.6</v>
      </c>
      <c r="J311">
        <f t="shared" si="58"/>
        <v>14.670000000000002</v>
      </c>
      <c r="K311" s="103">
        <f t="shared" si="59"/>
        <v>14.670000000000002</v>
      </c>
      <c r="M311">
        <v>309</v>
      </c>
      <c r="N311">
        <v>17.93</v>
      </c>
      <c r="O311">
        <v>32.6</v>
      </c>
      <c r="P311">
        <f t="shared" si="60"/>
        <v>14.670000000000002</v>
      </c>
      <c r="Q311" s="103">
        <f t="shared" si="61"/>
        <v>14.670000000000002</v>
      </c>
      <c r="S311">
        <v>309</v>
      </c>
      <c r="T311">
        <v>17.93</v>
      </c>
      <c r="U311">
        <v>32.6</v>
      </c>
      <c r="V311">
        <f t="shared" si="62"/>
        <v>14.670000000000002</v>
      </c>
      <c r="W311" s="103">
        <f t="shared" si="63"/>
        <v>14.670000000000002</v>
      </c>
      <c r="Y311">
        <v>309</v>
      </c>
      <c r="Z311">
        <v>17.93</v>
      </c>
      <c r="AA311">
        <v>32.6</v>
      </c>
      <c r="AB311">
        <f t="shared" si="64"/>
        <v>14.670000000000002</v>
      </c>
      <c r="AC311" s="103">
        <f t="shared" si="65"/>
        <v>14.670000000000002</v>
      </c>
      <c r="AE311">
        <v>309</v>
      </c>
      <c r="AF311">
        <v>17.93</v>
      </c>
      <c r="AG311">
        <v>32.6</v>
      </c>
      <c r="AH311">
        <f t="shared" si="66"/>
        <v>14.670000000000002</v>
      </c>
      <c r="AI311" s="103">
        <f t="shared" si="67"/>
        <v>14.670000000000002</v>
      </c>
      <c r="AK311">
        <v>309</v>
      </c>
      <c r="AL311">
        <v>17.93</v>
      </c>
      <c r="AM311">
        <v>32.6</v>
      </c>
      <c r="AN311">
        <f t="shared" si="68"/>
        <v>14.670000000000002</v>
      </c>
      <c r="AO311" s="103">
        <f t="shared" si="69"/>
        <v>14.670000000000002</v>
      </c>
      <c r="AR311">
        <v>309</v>
      </c>
      <c r="AS311">
        <v>17.93</v>
      </c>
      <c r="AT311">
        <v>32.6</v>
      </c>
      <c r="AU311">
        <v>14.67</v>
      </c>
    </row>
    <row r="312" spans="1:47" x14ac:dyDescent="0.25">
      <c r="A312">
        <v>310</v>
      </c>
      <c r="B312">
        <v>17.93</v>
      </c>
      <c r="C312">
        <v>32.6</v>
      </c>
      <c r="D312">
        <f t="shared" si="56"/>
        <v>14.670000000000002</v>
      </c>
      <c r="E312" s="103">
        <f t="shared" si="57"/>
        <v>14.670000000000002</v>
      </c>
      <c r="G312">
        <v>310</v>
      </c>
      <c r="H312">
        <v>17.93</v>
      </c>
      <c r="I312">
        <v>32.6</v>
      </c>
      <c r="J312">
        <f t="shared" si="58"/>
        <v>14.670000000000002</v>
      </c>
      <c r="K312" s="103">
        <f t="shared" si="59"/>
        <v>14.670000000000002</v>
      </c>
      <c r="M312">
        <v>310</v>
      </c>
      <c r="N312">
        <v>17.93</v>
      </c>
      <c r="O312">
        <v>32.6</v>
      </c>
      <c r="P312">
        <f t="shared" si="60"/>
        <v>14.670000000000002</v>
      </c>
      <c r="Q312" s="103">
        <f t="shared" si="61"/>
        <v>14.670000000000002</v>
      </c>
      <c r="S312">
        <v>310</v>
      </c>
      <c r="T312">
        <v>17.93</v>
      </c>
      <c r="U312">
        <v>32.6</v>
      </c>
      <c r="V312">
        <f t="shared" si="62"/>
        <v>14.670000000000002</v>
      </c>
      <c r="W312" s="103">
        <f t="shared" si="63"/>
        <v>14.670000000000002</v>
      </c>
      <c r="Y312">
        <v>310</v>
      </c>
      <c r="Z312">
        <v>17.93</v>
      </c>
      <c r="AA312">
        <v>32.6</v>
      </c>
      <c r="AB312">
        <f t="shared" si="64"/>
        <v>14.670000000000002</v>
      </c>
      <c r="AC312" s="103">
        <f t="shared" si="65"/>
        <v>14.670000000000002</v>
      </c>
      <c r="AE312">
        <v>310</v>
      </c>
      <c r="AF312">
        <v>17.93</v>
      </c>
      <c r="AG312">
        <v>32.6</v>
      </c>
      <c r="AH312">
        <f t="shared" si="66"/>
        <v>14.670000000000002</v>
      </c>
      <c r="AI312" s="103">
        <f t="shared" si="67"/>
        <v>14.670000000000002</v>
      </c>
      <c r="AK312">
        <v>310</v>
      </c>
      <c r="AL312">
        <v>17.93</v>
      </c>
      <c r="AM312">
        <v>32.6</v>
      </c>
      <c r="AN312">
        <f t="shared" si="68"/>
        <v>14.670000000000002</v>
      </c>
      <c r="AO312" s="103">
        <f t="shared" si="69"/>
        <v>14.670000000000002</v>
      </c>
      <c r="AR312">
        <v>310</v>
      </c>
      <c r="AS312">
        <v>17.93</v>
      </c>
      <c r="AT312">
        <v>32.6</v>
      </c>
      <c r="AU312">
        <v>14.67</v>
      </c>
    </row>
    <row r="313" spans="1:47" x14ac:dyDescent="0.25">
      <c r="A313">
        <v>311</v>
      </c>
      <c r="B313">
        <v>17.93</v>
      </c>
      <c r="C313">
        <v>32.6</v>
      </c>
      <c r="D313">
        <f t="shared" si="56"/>
        <v>14.670000000000002</v>
      </c>
      <c r="E313" s="103">
        <f t="shared" si="57"/>
        <v>14.670000000000002</v>
      </c>
      <c r="G313">
        <v>311</v>
      </c>
      <c r="H313">
        <v>17.93</v>
      </c>
      <c r="I313">
        <v>32.6</v>
      </c>
      <c r="J313">
        <f t="shared" si="58"/>
        <v>14.670000000000002</v>
      </c>
      <c r="K313" s="103">
        <f t="shared" si="59"/>
        <v>14.670000000000002</v>
      </c>
      <c r="M313">
        <v>311</v>
      </c>
      <c r="N313">
        <v>17.93</v>
      </c>
      <c r="O313">
        <v>32.6</v>
      </c>
      <c r="P313">
        <f t="shared" si="60"/>
        <v>14.670000000000002</v>
      </c>
      <c r="Q313" s="103">
        <f t="shared" si="61"/>
        <v>14.670000000000002</v>
      </c>
      <c r="S313">
        <v>311</v>
      </c>
      <c r="T313">
        <v>17.93</v>
      </c>
      <c r="U313">
        <v>32.6</v>
      </c>
      <c r="V313">
        <f t="shared" si="62"/>
        <v>14.670000000000002</v>
      </c>
      <c r="W313" s="103">
        <f t="shared" si="63"/>
        <v>14.670000000000002</v>
      </c>
      <c r="Y313">
        <v>311</v>
      </c>
      <c r="Z313">
        <v>17.93</v>
      </c>
      <c r="AA313">
        <v>32.6</v>
      </c>
      <c r="AB313">
        <f t="shared" si="64"/>
        <v>14.670000000000002</v>
      </c>
      <c r="AC313" s="103">
        <f t="shared" si="65"/>
        <v>14.670000000000002</v>
      </c>
      <c r="AE313">
        <v>311</v>
      </c>
      <c r="AF313">
        <v>17.93</v>
      </c>
      <c r="AG313">
        <v>32.6</v>
      </c>
      <c r="AH313">
        <f t="shared" si="66"/>
        <v>14.670000000000002</v>
      </c>
      <c r="AI313" s="103">
        <f t="shared" si="67"/>
        <v>14.670000000000002</v>
      </c>
      <c r="AK313">
        <v>311</v>
      </c>
      <c r="AL313">
        <v>17.93</v>
      </c>
      <c r="AM313">
        <v>32.6</v>
      </c>
      <c r="AN313">
        <f t="shared" si="68"/>
        <v>14.670000000000002</v>
      </c>
      <c r="AO313" s="103">
        <f t="shared" si="69"/>
        <v>14.670000000000002</v>
      </c>
      <c r="AR313">
        <v>311</v>
      </c>
      <c r="AS313">
        <v>17.93</v>
      </c>
      <c r="AT313">
        <v>32.6</v>
      </c>
      <c r="AU313">
        <v>14.67</v>
      </c>
    </row>
    <row r="314" spans="1:47" x14ac:dyDescent="0.25">
      <c r="A314">
        <v>312</v>
      </c>
      <c r="B314">
        <v>17.93</v>
      </c>
      <c r="C314">
        <v>32.6</v>
      </c>
      <c r="D314">
        <f t="shared" si="56"/>
        <v>14.670000000000002</v>
      </c>
      <c r="E314" s="103">
        <f t="shared" si="57"/>
        <v>14.670000000000002</v>
      </c>
      <c r="G314">
        <v>312</v>
      </c>
      <c r="H314">
        <v>17.93</v>
      </c>
      <c r="I314">
        <v>32.6</v>
      </c>
      <c r="J314">
        <f t="shared" si="58"/>
        <v>14.670000000000002</v>
      </c>
      <c r="K314" s="103">
        <f t="shared" si="59"/>
        <v>14.670000000000002</v>
      </c>
      <c r="M314">
        <v>312</v>
      </c>
      <c r="N314">
        <v>17.93</v>
      </c>
      <c r="O314">
        <v>32.6</v>
      </c>
      <c r="P314">
        <f t="shared" si="60"/>
        <v>14.670000000000002</v>
      </c>
      <c r="Q314" s="103">
        <f t="shared" si="61"/>
        <v>14.670000000000002</v>
      </c>
      <c r="S314">
        <v>312</v>
      </c>
      <c r="T314">
        <v>17.93</v>
      </c>
      <c r="U314">
        <v>32.6</v>
      </c>
      <c r="V314">
        <f t="shared" si="62"/>
        <v>14.670000000000002</v>
      </c>
      <c r="W314" s="103">
        <f t="shared" si="63"/>
        <v>14.670000000000002</v>
      </c>
      <c r="Y314">
        <v>312</v>
      </c>
      <c r="Z314">
        <v>17.93</v>
      </c>
      <c r="AA314">
        <v>32.6</v>
      </c>
      <c r="AB314">
        <f t="shared" si="64"/>
        <v>14.670000000000002</v>
      </c>
      <c r="AC314" s="103">
        <f t="shared" si="65"/>
        <v>14.670000000000002</v>
      </c>
      <c r="AE314">
        <v>312</v>
      </c>
      <c r="AF314">
        <v>17.93</v>
      </c>
      <c r="AG314">
        <v>32.6</v>
      </c>
      <c r="AH314">
        <f t="shared" si="66"/>
        <v>14.670000000000002</v>
      </c>
      <c r="AI314" s="103">
        <f t="shared" si="67"/>
        <v>14.670000000000002</v>
      </c>
      <c r="AK314">
        <v>312</v>
      </c>
      <c r="AL314">
        <v>17.93</v>
      </c>
      <c r="AM314">
        <v>32.6</v>
      </c>
      <c r="AN314">
        <f t="shared" si="68"/>
        <v>14.670000000000002</v>
      </c>
      <c r="AO314" s="103">
        <f t="shared" si="69"/>
        <v>14.670000000000002</v>
      </c>
      <c r="AR314">
        <v>312</v>
      </c>
      <c r="AS314">
        <v>17.93</v>
      </c>
      <c r="AT314">
        <v>32.6</v>
      </c>
      <c r="AU314">
        <v>14.67</v>
      </c>
    </row>
    <row r="315" spans="1:47" x14ac:dyDescent="0.25">
      <c r="A315">
        <v>313</v>
      </c>
      <c r="B315">
        <v>17.93</v>
      </c>
      <c r="C315">
        <v>32.6</v>
      </c>
      <c r="D315">
        <f t="shared" si="56"/>
        <v>14.670000000000002</v>
      </c>
      <c r="E315" s="103">
        <f t="shared" si="57"/>
        <v>14.670000000000002</v>
      </c>
      <c r="G315">
        <v>313</v>
      </c>
      <c r="H315">
        <v>17.93</v>
      </c>
      <c r="I315">
        <v>32.6</v>
      </c>
      <c r="J315">
        <f t="shared" si="58"/>
        <v>14.670000000000002</v>
      </c>
      <c r="K315" s="103">
        <f t="shared" si="59"/>
        <v>14.670000000000002</v>
      </c>
      <c r="M315">
        <v>313</v>
      </c>
      <c r="N315">
        <v>17.93</v>
      </c>
      <c r="O315">
        <v>32.6</v>
      </c>
      <c r="P315">
        <f t="shared" si="60"/>
        <v>14.670000000000002</v>
      </c>
      <c r="Q315" s="103">
        <f t="shared" si="61"/>
        <v>14.670000000000002</v>
      </c>
      <c r="S315">
        <v>313</v>
      </c>
      <c r="T315">
        <v>17.93</v>
      </c>
      <c r="U315">
        <v>32.6</v>
      </c>
      <c r="V315">
        <f t="shared" si="62"/>
        <v>14.670000000000002</v>
      </c>
      <c r="W315" s="103">
        <f t="shared" si="63"/>
        <v>14.670000000000002</v>
      </c>
      <c r="Y315">
        <v>313</v>
      </c>
      <c r="Z315">
        <v>17.93</v>
      </c>
      <c r="AA315">
        <v>32.6</v>
      </c>
      <c r="AB315">
        <f t="shared" si="64"/>
        <v>14.670000000000002</v>
      </c>
      <c r="AC315" s="103">
        <f t="shared" si="65"/>
        <v>14.670000000000002</v>
      </c>
      <c r="AE315">
        <v>313</v>
      </c>
      <c r="AF315">
        <v>17.93</v>
      </c>
      <c r="AG315">
        <v>32.6</v>
      </c>
      <c r="AH315">
        <f t="shared" si="66"/>
        <v>14.670000000000002</v>
      </c>
      <c r="AI315" s="103">
        <f t="shared" si="67"/>
        <v>14.670000000000002</v>
      </c>
      <c r="AK315">
        <v>313</v>
      </c>
      <c r="AL315">
        <v>17.93</v>
      </c>
      <c r="AM315">
        <v>32.6</v>
      </c>
      <c r="AN315">
        <f t="shared" si="68"/>
        <v>14.670000000000002</v>
      </c>
      <c r="AO315" s="103">
        <f t="shared" si="69"/>
        <v>14.670000000000002</v>
      </c>
      <c r="AR315">
        <v>313</v>
      </c>
      <c r="AS315">
        <v>17.93</v>
      </c>
      <c r="AT315">
        <v>32.6</v>
      </c>
      <c r="AU315">
        <v>14.67</v>
      </c>
    </row>
    <row r="316" spans="1:47" x14ac:dyDescent="0.25">
      <c r="A316">
        <v>314</v>
      </c>
      <c r="B316">
        <v>17.93</v>
      </c>
      <c r="C316">
        <v>32.6</v>
      </c>
      <c r="D316">
        <f t="shared" si="56"/>
        <v>14.670000000000002</v>
      </c>
      <c r="E316" s="103">
        <f t="shared" si="57"/>
        <v>14.670000000000002</v>
      </c>
      <c r="G316">
        <v>314</v>
      </c>
      <c r="H316">
        <v>17.93</v>
      </c>
      <c r="I316">
        <v>32.6</v>
      </c>
      <c r="J316">
        <f t="shared" si="58"/>
        <v>14.670000000000002</v>
      </c>
      <c r="K316" s="103">
        <f t="shared" si="59"/>
        <v>14.670000000000002</v>
      </c>
      <c r="M316">
        <v>314</v>
      </c>
      <c r="N316">
        <v>17.93</v>
      </c>
      <c r="O316">
        <v>32.6</v>
      </c>
      <c r="P316">
        <f t="shared" si="60"/>
        <v>14.670000000000002</v>
      </c>
      <c r="Q316" s="103">
        <f t="shared" si="61"/>
        <v>14.670000000000002</v>
      </c>
      <c r="S316">
        <v>314</v>
      </c>
      <c r="T316">
        <v>17.93</v>
      </c>
      <c r="U316">
        <v>32.6</v>
      </c>
      <c r="V316">
        <f t="shared" si="62"/>
        <v>14.670000000000002</v>
      </c>
      <c r="W316" s="103">
        <f t="shared" si="63"/>
        <v>14.670000000000002</v>
      </c>
      <c r="Y316">
        <v>314</v>
      </c>
      <c r="Z316">
        <v>17.93</v>
      </c>
      <c r="AA316">
        <v>32.6</v>
      </c>
      <c r="AB316">
        <f t="shared" si="64"/>
        <v>14.670000000000002</v>
      </c>
      <c r="AC316" s="103">
        <f t="shared" si="65"/>
        <v>14.670000000000002</v>
      </c>
      <c r="AE316">
        <v>314</v>
      </c>
      <c r="AF316">
        <v>17.93</v>
      </c>
      <c r="AG316">
        <v>32.6</v>
      </c>
      <c r="AH316">
        <f t="shared" si="66"/>
        <v>14.670000000000002</v>
      </c>
      <c r="AI316" s="103">
        <f t="shared" si="67"/>
        <v>14.670000000000002</v>
      </c>
      <c r="AK316">
        <v>314</v>
      </c>
      <c r="AL316">
        <v>17.93</v>
      </c>
      <c r="AM316">
        <v>32.6</v>
      </c>
      <c r="AN316">
        <f t="shared" si="68"/>
        <v>14.670000000000002</v>
      </c>
      <c r="AO316" s="103">
        <f t="shared" si="69"/>
        <v>14.670000000000002</v>
      </c>
      <c r="AR316">
        <v>314</v>
      </c>
      <c r="AS316">
        <v>17.93</v>
      </c>
      <c r="AT316">
        <v>32.6</v>
      </c>
      <c r="AU316">
        <v>14.67</v>
      </c>
    </row>
    <row r="317" spans="1:47" x14ac:dyDescent="0.25">
      <c r="A317">
        <v>315</v>
      </c>
      <c r="B317">
        <v>17.93</v>
      </c>
      <c r="C317">
        <v>32.6</v>
      </c>
      <c r="D317">
        <f t="shared" si="56"/>
        <v>14.670000000000002</v>
      </c>
      <c r="E317" s="103">
        <f t="shared" si="57"/>
        <v>14.670000000000002</v>
      </c>
      <c r="G317">
        <v>315</v>
      </c>
      <c r="H317">
        <v>17.93</v>
      </c>
      <c r="I317">
        <v>32.6</v>
      </c>
      <c r="J317">
        <f t="shared" si="58"/>
        <v>14.670000000000002</v>
      </c>
      <c r="K317" s="103">
        <f t="shared" si="59"/>
        <v>14.670000000000002</v>
      </c>
      <c r="M317">
        <v>315</v>
      </c>
      <c r="N317">
        <v>17.93</v>
      </c>
      <c r="O317">
        <v>32.6</v>
      </c>
      <c r="P317">
        <f t="shared" si="60"/>
        <v>14.670000000000002</v>
      </c>
      <c r="Q317" s="103">
        <f t="shared" si="61"/>
        <v>14.670000000000002</v>
      </c>
      <c r="S317">
        <v>315</v>
      </c>
      <c r="T317">
        <v>17.93</v>
      </c>
      <c r="U317">
        <v>32.6</v>
      </c>
      <c r="V317">
        <f t="shared" si="62"/>
        <v>14.670000000000002</v>
      </c>
      <c r="W317" s="103">
        <f t="shared" si="63"/>
        <v>14.670000000000002</v>
      </c>
      <c r="Y317">
        <v>315</v>
      </c>
      <c r="Z317">
        <v>17.93</v>
      </c>
      <c r="AA317">
        <v>32.6</v>
      </c>
      <c r="AB317">
        <f t="shared" si="64"/>
        <v>14.670000000000002</v>
      </c>
      <c r="AC317" s="103">
        <f t="shared" si="65"/>
        <v>14.670000000000002</v>
      </c>
      <c r="AE317">
        <v>315</v>
      </c>
      <c r="AF317">
        <v>17.93</v>
      </c>
      <c r="AG317">
        <v>32.6</v>
      </c>
      <c r="AH317">
        <f t="shared" si="66"/>
        <v>14.670000000000002</v>
      </c>
      <c r="AI317" s="103">
        <f t="shared" si="67"/>
        <v>14.670000000000002</v>
      </c>
      <c r="AK317">
        <v>315</v>
      </c>
      <c r="AL317">
        <v>17.93</v>
      </c>
      <c r="AM317">
        <v>32.6</v>
      </c>
      <c r="AN317">
        <f t="shared" si="68"/>
        <v>14.670000000000002</v>
      </c>
      <c r="AO317" s="103">
        <f t="shared" si="69"/>
        <v>14.670000000000002</v>
      </c>
      <c r="AR317">
        <v>315</v>
      </c>
      <c r="AS317">
        <v>17.93</v>
      </c>
      <c r="AT317">
        <v>32.6</v>
      </c>
      <c r="AU317">
        <v>14.67</v>
      </c>
    </row>
    <row r="318" spans="1:47" x14ac:dyDescent="0.25">
      <c r="A318">
        <v>316</v>
      </c>
      <c r="B318">
        <v>17.93</v>
      </c>
      <c r="C318">
        <v>32.6</v>
      </c>
      <c r="D318">
        <f t="shared" si="56"/>
        <v>14.670000000000002</v>
      </c>
      <c r="E318" s="103">
        <f t="shared" si="57"/>
        <v>14.670000000000002</v>
      </c>
      <c r="G318">
        <v>316</v>
      </c>
      <c r="H318">
        <v>17.93</v>
      </c>
      <c r="I318">
        <v>32.6</v>
      </c>
      <c r="J318">
        <f t="shared" si="58"/>
        <v>14.670000000000002</v>
      </c>
      <c r="K318" s="103">
        <f t="shared" si="59"/>
        <v>14.670000000000002</v>
      </c>
      <c r="M318">
        <v>316</v>
      </c>
      <c r="N318">
        <v>17.93</v>
      </c>
      <c r="O318">
        <v>32.6</v>
      </c>
      <c r="P318">
        <f t="shared" si="60"/>
        <v>14.670000000000002</v>
      </c>
      <c r="Q318" s="103">
        <f t="shared" si="61"/>
        <v>14.670000000000002</v>
      </c>
      <c r="S318">
        <v>316</v>
      </c>
      <c r="T318">
        <v>17.93</v>
      </c>
      <c r="U318">
        <v>32.6</v>
      </c>
      <c r="V318">
        <f t="shared" si="62"/>
        <v>14.670000000000002</v>
      </c>
      <c r="W318" s="103">
        <f t="shared" si="63"/>
        <v>14.670000000000002</v>
      </c>
      <c r="Y318">
        <v>316</v>
      </c>
      <c r="Z318">
        <v>17.93</v>
      </c>
      <c r="AA318">
        <v>32.6</v>
      </c>
      <c r="AB318">
        <f t="shared" si="64"/>
        <v>14.670000000000002</v>
      </c>
      <c r="AC318" s="103">
        <f t="shared" si="65"/>
        <v>14.670000000000002</v>
      </c>
      <c r="AE318">
        <v>316</v>
      </c>
      <c r="AF318">
        <v>17.93</v>
      </c>
      <c r="AG318">
        <v>32.6</v>
      </c>
      <c r="AH318">
        <f t="shared" si="66"/>
        <v>14.670000000000002</v>
      </c>
      <c r="AI318" s="103">
        <f t="shared" si="67"/>
        <v>14.670000000000002</v>
      </c>
      <c r="AK318">
        <v>316</v>
      </c>
      <c r="AL318">
        <v>17.93</v>
      </c>
      <c r="AM318">
        <v>32.6</v>
      </c>
      <c r="AN318">
        <f t="shared" si="68"/>
        <v>14.670000000000002</v>
      </c>
      <c r="AO318" s="103">
        <f t="shared" si="69"/>
        <v>14.670000000000002</v>
      </c>
      <c r="AR318">
        <v>316</v>
      </c>
      <c r="AS318">
        <v>17.93</v>
      </c>
      <c r="AT318">
        <v>32.6</v>
      </c>
      <c r="AU318">
        <v>14.67</v>
      </c>
    </row>
    <row r="319" spans="1:47" x14ac:dyDescent="0.25">
      <c r="A319">
        <v>317</v>
      </c>
      <c r="B319">
        <v>17.93</v>
      </c>
      <c r="C319">
        <v>32.6</v>
      </c>
      <c r="D319">
        <f t="shared" si="56"/>
        <v>14.670000000000002</v>
      </c>
      <c r="E319" s="103">
        <f t="shared" si="57"/>
        <v>14.670000000000002</v>
      </c>
      <c r="G319">
        <v>317</v>
      </c>
      <c r="H319">
        <v>17.93</v>
      </c>
      <c r="I319">
        <v>32.6</v>
      </c>
      <c r="J319">
        <f t="shared" si="58"/>
        <v>14.670000000000002</v>
      </c>
      <c r="K319" s="103">
        <f t="shared" si="59"/>
        <v>14.670000000000002</v>
      </c>
      <c r="M319">
        <v>317</v>
      </c>
      <c r="N319">
        <v>17.93</v>
      </c>
      <c r="O319">
        <v>32.6</v>
      </c>
      <c r="P319">
        <f t="shared" si="60"/>
        <v>14.670000000000002</v>
      </c>
      <c r="Q319" s="103">
        <f t="shared" si="61"/>
        <v>14.670000000000002</v>
      </c>
      <c r="S319">
        <v>317</v>
      </c>
      <c r="T319">
        <v>17.93</v>
      </c>
      <c r="U319">
        <v>32.6</v>
      </c>
      <c r="V319">
        <f t="shared" si="62"/>
        <v>14.670000000000002</v>
      </c>
      <c r="W319" s="103">
        <f t="shared" si="63"/>
        <v>14.670000000000002</v>
      </c>
      <c r="Y319">
        <v>317</v>
      </c>
      <c r="Z319">
        <v>17.93</v>
      </c>
      <c r="AA319">
        <v>32.6</v>
      </c>
      <c r="AB319">
        <f t="shared" si="64"/>
        <v>14.670000000000002</v>
      </c>
      <c r="AC319" s="103">
        <f t="shared" si="65"/>
        <v>14.670000000000002</v>
      </c>
      <c r="AE319">
        <v>317</v>
      </c>
      <c r="AF319">
        <v>17.93</v>
      </c>
      <c r="AG319">
        <v>32.6</v>
      </c>
      <c r="AH319">
        <f t="shared" si="66"/>
        <v>14.670000000000002</v>
      </c>
      <c r="AI319" s="103">
        <f t="shared" si="67"/>
        <v>14.670000000000002</v>
      </c>
      <c r="AK319">
        <v>317</v>
      </c>
      <c r="AL319">
        <v>17.93</v>
      </c>
      <c r="AM319">
        <v>32.6</v>
      </c>
      <c r="AN319">
        <f t="shared" si="68"/>
        <v>14.670000000000002</v>
      </c>
      <c r="AO319" s="103">
        <f t="shared" si="69"/>
        <v>14.670000000000002</v>
      </c>
      <c r="AR319">
        <v>317</v>
      </c>
      <c r="AS319">
        <v>17.93</v>
      </c>
      <c r="AT319">
        <v>32.6</v>
      </c>
      <c r="AU319">
        <v>14.67</v>
      </c>
    </row>
    <row r="320" spans="1:47" x14ac:dyDescent="0.25">
      <c r="A320">
        <v>318</v>
      </c>
      <c r="B320">
        <v>17.93</v>
      </c>
      <c r="C320">
        <v>32.6</v>
      </c>
      <c r="D320">
        <f t="shared" si="56"/>
        <v>14.670000000000002</v>
      </c>
      <c r="E320" s="103">
        <f t="shared" si="57"/>
        <v>14.670000000000002</v>
      </c>
      <c r="G320">
        <v>318</v>
      </c>
      <c r="H320">
        <v>17.93</v>
      </c>
      <c r="I320">
        <v>32.6</v>
      </c>
      <c r="J320">
        <f t="shared" si="58"/>
        <v>14.670000000000002</v>
      </c>
      <c r="K320" s="103">
        <f t="shared" si="59"/>
        <v>14.670000000000002</v>
      </c>
      <c r="M320">
        <v>318</v>
      </c>
      <c r="N320">
        <v>17.93</v>
      </c>
      <c r="O320">
        <v>32.6</v>
      </c>
      <c r="P320">
        <f t="shared" si="60"/>
        <v>14.670000000000002</v>
      </c>
      <c r="Q320" s="103">
        <f t="shared" si="61"/>
        <v>14.670000000000002</v>
      </c>
      <c r="S320">
        <v>318</v>
      </c>
      <c r="T320">
        <v>17.93</v>
      </c>
      <c r="U320">
        <v>32.6</v>
      </c>
      <c r="V320">
        <f t="shared" si="62"/>
        <v>14.670000000000002</v>
      </c>
      <c r="W320" s="103">
        <f t="shared" si="63"/>
        <v>14.670000000000002</v>
      </c>
      <c r="Y320">
        <v>318</v>
      </c>
      <c r="Z320">
        <v>17.93</v>
      </c>
      <c r="AA320">
        <v>32.6</v>
      </c>
      <c r="AB320">
        <f t="shared" si="64"/>
        <v>14.670000000000002</v>
      </c>
      <c r="AC320" s="103">
        <f t="shared" si="65"/>
        <v>14.670000000000002</v>
      </c>
      <c r="AE320">
        <v>318</v>
      </c>
      <c r="AF320">
        <v>17.93</v>
      </c>
      <c r="AG320">
        <v>32.6</v>
      </c>
      <c r="AH320">
        <f t="shared" si="66"/>
        <v>14.670000000000002</v>
      </c>
      <c r="AI320" s="103">
        <f t="shared" si="67"/>
        <v>14.670000000000002</v>
      </c>
      <c r="AK320">
        <v>318</v>
      </c>
      <c r="AL320">
        <v>17.93</v>
      </c>
      <c r="AM320">
        <v>32.6</v>
      </c>
      <c r="AN320">
        <f t="shared" si="68"/>
        <v>14.670000000000002</v>
      </c>
      <c r="AO320" s="103">
        <f t="shared" si="69"/>
        <v>14.670000000000002</v>
      </c>
      <c r="AR320">
        <v>318</v>
      </c>
      <c r="AS320">
        <v>17.93</v>
      </c>
      <c r="AT320">
        <v>32.6</v>
      </c>
      <c r="AU320">
        <v>14.67</v>
      </c>
    </row>
    <row r="321" spans="1:47" x14ac:dyDescent="0.25">
      <c r="A321">
        <v>319</v>
      </c>
      <c r="B321">
        <v>17.93</v>
      </c>
      <c r="C321">
        <v>32.6</v>
      </c>
      <c r="D321">
        <f t="shared" si="56"/>
        <v>14.670000000000002</v>
      </c>
      <c r="E321" s="103">
        <f t="shared" si="57"/>
        <v>14.670000000000002</v>
      </c>
      <c r="G321">
        <v>319</v>
      </c>
      <c r="H321">
        <v>17.93</v>
      </c>
      <c r="I321">
        <v>32.6</v>
      </c>
      <c r="J321">
        <f t="shared" si="58"/>
        <v>14.670000000000002</v>
      </c>
      <c r="K321" s="103">
        <f t="shared" si="59"/>
        <v>14.670000000000002</v>
      </c>
      <c r="M321">
        <v>319</v>
      </c>
      <c r="N321">
        <v>17.93</v>
      </c>
      <c r="O321">
        <v>32.6</v>
      </c>
      <c r="P321">
        <f t="shared" si="60"/>
        <v>14.670000000000002</v>
      </c>
      <c r="Q321" s="103">
        <f t="shared" si="61"/>
        <v>14.670000000000002</v>
      </c>
      <c r="S321">
        <v>319</v>
      </c>
      <c r="T321">
        <v>17.93</v>
      </c>
      <c r="U321">
        <v>32.6</v>
      </c>
      <c r="V321">
        <f t="shared" si="62"/>
        <v>14.670000000000002</v>
      </c>
      <c r="W321" s="103">
        <f t="shared" si="63"/>
        <v>14.670000000000002</v>
      </c>
      <c r="Y321">
        <v>319</v>
      </c>
      <c r="Z321">
        <v>17.93</v>
      </c>
      <c r="AA321">
        <v>32.6</v>
      </c>
      <c r="AB321">
        <f t="shared" si="64"/>
        <v>14.670000000000002</v>
      </c>
      <c r="AC321" s="103">
        <f t="shared" si="65"/>
        <v>14.670000000000002</v>
      </c>
      <c r="AE321">
        <v>319</v>
      </c>
      <c r="AF321">
        <v>17.93</v>
      </c>
      <c r="AG321">
        <v>32.6</v>
      </c>
      <c r="AH321">
        <f t="shared" si="66"/>
        <v>14.670000000000002</v>
      </c>
      <c r="AI321" s="103">
        <f t="shared" si="67"/>
        <v>14.670000000000002</v>
      </c>
      <c r="AK321">
        <v>319</v>
      </c>
      <c r="AL321">
        <v>17.93</v>
      </c>
      <c r="AM321">
        <v>32.6</v>
      </c>
      <c r="AN321">
        <f t="shared" si="68"/>
        <v>14.670000000000002</v>
      </c>
      <c r="AO321" s="103">
        <f t="shared" si="69"/>
        <v>14.670000000000002</v>
      </c>
      <c r="AR321">
        <v>319</v>
      </c>
      <c r="AS321">
        <v>17.93</v>
      </c>
      <c r="AT321">
        <v>32.6</v>
      </c>
      <c r="AU321">
        <v>14.67</v>
      </c>
    </row>
    <row r="322" spans="1:47" x14ac:dyDescent="0.25">
      <c r="A322">
        <v>320</v>
      </c>
      <c r="B322">
        <v>17.93</v>
      </c>
      <c r="C322">
        <v>32.6</v>
      </c>
      <c r="D322">
        <f t="shared" si="56"/>
        <v>14.670000000000002</v>
      </c>
      <c r="E322" s="103">
        <f t="shared" si="57"/>
        <v>14.670000000000002</v>
      </c>
      <c r="G322">
        <v>320</v>
      </c>
      <c r="H322">
        <v>17.93</v>
      </c>
      <c r="I322">
        <v>32.6</v>
      </c>
      <c r="J322">
        <f t="shared" si="58"/>
        <v>14.670000000000002</v>
      </c>
      <c r="K322" s="103">
        <f t="shared" si="59"/>
        <v>14.670000000000002</v>
      </c>
      <c r="M322">
        <v>320</v>
      </c>
      <c r="N322">
        <v>17.93</v>
      </c>
      <c r="O322">
        <v>32.6</v>
      </c>
      <c r="P322">
        <f t="shared" si="60"/>
        <v>14.670000000000002</v>
      </c>
      <c r="Q322" s="103">
        <f t="shared" si="61"/>
        <v>14.670000000000002</v>
      </c>
      <c r="S322">
        <v>320</v>
      </c>
      <c r="T322">
        <v>17.93</v>
      </c>
      <c r="U322">
        <v>32.6</v>
      </c>
      <c r="V322">
        <f t="shared" si="62"/>
        <v>14.670000000000002</v>
      </c>
      <c r="W322" s="103">
        <f t="shared" si="63"/>
        <v>14.670000000000002</v>
      </c>
      <c r="Y322">
        <v>320</v>
      </c>
      <c r="Z322">
        <v>17.93</v>
      </c>
      <c r="AA322">
        <v>32.6</v>
      </c>
      <c r="AB322">
        <f t="shared" si="64"/>
        <v>14.670000000000002</v>
      </c>
      <c r="AC322" s="103">
        <f t="shared" si="65"/>
        <v>14.670000000000002</v>
      </c>
      <c r="AE322">
        <v>320</v>
      </c>
      <c r="AF322">
        <v>17.93</v>
      </c>
      <c r="AG322">
        <v>32.6</v>
      </c>
      <c r="AH322">
        <f t="shared" si="66"/>
        <v>14.670000000000002</v>
      </c>
      <c r="AI322" s="103">
        <f t="shared" si="67"/>
        <v>14.670000000000002</v>
      </c>
      <c r="AK322">
        <v>320</v>
      </c>
      <c r="AL322">
        <v>17.93</v>
      </c>
      <c r="AM322">
        <v>32.6</v>
      </c>
      <c r="AN322">
        <f t="shared" si="68"/>
        <v>14.670000000000002</v>
      </c>
      <c r="AO322" s="103">
        <f t="shared" si="69"/>
        <v>14.670000000000002</v>
      </c>
      <c r="AR322">
        <v>320</v>
      </c>
      <c r="AS322">
        <v>17.93</v>
      </c>
      <c r="AT322">
        <v>32.6</v>
      </c>
      <c r="AU322">
        <v>14.67</v>
      </c>
    </row>
    <row r="323" spans="1:47" x14ac:dyDescent="0.25">
      <c r="A323">
        <v>321</v>
      </c>
      <c r="B323">
        <v>17.93</v>
      </c>
      <c r="C323">
        <v>32.6</v>
      </c>
      <c r="D323">
        <f t="shared" si="56"/>
        <v>14.670000000000002</v>
      </c>
      <c r="E323" s="103">
        <f t="shared" si="57"/>
        <v>14.670000000000002</v>
      </c>
      <c r="G323">
        <v>321</v>
      </c>
      <c r="H323">
        <v>17.93</v>
      </c>
      <c r="I323">
        <v>32.6</v>
      </c>
      <c r="J323">
        <f t="shared" si="58"/>
        <v>14.670000000000002</v>
      </c>
      <c r="K323" s="103">
        <f t="shared" si="59"/>
        <v>14.670000000000002</v>
      </c>
      <c r="M323">
        <v>321</v>
      </c>
      <c r="N323">
        <v>17.93</v>
      </c>
      <c r="O323">
        <v>32.6</v>
      </c>
      <c r="P323">
        <f t="shared" si="60"/>
        <v>14.670000000000002</v>
      </c>
      <c r="Q323" s="103">
        <f t="shared" si="61"/>
        <v>14.670000000000002</v>
      </c>
      <c r="S323">
        <v>321</v>
      </c>
      <c r="T323">
        <v>17.93</v>
      </c>
      <c r="U323">
        <v>32.6</v>
      </c>
      <c r="V323">
        <f t="shared" si="62"/>
        <v>14.670000000000002</v>
      </c>
      <c r="W323" s="103">
        <f t="shared" si="63"/>
        <v>14.670000000000002</v>
      </c>
      <c r="Y323">
        <v>321</v>
      </c>
      <c r="Z323">
        <v>17.93</v>
      </c>
      <c r="AA323">
        <v>32.6</v>
      </c>
      <c r="AB323">
        <f t="shared" si="64"/>
        <v>14.670000000000002</v>
      </c>
      <c r="AC323" s="103">
        <f t="shared" si="65"/>
        <v>14.670000000000002</v>
      </c>
      <c r="AE323">
        <v>321</v>
      </c>
      <c r="AF323">
        <v>17.93</v>
      </c>
      <c r="AG323">
        <v>32.6</v>
      </c>
      <c r="AH323">
        <f t="shared" si="66"/>
        <v>14.670000000000002</v>
      </c>
      <c r="AI323" s="103">
        <f t="shared" si="67"/>
        <v>14.670000000000002</v>
      </c>
      <c r="AK323">
        <v>321</v>
      </c>
      <c r="AL323">
        <v>17.93</v>
      </c>
      <c r="AM323">
        <v>32.6</v>
      </c>
      <c r="AN323">
        <f t="shared" si="68"/>
        <v>14.670000000000002</v>
      </c>
      <c r="AO323" s="103">
        <f t="shared" si="69"/>
        <v>14.670000000000002</v>
      </c>
      <c r="AR323">
        <v>321</v>
      </c>
      <c r="AS323">
        <v>17.93</v>
      </c>
      <c r="AT323">
        <v>32.6</v>
      </c>
      <c r="AU323">
        <v>14.67</v>
      </c>
    </row>
    <row r="324" spans="1:47" x14ac:dyDescent="0.25">
      <c r="A324">
        <v>322</v>
      </c>
      <c r="B324">
        <v>17.93</v>
      </c>
      <c r="C324">
        <v>32.6</v>
      </c>
      <c r="D324">
        <f t="shared" ref="D324:D362" si="70">C324-B324</f>
        <v>14.670000000000002</v>
      </c>
      <c r="E324" s="103">
        <f t="shared" ref="E324:E362" si="71">ABS(D324)</f>
        <v>14.670000000000002</v>
      </c>
      <c r="G324">
        <v>322</v>
      </c>
      <c r="H324">
        <v>17.93</v>
      </c>
      <c r="I324">
        <v>32.6</v>
      </c>
      <c r="J324">
        <f t="shared" ref="J324:J362" si="72">I324-H324</f>
        <v>14.670000000000002</v>
      </c>
      <c r="K324" s="103">
        <f t="shared" ref="K324:K362" si="73">ABS(J324)</f>
        <v>14.670000000000002</v>
      </c>
      <c r="M324">
        <v>322</v>
      </c>
      <c r="N324">
        <v>17.93</v>
      </c>
      <c r="O324">
        <v>32.6</v>
      </c>
      <c r="P324">
        <f t="shared" ref="P324:P362" si="74">O324-N324</f>
        <v>14.670000000000002</v>
      </c>
      <c r="Q324" s="103">
        <f t="shared" ref="Q324:Q362" si="75">ABS(P324)</f>
        <v>14.670000000000002</v>
      </c>
      <c r="S324">
        <v>322</v>
      </c>
      <c r="T324">
        <v>17.93</v>
      </c>
      <c r="U324">
        <v>32.6</v>
      </c>
      <c r="V324">
        <f t="shared" ref="V324:V362" si="76">U324-T324</f>
        <v>14.670000000000002</v>
      </c>
      <c r="W324" s="103">
        <f t="shared" ref="W324:W362" si="77">ABS(V324)</f>
        <v>14.670000000000002</v>
      </c>
      <c r="Y324">
        <v>322</v>
      </c>
      <c r="Z324">
        <v>17.93</v>
      </c>
      <c r="AA324">
        <v>32.6</v>
      </c>
      <c r="AB324">
        <f t="shared" ref="AB324:AB362" si="78">AA324-Z324</f>
        <v>14.670000000000002</v>
      </c>
      <c r="AC324" s="103">
        <f t="shared" ref="AC324:AC362" si="79">ABS(AB324)</f>
        <v>14.670000000000002</v>
      </c>
      <c r="AE324">
        <v>322</v>
      </c>
      <c r="AF324">
        <v>17.93</v>
      </c>
      <c r="AG324">
        <v>32.6</v>
      </c>
      <c r="AH324">
        <f t="shared" ref="AH324:AH362" si="80">AG324-AF324</f>
        <v>14.670000000000002</v>
      </c>
      <c r="AI324" s="103">
        <f t="shared" ref="AI324:AI362" si="81">ABS(AH324)</f>
        <v>14.670000000000002</v>
      </c>
      <c r="AK324">
        <v>322</v>
      </c>
      <c r="AL324">
        <v>17.93</v>
      </c>
      <c r="AM324">
        <v>32.6</v>
      </c>
      <c r="AN324">
        <f t="shared" ref="AN324:AN362" si="82">AM324-AL324</f>
        <v>14.670000000000002</v>
      </c>
      <c r="AO324" s="103">
        <f t="shared" ref="AO324:AO362" si="83">ABS(AN324)</f>
        <v>14.670000000000002</v>
      </c>
      <c r="AR324">
        <v>322</v>
      </c>
      <c r="AS324">
        <v>17.93</v>
      </c>
      <c r="AT324">
        <v>32.6</v>
      </c>
      <c r="AU324">
        <v>14.67</v>
      </c>
    </row>
    <row r="325" spans="1:47" x14ac:dyDescent="0.25">
      <c r="A325">
        <v>323</v>
      </c>
      <c r="B325">
        <v>17.93</v>
      </c>
      <c r="C325">
        <v>32.6</v>
      </c>
      <c r="D325">
        <f t="shared" si="70"/>
        <v>14.670000000000002</v>
      </c>
      <c r="E325" s="103">
        <f t="shared" si="71"/>
        <v>14.670000000000002</v>
      </c>
      <c r="G325">
        <v>323</v>
      </c>
      <c r="H325">
        <v>17.93</v>
      </c>
      <c r="I325">
        <v>32.6</v>
      </c>
      <c r="J325">
        <f t="shared" si="72"/>
        <v>14.670000000000002</v>
      </c>
      <c r="K325" s="103">
        <f t="shared" si="73"/>
        <v>14.670000000000002</v>
      </c>
      <c r="M325">
        <v>323</v>
      </c>
      <c r="N325">
        <v>17.93</v>
      </c>
      <c r="O325">
        <v>32.6</v>
      </c>
      <c r="P325">
        <f t="shared" si="74"/>
        <v>14.670000000000002</v>
      </c>
      <c r="Q325" s="103">
        <f t="shared" si="75"/>
        <v>14.670000000000002</v>
      </c>
      <c r="S325">
        <v>323</v>
      </c>
      <c r="T325">
        <v>17.93</v>
      </c>
      <c r="U325">
        <v>32.6</v>
      </c>
      <c r="V325">
        <f t="shared" si="76"/>
        <v>14.670000000000002</v>
      </c>
      <c r="W325" s="103">
        <f t="shared" si="77"/>
        <v>14.670000000000002</v>
      </c>
      <c r="Y325">
        <v>323</v>
      </c>
      <c r="Z325">
        <v>17.93</v>
      </c>
      <c r="AA325">
        <v>32.6</v>
      </c>
      <c r="AB325">
        <f t="shared" si="78"/>
        <v>14.670000000000002</v>
      </c>
      <c r="AC325" s="103">
        <f t="shared" si="79"/>
        <v>14.670000000000002</v>
      </c>
      <c r="AE325">
        <v>323</v>
      </c>
      <c r="AF325">
        <v>17.93</v>
      </c>
      <c r="AG325">
        <v>32.6</v>
      </c>
      <c r="AH325">
        <f t="shared" si="80"/>
        <v>14.670000000000002</v>
      </c>
      <c r="AI325" s="103">
        <f t="shared" si="81"/>
        <v>14.670000000000002</v>
      </c>
      <c r="AK325">
        <v>323</v>
      </c>
      <c r="AL325">
        <v>17.93</v>
      </c>
      <c r="AM325">
        <v>32.6</v>
      </c>
      <c r="AN325">
        <f t="shared" si="82"/>
        <v>14.670000000000002</v>
      </c>
      <c r="AO325" s="103">
        <f t="shared" si="83"/>
        <v>14.670000000000002</v>
      </c>
      <c r="AR325">
        <v>323</v>
      </c>
      <c r="AS325">
        <v>17.93</v>
      </c>
      <c r="AT325">
        <v>32.6</v>
      </c>
      <c r="AU325">
        <v>14.67</v>
      </c>
    </row>
    <row r="326" spans="1:47" x14ac:dyDescent="0.25">
      <c r="A326">
        <v>324</v>
      </c>
      <c r="B326">
        <v>17.93</v>
      </c>
      <c r="C326">
        <v>32.6</v>
      </c>
      <c r="D326">
        <f t="shared" si="70"/>
        <v>14.670000000000002</v>
      </c>
      <c r="E326" s="103">
        <f t="shared" si="71"/>
        <v>14.670000000000002</v>
      </c>
      <c r="G326">
        <v>324</v>
      </c>
      <c r="H326">
        <v>17.93</v>
      </c>
      <c r="I326">
        <v>32.6</v>
      </c>
      <c r="J326">
        <f t="shared" si="72"/>
        <v>14.670000000000002</v>
      </c>
      <c r="K326" s="103">
        <f t="shared" si="73"/>
        <v>14.670000000000002</v>
      </c>
      <c r="M326">
        <v>324</v>
      </c>
      <c r="N326">
        <v>17.93</v>
      </c>
      <c r="O326">
        <v>32.6</v>
      </c>
      <c r="P326">
        <f t="shared" si="74"/>
        <v>14.670000000000002</v>
      </c>
      <c r="Q326" s="103">
        <f t="shared" si="75"/>
        <v>14.670000000000002</v>
      </c>
      <c r="S326">
        <v>324</v>
      </c>
      <c r="T326">
        <v>17.93</v>
      </c>
      <c r="U326">
        <v>32.6</v>
      </c>
      <c r="V326">
        <f t="shared" si="76"/>
        <v>14.670000000000002</v>
      </c>
      <c r="W326" s="103">
        <f t="shared" si="77"/>
        <v>14.670000000000002</v>
      </c>
      <c r="Y326">
        <v>324</v>
      </c>
      <c r="Z326">
        <v>17.93</v>
      </c>
      <c r="AA326">
        <v>32.6</v>
      </c>
      <c r="AB326">
        <f t="shared" si="78"/>
        <v>14.670000000000002</v>
      </c>
      <c r="AC326" s="103">
        <f t="shared" si="79"/>
        <v>14.670000000000002</v>
      </c>
      <c r="AE326">
        <v>324</v>
      </c>
      <c r="AF326">
        <v>17.93</v>
      </c>
      <c r="AG326">
        <v>32.6</v>
      </c>
      <c r="AH326">
        <f t="shared" si="80"/>
        <v>14.670000000000002</v>
      </c>
      <c r="AI326" s="103">
        <f t="shared" si="81"/>
        <v>14.670000000000002</v>
      </c>
      <c r="AK326">
        <v>324</v>
      </c>
      <c r="AL326">
        <v>17.93</v>
      </c>
      <c r="AM326">
        <v>32.6</v>
      </c>
      <c r="AN326">
        <f t="shared" si="82"/>
        <v>14.670000000000002</v>
      </c>
      <c r="AO326" s="103">
        <f t="shared" si="83"/>
        <v>14.670000000000002</v>
      </c>
      <c r="AR326">
        <v>324</v>
      </c>
      <c r="AS326">
        <v>17.93</v>
      </c>
      <c r="AT326">
        <v>32.6</v>
      </c>
      <c r="AU326">
        <v>14.67</v>
      </c>
    </row>
    <row r="327" spans="1:47" x14ac:dyDescent="0.25">
      <c r="A327">
        <v>325</v>
      </c>
      <c r="B327">
        <v>17.93</v>
      </c>
      <c r="C327">
        <v>32.6</v>
      </c>
      <c r="D327">
        <f t="shared" si="70"/>
        <v>14.670000000000002</v>
      </c>
      <c r="E327" s="103">
        <f t="shared" si="71"/>
        <v>14.670000000000002</v>
      </c>
      <c r="G327">
        <v>325</v>
      </c>
      <c r="H327">
        <v>17.93</v>
      </c>
      <c r="I327">
        <v>32.6</v>
      </c>
      <c r="J327">
        <f t="shared" si="72"/>
        <v>14.670000000000002</v>
      </c>
      <c r="K327" s="103">
        <f t="shared" si="73"/>
        <v>14.670000000000002</v>
      </c>
      <c r="M327">
        <v>325</v>
      </c>
      <c r="N327">
        <v>17.93</v>
      </c>
      <c r="O327">
        <v>32.6</v>
      </c>
      <c r="P327">
        <f t="shared" si="74"/>
        <v>14.670000000000002</v>
      </c>
      <c r="Q327" s="103">
        <f t="shared" si="75"/>
        <v>14.670000000000002</v>
      </c>
      <c r="S327">
        <v>325</v>
      </c>
      <c r="T327">
        <v>17.93</v>
      </c>
      <c r="U327">
        <v>32.6</v>
      </c>
      <c r="V327">
        <f t="shared" si="76"/>
        <v>14.670000000000002</v>
      </c>
      <c r="W327" s="103">
        <f t="shared" si="77"/>
        <v>14.670000000000002</v>
      </c>
      <c r="Y327">
        <v>325</v>
      </c>
      <c r="Z327">
        <v>17.93</v>
      </c>
      <c r="AA327">
        <v>32.6</v>
      </c>
      <c r="AB327">
        <f t="shared" si="78"/>
        <v>14.670000000000002</v>
      </c>
      <c r="AC327" s="103">
        <f t="shared" si="79"/>
        <v>14.670000000000002</v>
      </c>
      <c r="AE327">
        <v>325</v>
      </c>
      <c r="AF327">
        <v>17.93</v>
      </c>
      <c r="AG327">
        <v>32.6</v>
      </c>
      <c r="AH327">
        <f t="shared" si="80"/>
        <v>14.670000000000002</v>
      </c>
      <c r="AI327" s="103">
        <f t="shared" si="81"/>
        <v>14.670000000000002</v>
      </c>
      <c r="AK327">
        <v>325</v>
      </c>
      <c r="AL327">
        <v>17.93</v>
      </c>
      <c r="AM327">
        <v>32.6</v>
      </c>
      <c r="AN327">
        <f t="shared" si="82"/>
        <v>14.670000000000002</v>
      </c>
      <c r="AO327" s="103">
        <f t="shared" si="83"/>
        <v>14.670000000000002</v>
      </c>
      <c r="AR327">
        <v>325</v>
      </c>
      <c r="AS327">
        <v>17.93</v>
      </c>
      <c r="AT327">
        <v>32.6</v>
      </c>
      <c r="AU327">
        <v>14.67</v>
      </c>
    </row>
    <row r="328" spans="1:47" x14ac:dyDescent="0.25">
      <c r="A328">
        <v>326</v>
      </c>
      <c r="B328">
        <v>17.93</v>
      </c>
      <c r="C328">
        <v>32.6</v>
      </c>
      <c r="D328">
        <f t="shared" si="70"/>
        <v>14.670000000000002</v>
      </c>
      <c r="E328" s="103">
        <f t="shared" si="71"/>
        <v>14.670000000000002</v>
      </c>
      <c r="G328">
        <v>326</v>
      </c>
      <c r="H328">
        <v>17.93</v>
      </c>
      <c r="I328">
        <v>32.6</v>
      </c>
      <c r="J328">
        <f t="shared" si="72"/>
        <v>14.670000000000002</v>
      </c>
      <c r="K328" s="103">
        <f t="shared" si="73"/>
        <v>14.670000000000002</v>
      </c>
      <c r="M328">
        <v>326</v>
      </c>
      <c r="N328">
        <v>17.93</v>
      </c>
      <c r="O328">
        <v>32.6</v>
      </c>
      <c r="P328">
        <f t="shared" si="74"/>
        <v>14.670000000000002</v>
      </c>
      <c r="Q328" s="103">
        <f t="shared" si="75"/>
        <v>14.670000000000002</v>
      </c>
      <c r="S328">
        <v>326</v>
      </c>
      <c r="T328">
        <v>17.93</v>
      </c>
      <c r="U328">
        <v>32.6</v>
      </c>
      <c r="V328">
        <f t="shared" si="76"/>
        <v>14.670000000000002</v>
      </c>
      <c r="W328" s="103">
        <f t="shared" si="77"/>
        <v>14.670000000000002</v>
      </c>
      <c r="Y328">
        <v>326</v>
      </c>
      <c r="Z328">
        <v>17.93</v>
      </c>
      <c r="AA328">
        <v>32.6</v>
      </c>
      <c r="AB328">
        <f t="shared" si="78"/>
        <v>14.670000000000002</v>
      </c>
      <c r="AC328" s="103">
        <f t="shared" si="79"/>
        <v>14.670000000000002</v>
      </c>
      <c r="AE328">
        <v>326</v>
      </c>
      <c r="AF328">
        <v>17.93</v>
      </c>
      <c r="AG328">
        <v>32.6</v>
      </c>
      <c r="AH328">
        <f t="shared" si="80"/>
        <v>14.670000000000002</v>
      </c>
      <c r="AI328" s="103">
        <f t="shared" si="81"/>
        <v>14.670000000000002</v>
      </c>
      <c r="AK328">
        <v>326</v>
      </c>
      <c r="AL328">
        <v>17.93</v>
      </c>
      <c r="AM328">
        <v>32.6</v>
      </c>
      <c r="AN328">
        <f t="shared" si="82"/>
        <v>14.670000000000002</v>
      </c>
      <c r="AO328" s="103">
        <f t="shared" si="83"/>
        <v>14.670000000000002</v>
      </c>
      <c r="AR328">
        <v>326</v>
      </c>
      <c r="AS328">
        <v>17.93</v>
      </c>
      <c r="AT328">
        <v>32.6</v>
      </c>
      <c r="AU328">
        <v>14.67</v>
      </c>
    </row>
    <row r="329" spans="1:47" x14ac:dyDescent="0.25">
      <c r="A329">
        <v>327</v>
      </c>
      <c r="B329">
        <v>17.93</v>
      </c>
      <c r="C329">
        <v>32.6</v>
      </c>
      <c r="D329">
        <f t="shared" si="70"/>
        <v>14.670000000000002</v>
      </c>
      <c r="E329" s="103">
        <f t="shared" si="71"/>
        <v>14.670000000000002</v>
      </c>
      <c r="G329">
        <v>327</v>
      </c>
      <c r="H329">
        <v>17.93</v>
      </c>
      <c r="I329">
        <v>32.6</v>
      </c>
      <c r="J329">
        <f t="shared" si="72"/>
        <v>14.670000000000002</v>
      </c>
      <c r="K329" s="103">
        <f t="shared" si="73"/>
        <v>14.670000000000002</v>
      </c>
      <c r="M329">
        <v>327</v>
      </c>
      <c r="N329">
        <v>17.93</v>
      </c>
      <c r="O329">
        <v>32.6</v>
      </c>
      <c r="P329">
        <f t="shared" si="74"/>
        <v>14.670000000000002</v>
      </c>
      <c r="Q329" s="103">
        <f t="shared" si="75"/>
        <v>14.670000000000002</v>
      </c>
      <c r="S329">
        <v>327</v>
      </c>
      <c r="T329">
        <v>17.93</v>
      </c>
      <c r="U329">
        <v>32.6</v>
      </c>
      <c r="V329">
        <f t="shared" si="76"/>
        <v>14.670000000000002</v>
      </c>
      <c r="W329" s="103">
        <f t="shared" si="77"/>
        <v>14.670000000000002</v>
      </c>
      <c r="Y329">
        <v>327</v>
      </c>
      <c r="Z329">
        <v>17.93</v>
      </c>
      <c r="AA329">
        <v>32.6</v>
      </c>
      <c r="AB329">
        <f t="shared" si="78"/>
        <v>14.670000000000002</v>
      </c>
      <c r="AC329" s="103">
        <f t="shared" si="79"/>
        <v>14.670000000000002</v>
      </c>
      <c r="AE329">
        <v>327</v>
      </c>
      <c r="AF329">
        <v>17.93</v>
      </c>
      <c r="AG329">
        <v>32.6</v>
      </c>
      <c r="AH329">
        <f t="shared" si="80"/>
        <v>14.670000000000002</v>
      </c>
      <c r="AI329" s="103">
        <f t="shared" si="81"/>
        <v>14.670000000000002</v>
      </c>
      <c r="AK329">
        <v>327</v>
      </c>
      <c r="AL329">
        <v>17.93</v>
      </c>
      <c r="AM329">
        <v>32.6</v>
      </c>
      <c r="AN329">
        <f t="shared" si="82"/>
        <v>14.670000000000002</v>
      </c>
      <c r="AO329" s="103">
        <f t="shared" si="83"/>
        <v>14.670000000000002</v>
      </c>
      <c r="AR329">
        <v>327</v>
      </c>
      <c r="AS329">
        <v>17.93</v>
      </c>
      <c r="AT329">
        <v>32.6</v>
      </c>
      <c r="AU329">
        <v>14.67</v>
      </c>
    </row>
    <row r="330" spans="1:47" x14ac:dyDescent="0.25">
      <c r="A330">
        <v>328</v>
      </c>
      <c r="B330">
        <v>17.93</v>
      </c>
      <c r="C330">
        <v>32.6</v>
      </c>
      <c r="D330">
        <f t="shared" si="70"/>
        <v>14.670000000000002</v>
      </c>
      <c r="E330" s="103">
        <f t="shared" si="71"/>
        <v>14.670000000000002</v>
      </c>
      <c r="G330">
        <v>328</v>
      </c>
      <c r="H330">
        <v>17.93</v>
      </c>
      <c r="I330">
        <v>32.6</v>
      </c>
      <c r="J330">
        <f t="shared" si="72"/>
        <v>14.670000000000002</v>
      </c>
      <c r="K330" s="103">
        <f t="shared" si="73"/>
        <v>14.670000000000002</v>
      </c>
      <c r="M330">
        <v>328</v>
      </c>
      <c r="N330">
        <v>17.93</v>
      </c>
      <c r="O330">
        <v>32.6</v>
      </c>
      <c r="P330">
        <f t="shared" si="74"/>
        <v>14.670000000000002</v>
      </c>
      <c r="Q330" s="103">
        <f t="shared" si="75"/>
        <v>14.670000000000002</v>
      </c>
      <c r="S330">
        <v>328</v>
      </c>
      <c r="T330">
        <v>17.93</v>
      </c>
      <c r="U330">
        <v>32.6</v>
      </c>
      <c r="V330">
        <f t="shared" si="76"/>
        <v>14.670000000000002</v>
      </c>
      <c r="W330" s="103">
        <f t="shared" si="77"/>
        <v>14.670000000000002</v>
      </c>
      <c r="Y330">
        <v>328</v>
      </c>
      <c r="Z330">
        <v>17.93</v>
      </c>
      <c r="AA330">
        <v>32.6</v>
      </c>
      <c r="AB330">
        <f t="shared" si="78"/>
        <v>14.670000000000002</v>
      </c>
      <c r="AC330" s="103">
        <f t="shared" si="79"/>
        <v>14.670000000000002</v>
      </c>
      <c r="AE330">
        <v>328</v>
      </c>
      <c r="AF330">
        <v>17.93</v>
      </c>
      <c r="AG330">
        <v>32.6</v>
      </c>
      <c r="AH330">
        <f t="shared" si="80"/>
        <v>14.670000000000002</v>
      </c>
      <c r="AI330" s="103">
        <f t="shared" si="81"/>
        <v>14.670000000000002</v>
      </c>
      <c r="AK330">
        <v>328</v>
      </c>
      <c r="AL330">
        <v>17.93</v>
      </c>
      <c r="AM330">
        <v>32.6</v>
      </c>
      <c r="AN330">
        <f t="shared" si="82"/>
        <v>14.670000000000002</v>
      </c>
      <c r="AO330" s="103">
        <f t="shared" si="83"/>
        <v>14.670000000000002</v>
      </c>
      <c r="AR330">
        <v>328</v>
      </c>
      <c r="AS330">
        <v>17.93</v>
      </c>
      <c r="AT330">
        <v>32.6</v>
      </c>
      <c r="AU330">
        <v>14.67</v>
      </c>
    </row>
    <row r="331" spans="1:47" x14ac:dyDescent="0.25">
      <c r="A331">
        <v>329</v>
      </c>
      <c r="B331">
        <v>17.93</v>
      </c>
      <c r="C331">
        <v>32.6</v>
      </c>
      <c r="D331">
        <f t="shared" si="70"/>
        <v>14.670000000000002</v>
      </c>
      <c r="E331" s="103">
        <f t="shared" si="71"/>
        <v>14.670000000000002</v>
      </c>
      <c r="G331">
        <v>329</v>
      </c>
      <c r="H331">
        <v>17.93</v>
      </c>
      <c r="I331">
        <v>32.6</v>
      </c>
      <c r="J331">
        <f t="shared" si="72"/>
        <v>14.670000000000002</v>
      </c>
      <c r="K331" s="103">
        <f t="shared" si="73"/>
        <v>14.670000000000002</v>
      </c>
      <c r="M331">
        <v>329</v>
      </c>
      <c r="N331">
        <v>17.93</v>
      </c>
      <c r="O331">
        <v>32.6</v>
      </c>
      <c r="P331">
        <f t="shared" si="74"/>
        <v>14.670000000000002</v>
      </c>
      <c r="Q331" s="103">
        <f t="shared" si="75"/>
        <v>14.670000000000002</v>
      </c>
      <c r="S331">
        <v>329</v>
      </c>
      <c r="T331">
        <v>17.93</v>
      </c>
      <c r="U331">
        <v>32.6</v>
      </c>
      <c r="V331">
        <f t="shared" si="76"/>
        <v>14.670000000000002</v>
      </c>
      <c r="W331" s="103">
        <f t="shared" si="77"/>
        <v>14.670000000000002</v>
      </c>
      <c r="Y331">
        <v>329</v>
      </c>
      <c r="Z331">
        <v>17.93</v>
      </c>
      <c r="AA331">
        <v>32.6</v>
      </c>
      <c r="AB331">
        <f t="shared" si="78"/>
        <v>14.670000000000002</v>
      </c>
      <c r="AC331" s="103">
        <f t="shared" si="79"/>
        <v>14.670000000000002</v>
      </c>
      <c r="AE331">
        <v>329</v>
      </c>
      <c r="AF331">
        <v>17.93</v>
      </c>
      <c r="AG331">
        <v>32.6</v>
      </c>
      <c r="AH331">
        <f t="shared" si="80"/>
        <v>14.670000000000002</v>
      </c>
      <c r="AI331" s="103">
        <f t="shared" si="81"/>
        <v>14.670000000000002</v>
      </c>
      <c r="AK331">
        <v>329</v>
      </c>
      <c r="AL331">
        <v>17.93</v>
      </c>
      <c r="AM331">
        <v>32.6</v>
      </c>
      <c r="AN331">
        <f t="shared" si="82"/>
        <v>14.670000000000002</v>
      </c>
      <c r="AO331" s="103">
        <f t="shared" si="83"/>
        <v>14.670000000000002</v>
      </c>
      <c r="AR331">
        <v>329</v>
      </c>
      <c r="AS331">
        <v>17.93</v>
      </c>
      <c r="AT331">
        <v>32.6</v>
      </c>
      <c r="AU331">
        <v>14.67</v>
      </c>
    </row>
    <row r="332" spans="1:47" x14ac:dyDescent="0.25">
      <c r="A332">
        <v>330</v>
      </c>
      <c r="B332">
        <v>17.93</v>
      </c>
      <c r="C332">
        <v>32.6</v>
      </c>
      <c r="D332">
        <f t="shared" si="70"/>
        <v>14.670000000000002</v>
      </c>
      <c r="E332" s="103">
        <f t="shared" si="71"/>
        <v>14.670000000000002</v>
      </c>
      <c r="G332">
        <v>330</v>
      </c>
      <c r="H332">
        <v>17.93</v>
      </c>
      <c r="I332">
        <v>32.6</v>
      </c>
      <c r="J332">
        <f t="shared" si="72"/>
        <v>14.670000000000002</v>
      </c>
      <c r="K332" s="103">
        <f t="shared" si="73"/>
        <v>14.670000000000002</v>
      </c>
      <c r="M332">
        <v>330</v>
      </c>
      <c r="N332">
        <v>17.93</v>
      </c>
      <c r="O332">
        <v>32.6</v>
      </c>
      <c r="P332">
        <f t="shared" si="74"/>
        <v>14.670000000000002</v>
      </c>
      <c r="Q332" s="103">
        <f t="shared" si="75"/>
        <v>14.670000000000002</v>
      </c>
      <c r="S332">
        <v>330</v>
      </c>
      <c r="T332">
        <v>17.93</v>
      </c>
      <c r="U332">
        <v>32.6</v>
      </c>
      <c r="V332">
        <f t="shared" si="76"/>
        <v>14.670000000000002</v>
      </c>
      <c r="W332" s="103">
        <f t="shared" si="77"/>
        <v>14.670000000000002</v>
      </c>
      <c r="Y332">
        <v>330</v>
      </c>
      <c r="Z332">
        <v>17.93</v>
      </c>
      <c r="AA332">
        <v>32.6</v>
      </c>
      <c r="AB332">
        <f t="shared" si="78"/>
        <v>14.670000000000002</v>
      </c>
      <c r="AC332" s="103">
        <f t="shared" si="79"/>
        <v>14.670000000000002</v>
      </c>
      <c r="AE332">
        <v>330</v>
      </c>
      <c r="AF332">
        <v>17.93</v>
      </c>
      <c r="AG332">
        <v>32.6</v>
      </c>
      <c r="AH332">
        <f t="shared" si="80"/>
        <v>14.670000000000002</v>
      </c>
      <c r="AI332" s="103">
        <f t="shared" si="81"/>
        <v>14.670000000000002</v>
      </c>
      <c r="AK332">
        <v>330</v>
      </c>
      <c r="AL332">
        <v>17.93</v>
      </c>
      <c r="AM332">
        <v>32.6</v>
      </c>
      <c r="AN332">
        <f t="shared" si="82"/>
        <v>14.670000000000002</v>
      </c>
      <c r="AO332" s="103">
        <f t="shared" si="83"/>
        <v>14.670000000000002</v>
      </c>
      <c r="AR332">
        <v>330</v>
      </c>
      <c r="AS332">
        <v>17.93</v>
      </c>
      <c r="AT332">
        <v>32.6</v>
      </c>
      <c r="AU332">
        <v>14.67</v>
      </c>
    </row>
    <row r="333" spans="1:47" x14ac:dyDescent="0.25">
      <c r="A333">
        <v>331</v>
      </c>
      <c r="B333">
        <v>17.93</v>
      </c>
      <c r="C333">
        <v>32.6</v>
      </c>
      <c r="D333">
        <f t="shared" si="70"/>
        <v>14.670000000000002</v>
      </c>
      <c r="E333" s="103">
        <f t="shared" si="71"/>
        <v>14.670000000000002</v>
      </c>
      <c r="G333">
        <v>331</v>
      </c>
      <c r="H333">
        <v>17.93</v>
      </c>
      <c r="I333">
        <v>32.6</v>
      </c>
      <c r="J333">
        <f t="shared" si="72"/>
        <v>14.670000000000002</v>
      </c>
      <c r="K333" s="103">
        <f t="shared" si="73"/>
        <v>14.670000000000002</v>
      </c>
      <c r="M333">
        <v>331</v>
      </c>
      <c r="N333">
        <v>17.93</v>
      </c>
      <c r="O333">
        <v>32.6</v>
      </c>
      <c r="P333">
        <f t="shared" si="74"/>
        <v>14.670000000000002</v>
      </c>
      <c r="Q333" s="103">
        <f t="shared" si="75"/>
        <v>14.670000000000002</v>
      </c>
      <c r="S333">
        <v>331</v>
      </c>
      <c r="T333">
        <v>17.93</v>
      </c>
      <c r="U333">
        <v>32.6</v>
      </c>
      <c r="V333">
        <f t="shared" si="76"/>
        <v>14.670000000000002</v>
      </c>
      <c r="W333" s="103">
        <f t="shared" si="77"/>
        <v>14.670000000000002</v>
      </c>
      <c r="Y333">
        <v>331</v>
      </c>
      <c r="Z333">
        <v>17.93</v>
      </c>
      <c r="AA333">
        <v>32.6</v>
      </c>
      <c r="AB333">
        <f t="shared" si="78"/>
        <v>14.670000000000002</v>
      </c>
      <c r="AC333" s="103">
        <f t="shared" si="79"/>
        <v>14.670000000000002</v>
      </c>
      <c r="AE333">
        <v>331</v>
      </c>
      <c r="AF333">
        <v>17.93</v>
      </c>
      <c r="AG333">
        <v>32.6</v>
      </c>
      <c r="AH333">
        <f t="shared" si="80"/>
        <v>14.670000000000002</v>
      </c>
      <c r="AI333" s="103">
        <f t="shared" si="81"/>
        <v>14.670000000000002</v>
      </c>
      <c r="AK333">
        <v>331</v>
      </c>
      <c r="AL333">
        <v>17.93</v>
      </c>
      <c r="AM333">
        <v>32.6</v>
      </c>
      <c r="AN333">
        <f t="shared" si="82"/>
        <v>14.670000000000002</v>
      </c>
      <c r="AO333" s="103">
        <f t="shared" si="83"/>
        <v>14.670000000000002</v>
      </c>
      <c r="AR333">
        <v>331</v>
      </c>
      <c r="AS333">
        <v>17.93</v>
      </c>
      <c r="AT333">
        <v>32.6</v>
      </c>
      <c r="AU333">
        <v>14.67</v>
      </c>
    </row>
    <row r="334" spans="1:47" x14ac:dyDescent="0.25">
      <c r="A334">
        <v>332</v>
      </c>
      <c r="B334">
        <v>17.93</v>
      </c>
      <c r="C334">
        <v>32.6</v>
      </c>
      <c r="D334">
        <f t="shared" si="70"/>
        <v>14.670000000000002</v>
      </c>
      <c r="E334" s="103">
        <f t="shared" si="71"/>
        <v>14.670000000000002</v>
      </c>
      <c r="G334">
        <v>332</v>
      </c>
      <c r="H334">
        <v>17.93</v>
      </c>
      <c r="I334">
        <v>32.6</v>
      </c>
      <c r="J334">
        <f t="shared" si="72"/>
        <v>14.670000000000002</v>
      </c>
      <c r="K334" s="103">
        <f t="shared" si="73"/>
        <v>14.670000000000002</v>
      </c>
      <c r="M334">
        <v>332</v>
      </c>
      <c r="N334">
        <v>17.93</v>
      </c>
      <c r="O334">
        <v>32.6</v>
      </c>
      <c r="P334">
        <f t="shared" si="74"/>
        <v>14.670000000000002</v>
      </c>
      <c r="Q334" s="103">
        <f t="shared" si="75"/>
        <v>14.670000000000002</v>
      </c>
      <c r="S334">
        <v>332</v>
      </c>
      <c r="T334">
        <v>17.93</v>
      </c>
      <c r="U334">
        <v>32.6</v>
      </c>
      <c r="V334">
        <f t="shared" si="76"/>
        <v>14.670000000000002</v>
      </c>
      <c r="W334" s="103">
        <f t="shared" si="77"/>
        <v>14.670000000000002</v>
      </c>
      <c r="Y334">
        <v>332</v>
      </c>
      <c r="Z334">
        <v>17.93</v>
      </c>
      <c r="AA334">
        <v>32.6</v>
      </c>
      <c r="AB334">
        <f t="shared" si="78"/>
        <v>14.670000000000002</v>
      </c>
      <c r="AC334" s="103">
        <f t="shared" si="79"/>
        <v>14.670000000000002</v>
      </c>
      <c r="AE334">
        <v>332</v>
      </c>
      <c r="AF334">
        <v>17.93</v>
      </c>
      <c r="AG334">
        <v>32.6</v>
      </c>
      <c r="AH334">
        <f t="shared" si="80"/>
        <v>14.670000000000002</v>
      </c>
      <c r="AI334" s="103">
        <f t="shared" si="81"/>
        <v>14.670000000000002</v>
      </c>
      <c r="AK334">
        <v>332</v>
      </c>
      <c r="AL334">
        <v>17.93</v>
      </c>
      <c r="AM334">
        <v>32.6</v>
      </c>
      <c r="AN334">
        <f t="shared" si="82"/>
        <v>14.670000000000002</v>
      </c>
      <c r="AO334" s="103">
        <f t="shared" si="83"/>
        <v>14.670000000000002</v>
      </c>
      <c r="AR334">
        <v>332</v>
      </c>
      <c r="AS334">
        <v>17.93</v>
      </c>
      <c r="AT334">
        <v>32.6</v>
      </c>
      <c r="AU334">
        <v>14.67</v>
      </c>
    </row>
    <row r="335" spans="1:47" x14ac:dyDescent="0.25">
      <c r="A335">
        <v>333</v>
      </c>
      <c r="B335">
        <v>17.93</v>
      </c>
      <c r="C335">
        <v>32.6</v>
      </c>
      <c r="D335">
        <f t="shared" si="70"/>
        <v>14.670000000000002</v>
      </c>
      <c r="E335" s="103">
        <f t="shared" si="71"/>
        <v>14.670000000000002</v>
      </c>
      <c r="G335">
        <v>333</v>
      </c>
      <c r="H335">
        <v>17.93</v>
      </c>
      <c r="I335">
        <v>32.6</v>
      </c>
      <c r="J335">
        <f t="shared" si="72"/>
        <v>14.670000000000002</v>
      </c>
      <c r="K335" s="103">
        <f t="shared" si="73"/>
        <v>14.670000000000002</v>
      </c>
      <c r="M335">
        <v>333</v>
      </c>
      <c r="N335">
        <v>17.93</v>
      </c>
      <c r="O335">
        <v>32.6</v>
      </c>
      <c r="P335">
        <f t="shared" si="74"/>
        <v>14.670000000000002</v>
      </c>
      <c r="Q335" s="103">
        <f t="shared" si="75"/>
        <v>14.670000000000002</v>
      </c>
      <c r="S335">
        <v>333</v>
      </c>
      <c r="T335">
        <v>17.93</v>
      </c>
      <c r="U335">
        <v>32.6</v>
      </c>
      <c r="V335">
        <f t="shared" si="76"/>
        <v>14.670000000000002</v>
      </c>
      <c r="W335" s="103">
        <f t="shared" si="77"/>
        <v>14.670000000000002</v>
      </c>
      <c r="Y335">
        <v>333</v>
      </c>
      <c r="Z335">
        <v>17.93</v>
      </c>
      <c r="AA335">
        <v>32.6</v>
      </c>
      <c r="AB335">
        <f t="shared" si="78"/>
        <v>14.670000000000002</v>
      </c>
      <c r="AC335" s="103">
        <f t="shared" si="79"/>
        <v>14.670000000000002</v>
      </c>
      <c r="AE335">
        <v>333</v>
      </c>
      <c r="AF335">
        <v>17.93</v>
      </c>
      <c r="AG335">
        <v>32.6</v>
      </c>
      <c r="AH335">
        <f t="shared" si="80"/>
        <v>14.670000000000002</v>
      </c>
      <c r="AI335" s="103">
        <f t="shared" si="81"/>
        <v>14.670000000000002</v>
      </c>
      <c r="AK335">
        <v>333</v>
      </c>
      <c r="AL335">
        <v>17.93</v>
      </c>
      <c r="AM335">
        <v>32.6</v>
      </c>
      <c r="AN335">
        <f t="shared" si="82"/>
        <v>14.670000000000002</v>
      </c>
      <c r="AO335" s="103">
        <f t="shared" si="83"/>
        <v>14.670000000000002</v>
      </c>
      <c r="AR335">
        <v>333</v>
      </c>
      <c r="AS335">
        <v>17.93</v>
      </c>
      <c r="AT335">
        <v>32.6</v>
      </c>
      <c r="AU335">
        <v>14.67</v>
      </c>
    </row>
    <row r="336" spans="1:47" x14ac:dyDescent="0.25">
      <c r="A336">
        <v>334</v>
      </c>
      <c r="B336">
        <v>17.93</v>
      </c>
      <c r="C336">
        <v>32.6</v>
      </c>
      <c r="D336">
        <f t="shared" si="70"/>
        <v>14.670000000000002</v>
      </c>
      <c r="E336" s="103">
        <f t="shared" si="71"/>
        <v>14.670000000000002</v>
      </c>
      <c r="G336">
        <v>334</v>
      </c>
      <c r="H336">
        <v>17.93</v>
      </c>
      <c r="I336">
        <v>32.6</v>
      </c>
      <c r="J336">
        <f t="shared" si="72"/>
        <v>14.670000000000002</v>
      </c>
      <c r="K336" s="103">
        <f t="shared" si="73"/>
        <v>14.670000000000002</v>
      </c>
      <c r="M336">
        <v>334</v>
      </c>
      <c r="N336">
        <v>17.93</v>
      </c>
      <c r="O336">
        <v>32.6</v>
      </c>
      <c r="P336">
        <f t="shared" si="74"/>
        <v>14.670000000000002</v>
      </c>
      <c r="Q336" s="103">
        <f t="shared" si="75"/>
        <v>14.670000000000002</v>
      </c>
      <c r="S336">
        <v>334</v>
      </c>
      <c r="T336">
        <v>17.93</v>
      </c>
      <c r="U336">
        <v>32.6</v>
      </c>
      <c r="V336">
        <f t="shared" si="76"/>
        <v>14.670000000000002</v>
      </c>
      <c r="W336" s="103">
        <f t="shared" si="77"/>
        <v>14.670000000000002</v>
      </c>
      <c r="Y336">
        <v>334</v>
      </c>
      <c r="Z336">
        <v>17.93</v>
      </c>
      <c r="AA336">
        <v>32.6</v>
      </c>
      <c r="AB336">
        <f t="shared" si="78"/>
        <v>14.670000000000002</v>
      </c>
      <c r="AC336" s="103">
        <f t="shared" si="79"/>
        <v>14.670000000000002</v>
      </c>
      <c r="AE336">
        <v>334</v>
      </c>
      <c r="AF336">
        <v>17.93</v>
      </c>
      <c r="AG336">
        <v>32.6</v>
      </c>
      <c r="AH336">
        <f t="shared" si="80"/>
        <v>14.670000000000002</v>
      </c>
      <c r="AI336" s="103">
        <f t="shared" si="81"/>
        <v>14.670000000000002</v>
      </c>
      <c r="AK336">
        <v>334</v>
      </c>
      <c r="AL336">
        <v>17.93</v>
      </c>
      <c r="AM336">
        <v>32.6</v>
      </c>
      <c r="AN336">
        <f t="shared" si="82"/>
        <v>14.670000000000002</v>
      </c>
      <c r="AO336" s="103">
        <f t="shared" si="83"/>
        <v>14.670000000000002</v>
      </c>
      <c r="AR336">
        <v>334</v>
      </c>
      <c r="AS336">
        <v>17.93</v>
      </c>
      <c r="AT336">
        <v>32.6</v>
      </c>
      <c r="AU336">
        <v>14.67</v>
      </c>
    </row>
    <row r="337" spans="1:47" x14ac:dyDescent="0.25">
      <c r="A337">
        <v>335</v>
      </c>
      <c r="B337">
        <v>17.93</v>
      </c>
      <c r="C337">
        <v>32.6</v>
      </c>
      <c r="D337">
        <f t="shared" si="70"/>
        <v>14.670000000000002</v>
      </c>
      <c r="E337" s="103">
        <f t="shared" si="71"/>
        <v>14.670000000000002</v>
      </c>
      <c r="G337">
        <v>335</v>
      </c>
      <c r="H337">
        <v>17.93</v>
      </c>
      <c r="I337">
        <v>32.6</v>
      </c>
      <c r="J337">
        <f t="shared" si="72"/>
        <v>14.670000000000002</v>
      </c>
      <c r="K337" s="103">
        <f t="shared" si="73"/>
        <v>14.670000000000002</v>
      </c>
      <c r="M337">
        <v>335</v>
      </c>
      <c r="N337">
        <v>17.93</v>
      </c>
      <c r="O337">
        <v>32.6</v>
      </c>
      <c r="P337">
        <f t="shared" si="74"/>
        <v>14.670000000000002</v>
      </c>
      <c r="Q337" s="103">
        <f t="shared" si="75"/>
        <v>14.670000000000002</v>
      </c>
      <c r="S337">
        <v>335</v>
      </c>
      <c r="T337">
        <v>17.93</v>
      </c>
      <c r="U337">
        <v>32.6</v>
      </c>
      <c r="V337">
        <f t="shared" si="76"/>
        <v>14.670000000000002</v>
      </c>
      <c r="W337" s="103">
        <f t="shared" si="77"/>
        <v>14.670000000000002</v>
      </c>
      <c r="Y337">
        <v>335</v>
      </c>
      <c r="Z337">
        <v>17.93</v>
      </c>
      <c r="AA337">
        <v>32.6</v>
      </c>
      <c r="AB337">
        <f t="shared" si="78"/>
        <v>14.670000000000002</v>
      </c>
      <c r="AC337" s="103">
        <f t="shared" si="79"/>
        <v>14.670000000000002</v>
      </c>
      <c r="AE337">
        <v>335</v>
      </c>
      <c r="AF337">
        <v>17.93</v>
      </c>
      <c r="AG337">
        <v>32.6</v>
      </c>
      <c r="AH337">
        <f t="shared" si="80"/>
        <v>14.670000000000002</v>
      </c>
      <c r="AI337" s="103">
        <f t="shared" si="81"/>
        <v>14.670000000000002</v>
      </c>
      <c r="AK337">
        <v>335</v>
      </c>
      <c r="AL337">
        <v>17.93</v>
      </c>
      <c r="AM337">
        <v>32.6</v>
      </c>
      <c r="AN337">
        <f t="shared" si="82"/>
        <v>14.670000000000002</v>
      </c>
      <c r="AO337" s="103">
        <f t="shared" si="83"/>
        <v>14.670000000000002</v>
      </c>
      <c r="AR337">
        <v>335</v>
      </c>
      <c r="AS337">
        <v>17.93</v>
      </c>
      <c r="AT337">
        <v>32.6</v>
      </c>
      <c r="AU337">
        <v>14.67</v>
      </c>
    </row>
    <row r="338" spans="1:47" x14ac:dyDescent="0.25">
      <c r="A338">
        <v>336</v>
      </c>
      <c r="B338">
        <v>17.93</v>
      </c>
      <c r="C338">
        <v>32.6</v>
      </c>
      <c r="D338">
        <f t="shared" si="70"/>
        <v>14.670000000000002</v>
      </c>
      <c r="E338" s="103">
        <f t="shared" si="71"/>
        <v>14.670000000000002</v>
      </c>
      <c r="G338">
        <v>336</v>
      </c>
      <c r="H338">
        <v>17.93</v>
      </c>
      <c r="I338">
        <v>32.6</v>
      </c>
      <c r="J338">
        <f t="shared" si="72"/>
        <v>14.670000000000002</v>
      </c>
      <c r="K338" s="103">
        <f t="shared" si="73"/>
        <v>14.670000000000002</v>
      </c>
      <c r="M338">
        <v>336</v>
      </c>
      <c r="N338">
        <v>17.93</v>
      </c>
      <c r="O338">
        <v>32.6</v>
      </c>
      <c r="P338">
        <f t="shared" si="74"/>
        <v>14.670000000000002</v>
      </c>
      <c r="Q338" s="103">
        <f t="shared" si="75"/>
        <v>14.670000000000002</v>
      </c>
      <c r="S338">
        <v>336</v>
      </c>
      <c r="T338">
        <v>17.93</v>
      </c>
      <c r="U338">
        <v>32.6</v>
      </c>
      <c r="V338">
        <f t="shared" si="76"/>
        <v>14.670000000000002</v>
      </c>
      <c r="W338" s="103">
        <f t="shared" si="77"/>
        <v>14.670000000000002</v>
      </c>
      <c r="Y338">
        <v>336</v>
      </c>
      <c r="Z338">
        <v>17.93</v>
      </c>
      <c r="AA338">
        <v>32.6</v>
      </c>
      <c r="AB338">
        <f t="shared" si="78"/>
        <v>14.670000000000002</v>
      </c>
      <c r="AC338" s="103">
        <f t="shared" si="79"/>
        <v>14.670000000000002</v>
      </c>
      <c r="AE338">
        <v>336</v>
      </c>
      <c r="AF338">
        <v>17.93</v>
      </c>
      <c r="AG338">
        <v>32.6</v>
      </c>
      <c r="AH338">
        <f t="shared" si="80"/>
        <v>14.670000000000002</v>
      </c>
      <c r="AI338" s="103">
        <f t="shared" si="81"/>
        <v>14.670000000000002</v>
      </c>
      <c r="AK338">
        <v>336</v>
      </c>
      <c r="AL338">
        <v>17.93</v>
      </c>
      <c r="AM338">
        <v>32.6</v>
      </c>
      <c r="AN338">
        <f t="shared" si="82"/>
        <v>14.670000000000002</v>
      </c>
      <c r="AO338" s="103">
        <f t="shared" si="83"/>
        <v>14.670000000000002</v>
      </c>
      <c r="AR338">
        <v>336</v>
      </c>
      <c r="AS338">
        <v>17.93</v>
      </c>
      <c r="AT338">
        <v>32.6</v>
      </c>
      <c r="AU338">
        <v>14.67</v>
      </c>
    </row>
    <row r="339" spans="1:47" x14ac:dyDescent="0.25">
      <c r="A339">
        <v>337</v>
      </c>
      <c r="B339">
        <v>17.93</v>
      </c>
      <c r="C339">
        <v>32.6</v>
      </c>
      <c r="D339">
        <f t="shared" si="70"/>
        <v>14.670000000000002</v>
      </c>
      <c r="E339" s="103">
        <f t="shared" si="71"/>
        <v>14.670000000000002</v>
      </c>
      <c r="G339">
        <v>337</v>
      </c>
      <c r="H339">
        <v>17.93</v>
      </c>
      <c r="I339">
        <v>32.6</v>
      </c>
      <c r="J339">
        <f t="shared" si="72"/>
        <v>14.670000000000002</v>
      </c>
      <c r="K339" s="103">
        <f t="shared" si="73"/>
        <v>14.670000000000002</v>
      </c>
      <c r="M339">
        <v>337</v>
      </c>
      <c r="N339">
        <v>17.93</v>
      </c>
      <c r="O339">
        <v>32.6</v>
      </c>
      <c r="P339">
        <f t="shared" si="74"/>
        <v>14.670000000000002</v>
      </c>
      <c r="Q339" s="103">
        <f t="shared" si="75"/>
        <v>14.670000000000002</v>
      </c>
      <c r="S339">
        <v>337</v>
      </c>
      <c r="T339">
        <v>17.93</v>
      </c>
      <c r="U339">
        <v>32.6</v>
      </c>
      <c r="V339">
        <f t="shared" si="76"/>
        <v>14.670000000000002</v>
      </c>
      <c r="W339" s="103">
        <f t="shared" si="77"/>
        <v>14.670000000000002</v>
      </c>
      <c r="Y339">
        <v>337</v>
      </c>
      <c r="Z339">
        <v>17.93</v>
      </c>
      <c r="AA339">
        <v>32.6</v>
      </c>
      <c r="AB339">
        <f t="shared" si="78"/>
        <v>14.670000000000002</v>
      </c>
      <c r="AC339" s="103">
        <f t="shared" si="79"/>
        <v>14.670000000000002</v>
      </c>
      <c r="AE339">
        <v>337</v>
      </c>
      <c r="AF339">
        <v>17.93</v>
      </c>
      <c r="AG339">
        <v>32.6</v>
      </c>
      <c r="AH339">
        <f t="shared" si="80"/>
        <v>14.670000000000002</v>
      </c>
      <c r="AI339" s="103">
        <f t="shared" si="81"/>
        <v>14.670000000000002</v>
      </c>
      <c r="AK339">
        <v>337</v>
      </c>
      <c r="AL339">
        <v>17.93</v>
      </c>
      <c r="AM339">
        <v>32.6</v>
      </c>
      <c r="AN339">
        <f t="shared" si="82"/>
        <v>14.670000000000002</v>
      </c>
      <c r="AO339" s="103">
        <f t="shared" si="83"/>
        <v>14.670000000000002</v>
      </c>
      <c r="AR339">
        <v>337</v>
      </c>
      <c r="AS339">
        <v>17.93</v>
      </c>
      <c r="AT339">
        <v>32.6</v>
      </c>
      <c r="AU339">
        <v>14.67</v>
      </c>
    </row>
    <row r="340" spans="1:47" x14ac:dyDescent="0.25">
      <c r="A340">
        <v>338</v>
      </c>
      <c r="B340">
        <v>17.93</v>
      </c>
      <c r="C340">
        <v>32.6</v>
      </c>
      <c r="D340">
        <f t="shared" si="70"/>
        <v>14.670000000000002</v>
      </c>
      <c r="E340" s="103">
        <f t="shared" si="71"/>
        <v>14.670000000000002</v>
      </c>
      <c r="G340">
        <v>338</v>
      </c>
      <c r="H340">
        <v>17.93</v>
      </c>
      <c r="I340">
        <v>32.6</v>
      </c>
      <c r="J340">
        <f t="shared" si="72"/>
        <v>14.670000000000002</v>
      </c>
      <c r="K340" s="103">
        <f t="shared" si="73"/>
        <v>14.670000000000002</v>
      </c>
      <c r="M340">
        <v>338</v>
      </c>
      <c r="N340">
        <v>17.93</v>
      </c>
      <c r="O340">
        <v>32.6</v>
      </c>
      <c r="P340">
        <f t="shared" si="74"/>
        <v>14.670000000000002</v>
      </c>
      <c r="Q340" s="103">
        <f t="shared" si="75"/>
        <v>14.670000000000002</v>
      </c>
      <c r="S340">
        <v>338</v>
      </c>
      <c r="T340">
        <v>17.93</v>
      </c>
      <c r="U340">
        <v>32.6</v>
      </c>
      <c r="V340">
        <f t="shared" si="76"/>
        <v>14.670000000000002</v>
      </c>
      <c r="W340" s="103">
        <f t="shared" si="77"/>
        <v>14.670000000000002</v>
      </c>
      <c r="Y340">
        <v>338</v>
      </c>
      <c r="Z340">
        <v>17.93</v>
      </c>
      <c r="AA340">
        <v>32.6</v>
      </c>
      <c r="AB340">
        <f t="shared" si="78"/>
        <v>14.670000000000002</v>
      </c>
      <c r="AC340" s="103">
        <f t="shared" si="79"/>
        <v>14.670000000000002</v>
      </c>
      <c r="AE340">
        <v>338</v>
      </c>
      <c r="AF340">
        <v>17.93</v>
      </c>
      <c r="AG340">
        <v>32.6</v>
      </c>
      <c r="AH340">
        <f t="shared" si="80"/>
        <v>14.670000000000002</v>
      </c>
      <c r="AI340" s="103">
        <f t="shared" si="81"/>
        <v>14.670000000000002</v>
      </c>
      <c r="AK340">
        <v>338</v>
      </c>
      <c r="AL340">
        <v>17.93</v>
      </c>
      <c r="AM340">
        <v>32.6</v>
      </c>
      <c r="AN340">
        <f t="shared" si="82"/>
        <v>14.670000000000002</v>
      </c>
      <c r="AO340" s="103">
        <f t="shared" si="83"/>
        <v>14.670000000000002</v>
      </c>
      <c r="AR340">
        <v>338</v>
      </c>
      <c r="AS340">
        <v>17.93</v>
      </c>
      <c r="AT340">
        <v>32.6</v>
      </c>
      <c r="AU340">
        <v>14.67</v>
      </c>
    </row>
    <row r="341" spans="1:47" x14ac:dyDescent="0.25">
      <c r="A341">
        <v>339</v>
      </c>
      <c r="B341">
        <v>17.93</v>
      </c>
      <c r="C341">
        <v>32.6</v>
      </c>
      <c r="D341">
        <f t="shared" si="70"/>
        <v>14.670000000000002</v>
      </c>
      <c r="E341" s="103">
        <f t="shared" si="71"/>
        <v>14.670000000000002</v>
      </c>
      <c r="G341">
        <v>339</v>
      </c>
      <c r="H341">
        <v>17.93</v>
      </c>
      <c r="I341">
        <v>32.6</v>
      </c>
      <c r="J341">
        <f t="shared" si="72"/>
        <v>14.670000000000002</v>
      </c>
      <c r="K341" s="103">
        <f t="shared" si="73"/>
        <v>14.670000000000002</v>
      </c>
      <c r="M341">
        <v>339</v>
      </c>
      <c r="N341">
        <v>17.93</v>
      </c>
      <c r="O341">
        <v>32.6</v>
      </c>
      <c r="P341">
        <f t="shared" si="74"/>
        <v>14.670000000000002</v>
      </c>
      <c r="Q341" s="103">
        <f t="shared" si="75"/>
        <v>14.670000000000002</v>
      </c>
      <c r="S341">
        <v>339</v>
      </c>
      <c r="T341">
        <v>17.93</v>
      </c>
      <c r="U341">
        <v>32.6</v>
      </c>
      <c r="V341">
        <f t="shared" si="76"/>
        <v>14.670000000000002</v>
      </c>
      <c r="W341" s="103">
        <f t="shared" si="77"/>
        <v>14.670000000000002</v>
      </c>
      <c r="Y341">
        <v>339</v>
      </c>
      <c r="Z341">
        <v>17.93</v>
      </c>
      <c r="AA341">
        <v>32.6</v>
      </c>
      <c r="AB341">
        <f t="shared" si="78"/>
        <v>14.670000000000002</v>
      </c>
      <c r="AC341" s="103">
        <f t="shared" si="79"/>
        <v>14.670000000000002</v>
      </c>
      <c r="AE341">
        <v>339</v>
      </c>
      <c r="AF341">
        <v>17.93</v>
      </c>
      <c r="AG341">
        <v>32.6</v>
      </c>
      <c r="AH341">
        <f t="shared" si="80"/>
        <v>14.670000000000002</v>
      </c>
      <c r="AI341" s="103">
        <f t="shared" si="81"/>
        <v>14.670000000000002</v>
      </c>
      <c r="AK341">
        <v>339</v>
      </c>
      <c r="AL341">
        <v>17.93</v>
      </c>
      <c r="AM341">
        <v>32.6</v>
      </c>
      <c r="AN341">
        <f t="shared" si="82"/>
        <v>14.670000000000002</v>
      </c>
      <c r="AO341" s="103">
        <f t="shared" si="83"/>
        <v>14.670000000000002</v>
      </c>
      <c r="AR341">
        <v>339</v>
      </c>
      <c r="AS341">
        <v>17.93</v>
      </c>
      <c r="AT341">
        <v>32.6</v>
      </c>
      <c r="AU341">
        <v>14.67</v>
      </c>
    </row>
    <row r="342" spans="1:47" x14ac:dyDescent="0.25">
      <c r="A342">
        <v>340</v>
      </c>
      <c r="B342">
        <v>17.93</v>
      </c>
      <c r="C342">
        <v>32.6</v>
      </c>
      <c r="D342">
        <f t="shared" si="70"/>
        <v>14.670000000000002</v>
      </c>
      <c r="E342" s="103">
        <f t="shared" si="71"/>
        <v>14.670000000000002</v>
      </c>
      <c r="G342">
        <v>340</v>
      </c>
      <c r="H342">
        <v>17.93</v>
      </c>
      <c r="I342">
        <v>32.6</v>
      </c>
      <c r="J342">
        <f t="shared" si="72"/>
        <v>14.670000000000002</v>
      </c>
      <c r="K342" s="103">
        <f t="shared" si="73"/>
        <v>14.670000000000002</v>
      </c>
      <c r="M342">
        <v>340</v>
      </c>
      <c r="N342">
        <v>17.93</v>
      </c>
      <c r="O342">
        <v>32.6</v>
      </c>
      <c r="P342">
        <f t="shared" si="74"/>
        <v>14.670000000000002</v>
      </c>
      <c r="Q342" s="103">
        <f t="shared" si="75"/>
        <v>14.670000000000002</v>
      </c>
      <c r="S342">
        <v>340</v>
      </c>
      <c r="T342">
        <v>17.93</v>
      </c>
      <c r="U342">
        <v>32.6</v>
      </c>
      <c r="V342">
        <f t="shared" si="76"/>
        <v>14.670000000000002</v>
      </c>
      <c r="W342" s="103">
        <f t="shared" si="77"/>
        <v>14.670000000000002</v>
      </c>
      <c r="Y342">
        <v>340</v>
      </c>
      <c r="Z342">
        <v>17.93</v>
      </c>
      <c r="AA342">
        <v>32.6</v>
      </c>
      <c r="AB342">
        <f t="shared" si="78"/>
        <v>14.670000000000002</v>
      </c>
      <c r="AC342" s="103">
        <f t="shared" si="79"/>
        <v>14.670000000000002</v>
      </c>
      <c r="AE342">
        <v>340</v>
      </c>
      <c r="AF342">
        <v>17.93</v>
      </c>
      <c r="AG342">
        <v>32.6</v>
      </c>
      <c r="AH342">
        <f t="shared" si="80"/>
        <v>14.670000000000002</v>
      </c>
      <c r="AI342" s="103">
        <f t="shared" si="81"/>
        <v>14.670000000000002</v>
      </c>
      <c r="AK342">
        <v>340</v>
      </c>
      <c r="AL342">
        <v>17.93</v>
      </c>
      <c r="AM342">
        <v>32.6</v>
      </c>
      <c r="AN342">
        <f t="shared" si="82"/>
        <v>14.670000000000002</v>
      </c>
      <c r="AO342" s="103">
        <f t="shared" si="83"/>
        <v>14.670000000000002</v>
      </c>
      <c r="AR342">
        <v>340</v>
      </c>
      <c r="AS342">
        <v>17.93</v>
      </c>
      <c r="AT342">
        <v>32.6</v>
      </c>
      <c r="AU342">
        <v>14.67</v>
      </c>
    </row>
    <row r="343" spans="1:47" x14ac:dyDescent="0.25">
      <c r="A343">
        <v>341</v>
      </c>
      <c r="B343">
        <v>17.93</v>
      </c>
      <c r="C343">
        <v>32.6</v>
      </c>
      <c r="D343">
        <f t="shared" si="70"/>
        <v>14.670000000000002</v>
      </c>
      <c r="E343" s="103">
        <f t="shared" si="71"/>
        <v>14.670000000000002</v>
      </c>
      <c r="G343">
        <v>341</v>
      </c>
      <c r="H343">
        <v>17.93</v>
      </c>
      <c r="I343">
        <v>32.6</v>
      </c>
      <c r="J343">
        <f t="shared" si="72"/>
        <v>14.670000000000002</v>
      </c>
      <c r="K343" s="103">
        <f t="shared" si="73"/>
        <v>14.670000000000002</v>
      </c>
      <c r="M343">
        <v>341</v>
      </c>
      <c r="N343">
        <v>17.93</v>
      </c>
      <c r="O343">
        <v>32.6</v>
      </c>
      <c r="P343">
        <f t="shared" si="74"/>
        <v>14.670000000000002</v>
      </c>
      <c r="Q343" s="103">
        <f t="shared" si="75"/>
        <v>14.670000000000002</v>
      </c>
      <c r="S343">
        <v>341</v>
      </c>
      <c r="T343">
        <v>17.93</v>
      </c>
      <c r="U343">
        <v>32.6</v>
      </c>
      <c r="V343">
        <f t="shared" si="76"/>
        <v>14.670000000000002</v>
      </c>
      <c r="W343" s="103">
        <f t="shared" si="77"/>
        <v>14.670000000000002</v>
      </c>
      <c r="Y343">
        <v>341</v>
      </c>
      <c r="Z343">
        <v>17.93</v>
      </c>
      <c r="AA343">
        <v>32.6</v>
      </c>
      <c r="AB343">
        <f t="shared" si="78"/>
        <v>14.670000000000002</v>
      </c>
      <c r="AC343" s="103">
        <f t="shared" si="79"/>
        <v>14.670000000000002</v>
      </c>
      <c r="AE343">
        <v>341</v>
      </c>
      <c r="AF343">
        <v>17.93</v>
      </c>
      <c r="AG343">
        <v>32.6</v>
      </c>
      <c r="AH343">
        <f t="shared" si="80"/>
        <v>14.670000000000002</v>
      </c>
      <c r="AI343" s="103">
        <f t="shared" si="81"/>
        <v>14.670000000000002</v>
      </c>
      <c r="AK343">
        <v>341</v>
      </c>
      <c r="AL343">
        <v>17.93</v>
      </c>
      <c r="AM343">
        <v>32.6</v>
      </c>
      <c r="AN343">
        <f t="shared" si="82"/>
        <v>14.670000000000002</v>
      </c>
      <c r="AO343" s="103">
        <f t="shared" si="83"/>
        <v>14.670000000000002</v>
      </c>
      <c r="AR343">
        <v>341</v>
      </c>
      <c r="AS343">
        <v>17.93</v>
      </c>
      <c r="AT343">
        <v>32.6</v>
      </c>
      <c r="AU343">
        <v>14.67</v>
      </c>
    </row>
    <row r="344" spans="1:47" x14ac:dyDescent="0.25">
      <c r="A344">
        <v>342</v>
      </c>
      <c r="B344">
        <v>17.93</v>
      </c>
      <c r="C344">
        <v>32.6</v>
      </c>
      <c r="D344">
        <f t="shared" si="70"/>
        <v>14.670000000000002</v>
      </c>
      <c r="E344" s="103">
        <f t="shared" si="71"/>
        <v>14.670000000000002</v>
      </c>
      <c r="G344">
        <v>342</v>
      </c>
      <c r="H344">
        <v>17.93</v>
      </c>
      <c r="I344">
        <v>32.6</v>
      </c>
      <c r="J344">
        <f t="shared" si="72"/>
        <v>14.670000000000002</v>
      </c>
      <c r="K344" s="103">
        <f t="shared" si="73"/>
        <v>14.670000000000002</v>
      </c>
      <c r="M344">
        <v>342</v>
      </c>
      <c r="N344">
        <v>17.93</v>
      </c>
      <c r="O344">
        <v>32.6</v>
      </c>
      <c r="P344">
        <f t="shared" si="74"/>
        <v>14.670000000000002</v>
      </c>
      <c r="Q344" s="103">
        <f t="shared" si="75"/>
        <v>14.670000000000002</v>
      </c>
      <c r="S344">
        <v>342</v>
      </c>
      <c r="T344">
        <v>17.93</v>
      </c>
      <c r="U344">
        <v>32.6</v>
      </c>
      <c r="V344">
        <f t="shared" si="76"/>
        <v>14.670000000000002</v>
      </c>
      <c r="W344" s="103">
        <f t="shared" si="77"/>
        <v>14.670000000000002</v>
      </c>
      <c r="Y344">
        <v>342</v>
      </c>
      <c r="Z344">
        <v>17.93</v>
      </c>
      <c r="AA344">
        <v>32.6</v>
      </c>
      <c r="AB344">
        <f t="shared" si="78"/>
        <v>14.670000000000002</v>
      </c>
      <c r="AC344" s="103">
        <f t="shared" si="79"/>
        <v>14.670000000000002</v>
      </c>
      <c r="AE344">
        <v>342</v>
      </c>
      <c r="AF344">
        <v>17.93</v>
      </c>
      <c r="AG344">
        <v>32.6</v>
      </c>
      <c r="AH344">
        <f t="shared" si="80"/>
        <v>14.670000000000002</v>
      </c>
      <c r="AI344" s="103">
        <f t="shared" si="81"/>
        <v>14.670000000000002</v>
      </c>
      <c r="AK344">
        <v>342</v>
      </c>
      <c r="AL344">
        <v>17.93</v>
      </c>
      <c r="AM344">
        <v>32.6</v>
      </c>
      <c r="AN344">
        <f t="shared" si="82"/>
        <v>14.670000000000002</v>
      </c>
      <c r="AO344" s="103">
        <f t="shared" si="83"/>
        <v>14.670000000000002</v>
      </c>
      <c r="AR344">
        <v>342</v>
      </c>
      <c r="AS344">
        <v>17.93</v>
      </c>
      <c r="AT344">
        <v>32.6</v>
      </c>
      <c r="AU344">
        <v>14.67</v>
      </c>
    </row>
    <row r="345" spans="1:47" x14ac:dyDescent="0.25">
      <c r="A345">
        <v>343</v>
      </c>
      <c r="B345">
        <v>17.93</v>
      </c>
      <c r="C345">
        <v>32.6</v>
      </c>
      <c r="D345">
        <f t="shared" si="70"/>
        <v>14.670000000000002</v>
      </c>
      <c r="E345" s="103">
        <f t="shared" si="71"/>
        <v>14.670000000000002</v>
      </c>
      <c r="G345">
        <v>343</v>
      </c>
      <c r="H345">
        <v>17.93</v>
      </c>
      <c r="I345">
        <v>32.6</v>
      </c>
      <c r="J345">
        <f t="shared" si="72"/>
        <v>14.670000000000002</v>
      </c>
      <c r="K345" s="103">
        <f t="shared" si="73"/>
        <v>14.670000000000002</v>
      </c>
      <c r="M345">
        <v>343</v>
      </c>
      <c r="N345">
        <v>17.93</v>
      </c>
      <c r="O345">
        <v>32.6</v>
      </c>
      <c r="P345">
        <f t="shared" si="74"/>
        <v>14.670000000000002</v>
      </c>
      <c r="Q345" s="103">
        <f t="shared" si="75"/>
        <v>14.670000000000002</v>
      </c>
      <c r="S345">
        <v>343</v>
      </c>
      <c r="T345">
        <v>17.93</v>
      </c>
      <c r="U345">
        <v>32.6</v>
      </c>
      <c r="V345">
        <f t="shared" si="76"/>
        <v>14.670000000000002</v>
      </c>
      <c r="W345" s="103">
        <f t="shared" si="77"/>
        <v>14.670000000000002</v>
      </c>
      <c r="Y345">
        <v>343</v>
      </c>
      <c r="Z345">
        <v>17.93</v>
      </c>
      <c r="AA345">
        <v>32.6</v>
      </c>
      <c r="AB345">
        <f t="shared" si="78"/>
        <v>14.670000000000002</v>
      </c>
      <c r="AC345" s="103">
        <f t="shared" si="79"/>
        <v>14.670000000000002</v>
      </c>
      <c r="AE345">
        <v>343</v>
      </c>
      <c r="AF345">
        <v>17.93</v>
      </c>
      <c r="AG345">
        <v>32.6</v>
      </c>
      <c r="AH345">
        <f t="shared" si="80"/>
        <v>14.670000000000002</v>
      </c>
      <c r="AI345" s="103">
        <f t="shared" si="81"/>
        <v>14.670000000000002</v>
      </c>
      <c r="AK345">
        <v>343</v>
      </c>
      <c r="AL345">
        <v>17.93</v>
      </c>
      <c r="AM345">
        <v>32.6</v>
      </c>
      <c r="AN345">
        <f t="shared" si="82"/>
        <v>14.670000000000002</v>
      </c>
      <c r="AO345" s="103">
        <f t="shared" si="83"/>
        <v>14.670000000000002</v>
      </c>
      <c r="AR345">
        <v>343</v>
      </c>
      <c r="AS345">
        <v>17.93</v>
      </c>
      <c r="AT345">
        <v>32.6</v>
      </c>
      <c r="AU345">
        <v>14.67</v>
      </c>
    </row>
    <row r="346" spans="1:47" x14ac:dyDescent="0.25">
      <c r="A346">
        <v>344</v>
      </c>
      <c r="B346">
        <v>17.93</v>
      </c>
      <c r="C346">
        <v>32.6</v>
      </c>
      <c r="D346">
        <f t="shared" si="70"/>
        <v>14.670000000000002</v>
      </c>
      <c r="E346" s="103">
        <f t="shared" si="71"/>
        <v>14.670000000000002</v>
      </c>
      <c r="G346">
        <v>344</v>
      </c>
      <c r="H346">
        <v>17.93</v>
      </c>
      <c r="I346">
        <v>32.6</v>
      </c>
      <c r="J346">
        <f t="shared" si="72"/>
        <v>14.670000000000002</v>
      </c>
      <c r="K346" s="103">
        <f t="shared" si="73"/>
        <v>14.670000000000002</v>
      </c>
      <c r="M346">
        <v>344</v>
      </c>
      <c r="N346">
        <v>17.93</v>
      </c>
      <c r="O346">
        <v>32.6</v>
      </c>
      <c r="P346">
        <f t="shared" si="74"/>
        <v>14.670000000000002</v>
      </c>
      <c r="Q346" s="103">
        <f t="shared" si="75"/>
        <v>14.670000000000002</v>
      </c>
      <c r="S346">
        <v>344</v>
      </c>
      <c r="T346">
        <v>17.93</v>
      </c>
      <c r="U346">
        <v>32.6</v>
      </c>
      <c r="V346">
        <f t="shared" si="76"/>
        <v>14.670000000000002</v>
      </c>
      <c r="W346" s="103">
        <f t="shared" si="77"/>
        <v>14.670000000000002</v>
      </c>
      <c r="Y346">
        <v>344</v>
      </c>
      <c r="Z346">
        <v>17.93</v>
      </c>
      <c r="AA346">
        <v>32.6</v>
      </c>
      <c r="AB346">
        <f t="shared" si="78"/>
        <v>14.670000000000002</v>
      </c>
      <c r="AC346" s="103">
        <f t="shared" si="79"/>
        <v>14.670000000000002</v>
      </c>
      <c r="AE346">
        <v>344</v>
      </c>
      <c r="AF346">
        <v>17.93</v>
      </c>
      <c r="AG346">
        <v>32.6</v>
      </c>
      <c r="AH346">
        <f t="shared" si="80"/>
        <v>14.670000000000002</v>
      </c>
      <c r="AI346" s="103">
        <f t="shared" si="81"/>
        <v>14.670000000000002</v>
      </c>
      <c r="AK346">
        <v>344</v>
      </c>
      <c r="AL346">
        <v>17.93</v>
      </c>
      <c r="AM346">
        <v>32.6</v>
      </c>
      <c r="AN346">
        <f t="shared" si="82"/>
        <v>14.670000000000002</v>
      </c>
      <c r="AO346" s="103">
        <f t="shared" si="83"/>
        <v>14.670000000000002</v>
      </c>
      <c r="AR346">
        <v>344</v>
      </c>
      <c r="AS346">
        <v>17.93</v>
      </c>
      <c r="AT346">
        <v>32.6</v>
      </c>
      <c r="AU346">
        <v>14.67</v>
      </c>
    </row>
    <row r="347" spans="1:47" x14ac:dyDescent="0.25">
      <c r="A347">
        <v>345</v>
      </c>
      <c r="B347">
        <v>17.93</v>
      </c>
      <c r="C347">
        <v>32.6</v>
      </c>
      <c r="D347">
        <f t="shared" si="70"/>
        <v>14.670000000000002</v>
      </c>
      <c r="E347" s="103">
        <f t="shared" si="71"/>
        <v>14.670000000000002</v>
      </c>
      <c r="G347">
        <v>345</v>
      </c>
      <c r="H347">
        <v>17.93</v>
      </c>
      <c r="I347">
        <v>32.6</v>
      </c>
      <c r="J347">
        <f t="shared" si="72"/>
        <v>14.670000000000002</v>
      </c>
      <c r="K347" s="103">
        <f t="shared" si="73"/>
        <v>14.670000000000002</v>
      </c>
      <c r="M347">
        <v>345</v>
      </c>
      <c r="N347">
        <v>17.93</v>
      </c>
      <c r="O347">
        <v>32.6</v>
      </c>
      <c r="P347">
        <f t="shared" si="74"/>
        <v>14.670000000000002</v>
      </c>
      <c r="Q347" s="103">
        <f t="shared" si="75"/>
        <v>14.670000000000002</v>
      </c>
      <c r="S347">
        <v>345</v>
      </c>
      <c r="T347">
        <v>17.93</v>
      </c>
      <c r="U347">
        <v>32.6</v>
      </c>
      <c r="V347">
        <f t="shared" si="76"/>
        <v>14.670000000000002</v>
      </c>
      <c r="W347" s="103">
        <f t="shared" si="77"/>
        <v>14.670000000000002</v>
      </c>
      <c r="Y347">
        <v>345</v>
      </c>
      <c r="Z347">
        <v>17.93</v>
      </c>
      <c r="AA347">
        <v>32.6</v>
      </c>
      <c r="AB347">
        <f t="shared" si="78"/>
        <v>14.670000000000002</v>
      </c>
      <c r="AC347" s="103">
        <f t="shared" si="79"/>
        <v>14.670000000000002</v>
      </c>
      <c r="AE347">
        <v>345</v>
      </c>
      <c r="AF347">
        <v>17.93</v>
      </c>
      <c r="AG347">
        <v>32.6</v>
      </c>
      <c r="AH347">
        <f t="shared" si="80"/>
        <v>14.670000000000002</v>
      </c>
      <c r="AI347" s="103">
        <f t="shared" si="81"/>
        <v>14.670000000000002</v>
      </c>
      <c r="AK347">
        <v>345</v>
      </c>
      <c r="AL347">
        <v>17.93</v>
      </c>
      <c r="AM347">
        <v>32.6</v>
      </c>
      <c r="AN347">
        <f t="shared" si="82"/>
        <v>14.670000000000002</v>
      </c>
      <c r="AO347" s="103">
        <f t="shared" si="83"/>
        <v>14.670000000000002</v>
      </c>
      <c r="AR347">
        <v>345</v>
      </c>
      <c r="AS347">
        <v>17.93</v>
      </c>
      <c r="AT347">
        <v>32.6</v>
      </c>
      <c r="AU347">
        <v>14.67</v>
      </c>
    </row>
    <row r="348" spans="1:47" x14ac:dyDescent="0.25">
      <c r="A348">
        <v>346</v>
      </c>
      <c r="B348">
        <v>17.93</v>
      </c>
      <c r="C348">
        <v>32.6</v>
      </c>
      <c r="D348">
        <f t="shared" si="70"/>
        <v>14.670000000000002</v>
      </c>
      <c r="E348" s="103">
        <f t="shared" si="71"/>
        <v>14.670000000000002</v>
      </c>
      <c r="G348">
        <v>346</v>
      </c>
      <c r="H348">
        <v>17.93</v>
      </c>
      <c r="I348">
        <v>32.6</v>
      </c>
      <c r="J348">
        <f t="shared" si="72"/>
        <v>14.670000000000002</v>
      </c>
      <c r="K348" s="103">
        <f t="shared" si="73"/>
        <v>14.670000000000002</v>
      </c>
      <c r="M348">
        <v>346</v>
      </c>
      <c r="N348">
        <v>17.93</v>
      </c>
      <c r="O348">
        <v>32.6</v>
      </c>
      <c r="P348">
        <f t="shared" si="74"/>
        <v>14.670000000000002</v>
      </c>
      <c r="Q348" s="103">
        <f t="shared" si="75"/>
        <v>14.670000000000002</v>
      </c>
      <c r="S348">
        <v>346</v>
      </c>
      <c r="T348">
        <v>17.93</v>
      </c>
      <c r="U348">
        <v>32.6</v>
      </c>
      <c r="V348">
        <f t="shared" si="76"/>
        <v>14.670000000000002</v>
      </c>
      <c r="W348" s="103">
        <f t="shared" si="77"/>
        <v>14.670000000000002</v>
      </c>
      <c r="Y348">
        <v>346</v>
      </c>
      <c r="Z348">
        <v>17.93</v>
      </c>
      <c r="AA348">
        <v>32.6</v>
      </c>
      <c r="AB348">
        <f t="shared" si="78"/>
        <v>14.670000000000002</v>
      </c>
      <c r="AC348" s="103">
        <f t="shared" si="79"/>
        <v>14.670000000000002</v>
      </c>
      <c r="AE348">
        <v>346</v>
      </c>
      <c r="AF348">
        <v>17.93</v>
      </c>
      <c r="AG348">
        <v>32.6</v>
      </c>
      <c r="AH348">
        <f t="shared" si="80"/>
        <v>14.670000000000002</v>
      </c>
      <c r="AI348" s="103">
        <f t="shared" si="81"/>
        <v>14.670000000000002</v>
      </c>
      <c r="AK348">
        <v>346</v>
      </c>
      <c r="AL348">
        <v>17.93</v>
      </c>
      <c r="AM348">
        <v>32.6</v>
      </c>
      <c r="AN348">
        <f t="shared" si="82"/>
        <v>14.670000000000002</v>
      </c>
      <c r="AO348" s="103">
        <f t="shared" si="83"/>
        <v>14.670000000000002</v>
      </c>
      <c r="AR348">
        <v>346</v>
      </c>
      <c r="AS348">
        <v>17.93</v>
      </c>
      <c r="AT348">
        <v>32.6</v>
      </c>
      <c r="AU348">
        <v>14.67</v>
      </c>
    </row>
    <row r="349" spans="1:47" x14ac:dyDescent="0.25">
      <c r="A349">
        <v>347</v>
      </c>
      <c r="B349">
        <v>17.93</v>
      </c>
      <c r="C349">
        <v>32.6</v>
      </c>
      <c r="D349">
        <f t="shared" si="70"/>
        <v>14.670000000000002</v>
      </c>
      <c r="E349" s="103">
        <f t="shared" si="71"/>
        <v>14.670000000000002</v>
      </c>
      <c r="G349">
        <v>347</v>
      </c>
      <c r="H349">
        <v>17.93</v>
      </c>
      <c r="I349">
        <v>32.6</v>
      </c>
      <c r="J349">
        <f t="shared" si="72"/>
        <v>14.670000000000002</v>
      </c>
      <c r="K349" s="103">
        <f t="shared" si="73"/>
        <v>14.670000000000002</v>
      </c>
      <c r="M349">
        <v>347</v>
      </c>
      <c r="N349">
        <v>17.93</v>
      </c>
      <c r="O349">
        <v>32.6</v>
      </c>
      <c r="P349">
        <f t="shared" si="74"/>
        <v>14.670000000000002</v>
      </c>
      <c r="Q349" s="103">
        <f t="shared" si="75"/>
        <v>14.670000000000002</v>
      </c>
      <c r="S349">
        <v>347</v>
      </c>
      <c r="T349">
        <v>17.93</v>
      </c>
      <c r="U349">
        <v>32.6</v>
      </c>
      <c r="V349">
        <f t="shared" si="76"/>
        <v>14.670000000000002</v>
      </c>
      <c r="W349" s="103">
        <f t="shared" si="77"/>
        <v>14.670000000000002</v>
      </c>
      <c r="Y349">
        <v>347</v>
      </c>
      <c r="Z349">
        <v>17.93</v>
      </c>
      <c r="AA349">
        <v>32.6</v>
      </c>
      <c r="AB349">
        <f t="shared" si="78"/>
        <v>14.670000000000002</v>
      </c>
      <c r="AC349" s="103">
        <f t="shared" si="79"/>
        <v>14.670000000000002</v>
      </c>
      <c r="AE349">
        <v>347</v>
      </c>
      <c r="AF349">
        <v>17.93</v>
      </c>
      <c r="AG349">
        <v>32.6</v>
      </c>
      <c r="AH349">
        <f t="shared" si="80"/>
        <v>14.670000000000002</v>
      </c>
      <c r="AI349" s="103">
        <f t="shared" si="81"/>
        <v>14.670000000000002</v>
      </c>
      <c r="AK349">
        <v>347</v>
      </c>
      <c r="AL349">
        <v>17.93</v>
      </c>
      <c r="AM349">
        <v>32.6</v>
      </c>
      <c r="AN349">
        <f t="shared" si="82"/>
        <v>14.670000000000002</v>
      </c>
      <c r="AO349" s="103">
        <f t="shared" si="83"/>
        <v>14.670000000000002</v>
      </c>
      <c r="AR349">
        <v>347</v>
      </c>
      <c r="AS349">
        <v>17.93</v>
      </c>
      <c r="AT349">
        <v>32.6</v>
      </c>
      <c r="AU349">
        <v>14.67</v>
      </c>
    </row>
    <row r="350" spans="1:47" x14ac:dyDescent="0.25">
      <c r="A350">
        <v>348</v>
      </c>
      <c r="B350">
        <v>17.93</v>
      </c>
      <c r="C350">
        <v>32.6</v>
      </c>
      <c r="D350">
        <f t="shared" si="70"/>
        <v>14.670000000000002</v>
      </c>
      <c r="E350" s="103">
        <f t="shared" si="71"/>
        <v>14.670000000000002</v>
      </c>
      <c r="G350">
        <v>348</v>
      </c>
      <c r="H350">
        <v>17.93</v>
      </c>
      <c r="I350">
        <v>32.6</v>
      </c>
      <c r="J350">
        <f t="shared" si="72"/>
        <v>14.670000000000002</v>
      </c>
      <c r="K350" s="103">
        <f t="shared" si="73"/>
        <v>14.670000000000002</v>
      </c>
      <c r="M350">
        <v>348</v>
      </c>
      <c r="N350">
        <v>17.93</v>
      </c>
      <c r="O350">
        <v>32.6</v>
      </c>
      <c r="P350">
        <f t="shared" si="74"/>
        <v>14.670000000000002</v>
      </c>
      <c r="Q350" s="103">
        <f t="shared" si="75"/>
        <v>14.670000000000002</v>
      </c>
      <c r="S350">
        <v>348</v>
      </c>
      <c r="T350">
        <v>17.93</v>
      </c>
      <c r="U350">
        <v>32.6</v>
      </c>
      <c r="V350">
        <f t="shared" si="76"/>
        <v>14.670000000000002</v>
      </c>
      <c r="W350" s="103">
        <f t="shared" si="77"/>
        <v>14.670000000000002</v>
      </c>
      <c r="Y350">
        <v>348</v>
      </c>
      <c r="Z350">
        <v>17.93</v>
      </c>
      <c r="AA350">
        <v>32.6</v>
      </c>
      <c r="AB350">
        <f t="shared" si="78"/>
        <v>14.670000000000002</v>
      </c>
      <c r="AC350" s="103">
        <f t="shared" si="79"/>
        <v>14.670000000000002</v>
      </c>
      <c r="AE350">
        <v>348</v>
      </c>
      <c r="AF350">
        <v>17.93</v>
      </c>
      <c r="AG350">
        <v>32.6</v>
      </c>
      <c r="AH350">
        <f t="shared" si="80"/>
        <v>14.670000000000002</v>
      </c>
      <c r="AI350" s="103">
        <f t="shared" si="81"/>
        <v>14.670000000000002</v>
      </c>
      <c r="AK350">
        <v>348</v>
      </c>
      <c r="AL350">
        <v>17.93</v>
      </c>
      <c r="AM350">
        <v>32.6</v>
      </c>
      <c r="AN350">
        <f t="shared" si="82"/>
        <v>14.670000000000002</v>
      </c>
      <c r="AO350" s="103">
        <f t="shared" si="83"/>
        <v>14.670000000000002</v>
      </c>
      <c r="AR350">
        <v>348</v>
      </c>
      <c r="AS350">
        <v>17.93</v>
      </c>
      <c r="AT350">
        <v>32.6</v>
      </c>
      <c r="AU350">
        <v>14.67</v>
      </c>
    </row>
    <row r="351" spans="1:47" x14ac:dyDescent="0.25">
      <c r="A351">
        <v>349</v>
      </c>
      <c r="B351">
        <v>17.93</v>
      </c>
      <c r="C351">
        <v>32.6</v>
      </c>
      <c r="D351">
        <f t="shared" si="70"/>
        <v>14.670000000000002</v>
      </c>
      <c r="E351" s="103">
        <f t="shared" si="71"/>
        <v>14.670000000000002</v>
      </c>
      <c r="G351">
        <v>349</v>
      </c>
      <c r="H351">
        <v>17.93</v>
      </c>
      <c r="I351">
        <v>32.6</v>
      </c>
      <c r="J351">
        <f t="shared" si="72"/>
        <v>14.670000000000002</v>
      </c>
      <c r="K351" s="103">
        <f t="shared" si="73"/>
        <v>14.670000000000002</v>
      </c>
      <c r="M351">
        <v>349</v>
      </c>
      <c r="N351">
        <v>17.93</v>
      </c>
      <c r="O351">
        <v>32.6</v>
      </c>
      <c r="P351">
        <f t="shared" si="74"/>
        <v>14.670000000000002</v>
      </c>
      <c r="Q351" s="103">
        <f t="shared" si="75"/>
        <v>14.670000000000002</v>
      </c>
      <c r="S351">
        <v>349</v>
      </c>
      <c r="T351">
        <v>17.93</v>
      </c>
      <c r="U351">
        <v>32.6</v>
      </c>
      <c r="V351">
        <f t="shared" si="76"/>
        <v>14.670000000000002</v>
      </c>
      <c r="W351" s="103">
        <f t="shared" si="77"/>
        <v>14.670000000000002</v>
      </c>
      <c r="Y351">
        <v>349</v>
      </c>
      <c r="Z351">
        <v>17.93</v>
      </c>
      <c r="AA351">
        <v>32.6</v>
      </c>
      <c r="AB351">
        <f t="shared" si="78"/>
        <v>14.670000000000002</v>
      </c>
      <c r="AC351" s="103">
        <f t="shared" si="79"/>
        <v>14.670000000000002</v>
      </c>
      <c r="AE351">
        <v>349</v>
      </c>
      <c r="AF351">
        <v>17.93</v>
      </c>
      <c r="AG351">
        <v>32.6</v>
      </c>
      <c r="AH351">
        <f t="shared" si="80"/>
        <v>14.670000000000002</v>
      </c>
      <c r="AI351" s="103">
        <f t="shared" si="81"/>
        <v>14.670000000000002</v>
      </c>
      <c r="AK351">
        <v>349</v>
      </c>
      <c r="AL351">
        <v>17.93</v>
      </c>
      <c r="AM351">
        <v>32.6</v>
      </c>
      <c r="AN351">
        <f t="shared" si="82"/>
        <v>14.670000000000002</v>
      </c>
      <c r="AO351" s="103">
        <f t="shared" si="83"/>
        <v>14.670000000000002</v>
      </c>
      <c r="AR351">
        <v>349</v>
      </c>
      <c r="AS351">
        <v>17.93</v>
      </c>
      <c r="AT351">
        <v>32.6</v>
      </c>
      <c r="AU351">
        <v>14.67</v>
      </c>
    </row>
    <row r="352" spans="1:47" x14ac:dyDescent="0.25">
      <c r="A352">
        <v>350</v>
      </c>
      <c r="B352">
        <v>17.93</v>
      </c>
      <c r="C352">
        <v>32.6</v>
      </c>
      <c r="D352">
        <f t="shared" si="70"/>
        <v>14.670000000000002</v>
      </c>
      <c r="E352" s="103">
        <f t="shared" si="71"/>
        <v>14.670000000000002</v>
      </c>
      <c r="G352">
        <v>350</v>
      </c>
      <c r="H352">
        <v>17.93</v>
      </c>
      <c r="I352">
        <v>32.6</v>
      </c>
      <c r="J352">
        <f t="shared" si="72"/>
        <v>14.670000000000002</v>
      </c>
      <c r="K352" s="103">
        <f t="shared" si="73"/>
        <v>14.670000000000002</v>
      </c>
      <c r="M352">
        <v>350</v>
      </c>
      <c r="N352">
        <v>17.93</v>
      </c>
      <c r="O352">
        <v>32.6</v>
      </c>
      <c r="P352">
        <f t="shared" si="74"/>
        <v>14.670000000000002</v>
      </c>
      <c r="Q352" s="103">
        <f t="shared" si="75"/>
        <v>14.670000000000002</v>
      </c>
      <c r="S352">
        <v>350</v>
      </c>
      <c r="T352">
        <v>17.93</v>
      </c>
      <c r="U352">
        <v>32.6</v>
      </c>
      <c r="V352">
        <f t="shared" si="76"/>
        <v>14.670000000000002</v>
      </c>
      <c r="W352" s="103">
        <f t="shared" si="77"/>
        <v>14.670000000000002</v>
      </c>
      <c r="Y352">
        <v>350</v>
      </c>
      <c r="Z352">
        <v>17.93</v>
      </c>
      <c r="AA352">
        <v>32.6</v>
      </c>
      <c r="AB352">
        <f t="shared" si="78"/>
        <v>14.670000000000002</v>
      </c>
      <c r="AC352" s="103">
        <f t="shared" si="79"/>
        <v>14.670000000000002</v>
      </c>
      <c r="AE352">
        <v>350</v>
      </c>
      <c r="AF352">
        <v>17.93</v>
      </c>
      <c r="AG352">
        <v>32.6</v>
      </c>
      <c r="AH352">
        <f t="shared" si="80"/>
        <v>14.670000000000002</v>
      </c>
      <c r="AI352" s="103">
        <f t="shared" si="81"/>
        <v>14.670000000000002</v>
      </c>
      <c r="AK352">
        <v>350</v>
      </c>
      <c r="AL352">
        <v>17.93</v>
      </c>
      <c r="AM352">
        <v>32.6</v>
      </c>
      <c r="AN352">
        <f t="shared" si="82"/>
        <v>14.670000000000002</v>
      </c>
      <c r="AO352" s="103">
        <f t="shared" si="83"/>
        <v>14.670000000000002</v>
      </c>
      <c r="AR352">
        <v>350</v>
      </c>
      <c r="AS352">
        <v>17.93</v>
      </c>
      <c r="AT352">
        <v>32.6</v>
      </c>
      <c r="AU352">
        <v>14.67</v>
      </c>
    </row>
    <row r="353" spans="1:47" x14ac:dyDescent="0.25">
      <c r="A353">
        <v>351</v>
      </c>
      <c r="B353">
        <v>17.93</v>
      </c>
      <c r="C353">
        <v>32.6</v>
      </c>
      <c r="D353">
        <f t="shared" si="70"/>
        <v>14.670000000000002</v>
      </c>
      <c r="E353" s="103">
        <f t="shared" si="71"/>
        <v>14.670000000000002</v>
      </c>
      <c r="G353">
        <v>351</v>
      </c>
      <c r="H353">
        <v>17.93</v>
      </c>
      <c r="I353">
        <v>32.6</v>
      </c>
      <c r="J353">
        <f t="shared" si="72"/>
        <v>14.670000000000002</v>
      </c>
      <c r="K353" s="103">
        <f t="shared" si="73"/>
        <v>14.670000000000002</v>
      </c>
      <c r="M353">
        <v>351</v>
      </c>
      <c r="N353">
        <v>17.93</v>
      </c>
      <c r="O353">
        <v>32.6</v>
      </c>
      <c r="P353">
        <f t="shared" si="74"/>
        <v>14.670000000000002</v>
      </c>
      <c r="Q353" s="103">
        <f t="shared" si="75"/>
        <v>14.670000000000002</v>
      </c>
      <c r="S353">
        <v>351</v>
      </c>
      <c r="T353">
        <v>17.93</v>
      </c>
      <c r="U353">
        <v>32.6</v>
      </c>
      <c r="V353">
        <f t="shared" si="76"/>
        <v>14.670000000000002</v>
      </c>
      <c r="W353" s="103">
        <f t="shared" si="77"/>
        <v>14.670000000000002</v>
      </c>
      <c r="Y353">
        <v>351</v>
      </c>
      <c r="Z353">
        <v>17.93</v>
      </c>
      <c r="AA353">
        <v>32.6</v>
      </c>
      <c r="AB353">
        <f t="shared" si="78"/>
        <v>14.670000000000002</v>
      </c>
      <c r="AC353" s="103">
        <f t="shared" si="79"/>
        <v>14.670000000000002</v>
      </c>
      <c r="AE353">
        <v>351</v>
      </c>
      <c r="AF353">
        <v>17.93</v>
      </c>
      <c r="AG353">
        <v>32.6</v>
      </c>
      <c r="AH353">
        <f t="shared" si="80"/>
        <v>14.670000000000002</v>
      </c>
      <c r="AI353" s="103">
        <f t="shared" si="81"/>
        <v>14.670000000000002</v>
      </c>
      <c r="AK353">
        <v>351</v>
      </c>
      <c r="AL353">
        <v>17.93</v>
      </c>
      <c r="AM353">
        <v>32.6</v>
      </c>
      <c r="AN353">
        <f t="shared" si="82"/>
        <v>14.670000000000002</v>
      </c>
      <c r="AO353" s="103">
        <f t="shared" si="83"/>
        <v>14.670000000000002</v>
      </c>
      <c r="AR353">
        <v>351</v>
      </c>
      <c r="AS353">
        <v>17.93</v>
      </c>
      <c r="AT353">
        <v>32.6</v>
      </c>
      <c r="AU353">
        <v>14.67</v>
      </c>
    </row>
    <row r="354" spans="1:47" x14ac:dyDescent="0.25">
      <c r="A354">
        <v>352</v>
      </c>
      <c r="B354">
        <v>17.93</v>
      </c>
      <c r="C354">
        <v>32.6</v>
      </c>
      <c r="D354">
        <f t="shared" si="70"/>
        <v>14.670000000000002</v>
      </c>
      <c r="E354" s="103">
        <f t="shared" si="71"/>
        <v>14.670000000000002</v>
      </c>
      <c r="G354">
        <v>352</v>
      </c>
      <c r="H354">
        <v>17.93</v>
      </c>
      <c r="I354">
        <v>32.6</v>
      </c>
      <c r="J354">
        <f t="shared" si="72"/>
        <v>14.670000000000002</v>
      </c>
      <c r="K354" s="103">
        <f t="shared" si="73"/>
        <v>14.670000000000002</v>
      </c>
      <c r="M354">
        <v>352</v>
      </c>
      <c r="N354">
        <v>17.93</v>
      </c>
      <c r="O354">
        <v>32.6</v>
      </c>
      <c r="P354">
        <f t="shared" si="74"/>
        <v>14.670000000000002</v>
      </c>
      <c r="Q354" s="103">
        <f t="shared" si="75"/>
        <v>14.670000000000002</v>
      </c>
      <c r="S354">
        <v>352</v>
      </c>
      <c r="T354">
        <v>17.93</v>
      </c>
      <c r="U354">
        <v>32.6</v>
      </c>
      <c r="V354">
        <f t="shared" si="76"/>
        <v>14.670000000000002</v>
      </c>
      <c r="W354" s="103">
        <f t="shared" si="77"/>
        <v>14.670000000000002</v>
      </c>
      <c r="Y354">
        <v>352</v>
      </c>
      <c r="Z354">
        <v>17.93</v>
      </c>
      <c r="AA354">
        <v>32.6</v>
      </c>
      <c r="AB354">
        <f t="shared" si="78"/>
        <v>14.670000000000002</v>
      </c>
      <c r="AC354" s="103">
        <f t="shared" si="79"/>
        <v>14.670000000000002</v>
      </c>
      <c r="AE354">
        <v>352</v>
      </c>
      <c r="AF354">
        <v>17.93</v>
      </c>
      <c r="AG354">
        <v>32.6</v>
      </c>
      <c r="AH354">
        <f t="shared" si="80"/>
        <v>14.670000000000002</v>
      </c>
      <c r="AI354" s="103">
        <f t="shared" si="81"/>
        <v>14.670000000000002</v>
      </c>
      <c r="AK354">
        <v>352</v>
      </c>
      <c r="AL354">
        <v>17.93</v>
      </c>
      <c r="AM354">
        <v>32.6</v>
      </c>
      <c r="AN354">
        <f t="shared" si="82"/>
        <v>14.670000000000002</v>
      </c>
      <c r="AO354" s="103">
        <f t="shared" si="83"/>
        <v>14.670000000000002</v>
      </c>
      <c r="AR354">
        <v>352</v>
      </c>
      <c r="AS354">
        <v>17.93</v>
      </c>
      <c r="AT354">
        <v>32.6</v>
      </c>
      <c r="AU354">
        <v>14.67</v>
      </c>
    </row>
    <row r="355" spans="1:47" x14ac:dyDescent="0.25">
      <c r="A355">
        <v>353</v>
      </c>
      <c r="B355">
        <v>17.93</v>
      </c>
      <c r="C355">
        <v>32.6</v>
      </c>
      <c r="D355">
        <f t="shared" si="70"/>
        <v>14.670000000000002</v>
      </c>
      <c r="E355" s="103">
        <f t="shared" si="71"/>
        <v>14.670000000000002</v>
      </c>
      <c r="G355">
        <v>353</v>
      </c>
      <c r="H355">
        <v>17.93</v>
      </c>
      <c r="I355">
        <v>32.6</v>
      </c>
      <c r="J355">
        <f t="shared" si="72"/>
        <v>14.670000000000002</v>
      </c>
      <c r="K355" s="103">
        <f t="shared" si="73"/>
        <v>14.670000000000002</v>
      </c>
      <c r="M355">
        <v>353</v>
      </c>
      <c r="N355">
        <v>17.93</v>
      </c>
      <c r="O355">
        <v>32.6</v>
      </c>
      <c r="P355">
        <f t="shared" si="74"/>
        <v>14.670000000000002</v>
      </c>
      <c r="Q355" s="103">
        <f t="shared" si="75"/>
        <v>14.670000000000002</v>
      </c>
      <c r="S355">
        <v>353</v>
      </c>
      <c r="T355">
        <v>17.93</v>
      </c>
      <c r="U355">
        <v>32.6</v>
      </c>
      <c r="V355">
        <f t="shared" si="76"/>
        <v>14.670000000000002</v>
      </c>
      <c r="W355" s="103">
        <f t="shared" si="77"/>
        <v>14.670000000000002</v>
      </c>
      <c r="Y355">
        <v>353</v>
      </c>
      <c r="Z355">
        <v>17.93</v>
      </c>
      <c r="AA355">
        <v>32.6</v>
      </c>
      <c r="AB355">
        <f t="shared" si="78"/>
        <v>14.670000000000002</v>
      </c>
      <c r="AC355" s="103">
        <f t="shared" si="79"/>
        <v>14.670000000000002</v>
      </c>
      <c r="AE355">
        <v>353</v>
      </c>
      <c r="AF355">
        <v>17.93</v>
      </c>
      <c r="AG355">
        <v>32.6</v>
      </c>
      <c r="AH355">
        <f t="shared" si="80"/>
        <v>14.670000000000002</v>
      </c>
      <c r="AI355" s="103">
        <f t="shared" si="81"/>
        <v>14.670000000000002</v>
      </c>
      <c r="AK355">
        <v>353</v>
      </c>
      <c r="AL355">
        <v>17.93</v>
      </c>
      <c r="AM355">
        <v>32.6</v>
      </c>
      <c r="AN355">
        <f t="shared" si="82"/>
        <v>14.670000000000002</v>
      </c>
      <c r="AO355" s="103">
        <f t="shared" si="83"/>
        <v>14.670000000000002</v>
      </c>
      <c r="AR355">
        <v>353</v>
      </c>
      <c r="AS355">
        <v>17.93</v>
      </c>
      <c r="AT355">
        <v>32.6</v>
      </c>
      <c r="AU355">
        <v>14.67</v>
      </c>
    </row>
    <row r="356" spans="1:47" x14ac:dyDescent="0.25">
      <c r="A356">
        <v>354</v>
      </c>
      <c r="B356">
        <v>17.93</v>
      </c>
      <c r="C356">
        <v>32.6</v>
      </c>
      <c r="D356">
        <f t="shared" si="70"/>
        <v>14.670000000000002</v>
      </c>
      <c r="E356" s="103">
        <f t="shared" si="71"/>
        <v>14.670000000000002</v>
      </c>
      <c r="G356">
        <v>354</v>
      </c>
      <c r="H356">
        <v>17.93</v>
      </c>
      <c r="I356">
        <v>32.6</v>
      </c>
      <c r="J356">
        <f t="shared" si="72"/>
        <v>14.670000000000002</v>
      </c>
      <c r="K356" s="103">
        <f t="shared" si="73"/>
        <v>14.670000000000002</v>
      </c>
      <c r="M356">
        <v>354</v>
      </c>
      <c r="N356">
        <v>17.93</v>
      </c>
      <c r="O356">
        <v>32.6</v>
      </c>
      <c r="P356">
        <f t="shared" si="74"/>
        <v>14.670000000000002</v>
      </c>
      <c r="Q356" s="103">
        <f t="shared" si="75"/>
        <v>14.670000000000002</v>
      </c>
      <c r="S356">
        <v>354</v>
      </c>
      <c r="T356">
        <v>17.93</v>
      </c>
      <c r="U356">
        <v>32.6</v>
      </c>
      <c r="V356">
        <f t="shared" si="76"/>
        <v>14.670000000000002</v>
      </c>
      <c r="W356" s="103">
        <f t="shared" si="77"/>
        <v>14.670000000000002</v>
      </c>
      <c r="Y356">
        <v>354</v>
      </c>
      <c r="Z356">
        <v>17.93</v>
      </c>
      <c r="AA356">
        <v>32.6</v>
      </c>
      <c r="AB356">
        <f t="shared" si="78"/>
        <v>14.670000000000002</v>
      </c>
      <c r="AC356" s="103">
        <f t="shared" si="79"/>
        <v>14.670000000000002</v>
      </c>
      <c r="AE356">
        <v>354</v>
      </c>
      <c r="AF356">
        <v>17.93</v>
      </c>
      <c r="AG356">
        <v>32.6</v>
      </c>
      <c r="AH356">
        <f t="shared" si="80"/>
        <v>14.670000000000002</v>
      </c>
      <c r="AI356" s="103">
        <f t="shared" si="81"/>
        <v>14.670000000000002</v>
      </c>
      <c r="AK356">
        <v>354</v>
      </c>
      <c r="AL356">
        <v>17.93</v>
      </c>
      <c r="AM356">
        <v>32.6</v>
      </c>
      <c r="AN356">
        <f t="shared" si="82"/>
        <v>14.670000000000002</v>
      </c>
      <c r="AO356" s="103">
        <f t="shared" si="83"/>
        <v>14.670000000000002</v>
      </c>
      <c r="AR356">
        <v>354</v>
      </c>
      <c r="AS356">
        <v>17.93</v>
      </c>
      <c r="AT356">
        <v>32.6</v>
      </c>
      <c r="AU356">
        <v>14.67</v>
      </c>
    </row>
    <row r="357" spans="1:47" x14ac:dyDescent="0.25">
      <c r="A357">
        <v>355</v>
      </c>
      <c r="B357">
        <v>17.93</v>
      </c>
      <c r="C357">
        <v>32.6</v>
      </c>
      <c r="D357">
        <f t="shared" si="70"/>
        <v>14.670000000000002</v>
      </c>
      <c r="E357" s="103">
        <f t="shared" si="71"/>
        <v>14.670000000000002</v>
      </c>
      <c r="G357">
        <v>355</v>
      </c>
      <c r="H357">
        <v>17.93</v>
      </c>
      <c r="I357">
        <v>32.6</v>
      </c>
      <c r="J357">
        <f t="shared" si="72"/>
        <v>14.670000000000002</v>
      </c>
      <c r="K357" s="103">
        <f t="shared" si="73"/>
        <v>14.670000000000002</v>
      </c>
      <c r="M357">
        <v>355</v>
      </c>
      <c r="N357">
        <v>17.93</v>
      </c>
      <c r="O357">
        <v>32.6</v>
      </c>
      <c r="P357">
        <f t="shared" si="74"/>
        <v>14.670000000000002</v>
      </c>
      <c r="Q357" s="103">
        <f t="shared" si="75"/>
        <v>14.670000000000002</v>
      </c>
      <c r="S357">
        <v>355</v>
      </c>
      <c r="T357">
        <v>17.93</v>
      </c>
      <c r="U357">
        <v>32.6</v>
      </c>
      <c r="V357">
        <f t="shared" si="76"/>
        <v>14.670000000000002</v>
      </c>
      <c r="W357" s="103">
        <f t="shared" si="77"/>
        <v>14.670000000000002</v>
      </c>
      <c r="Y357">
        <v>355</v>
      </c>
      <c r="Z357">
        <v>17.93</v>
      </c>
      <c r="AA357">
        <v>32.6</v>
      </c>
      <c r="AB357">
        <f t="shared" si="78"/>
        <v>14.670000000000002</v>
      </c>
      <c r="AC357" s="103">
        <f t="shared" si="79"/>
        <v>14.670000000000002</v>
      </c>
      <c r="AE357">
        <v>355</v>
      </c>
      <c r="AF357">
        <v>17.93</v>
      </c>
      <c r="AG357">
        <v>32.6</v>
      </c>
      <c r="AH357">
        <f t="shared" si="80"/>
        <v>14.670000000000002</v>
      </c>
      <c r="AI357" s="103">
        <f t="shared" si="81"/>
        <v>14.670000000000002</v>
      </c>
      <c r="AK357">
        <v>355</v>
      </c>
      <c r="AL357">
        <v>17.93</v>
      </c>
      <c r="AM357">
        <v>32.6</v>
      </c>
      <c r="AN357">
        <f t="shared" si="82"/>
        <v>14.670000000000002</v>
      </c>
      <c r="AO357" s="103">
        <f t="shared" si="83"/>
        <v>14.670000000000002</v>
      </c>
      <c r="AR357">
        <v>355</v>
      </c>
      <c r="AS357">
        <v>17.93</v>
      </c>
      <c r="AT357">
        <v>32.6</v>
      </c>
      <c r="AU357">
        <v>14.67</v>
      </c>
    </row>
    <row r="358" spans="1:47" x14ac:dyDescent="0.25">
      <c r="A358">
        <v>356</v>
      </c>
      <c r="B358">
        <v>17.93</v>
      </c>
      <c r="C358">
        <v>32.6</v>
      </c>
      <c r="D358">
        <f t="shared" si="70"/>
        <v>14.670000000000002</v>
      </c>
      <c r="E358" s="103">
        <f t="shared" si="71"/>
        <v>14.670000000000002</v>
      </c>
      <c r="G358">
        <v>356</v>
      </c>
      <c r="H358">
        <v>17.93</v>
      </c>
      <c r="I358">
        <v>32.6</v>
      </c>
      <c r="J358">
        <f t="shared" si="72"/>
        <v>14.670000000000002</v>
      </c>
      <c r="K358" s="103">
        <f t="shared" si="73"/>
        <v>14.670000000000002</v>
      </c>
      <c r="M358">
        <v>356</v>
      </c>
      <c r="N358">
        <v>17.93</v>
      </c>
      <c r="O358">
        <v>32.6</v>
      </c>
      <c r="P358">
        <f t="shared" si="74"/>
        <v>14.670000000000002</v>
      </c>
      <c r="Q358" s="103">
        <f t="shared" si="75"/>
        <v>14.670000000000002</v>
      </c>
      <c r="S358">
        <v>356</v>
      </c>
      <c r="T358">
        <v>17.93</v>
      </c>
      <c r="U358">
        <v>32.6</v>
      </c>
      <c r="V358">
        <f t="shared" si="76"/>
        <v>14.670000000000002</v>
      </c>
      <c r="W358" s="103">
        <f t="shared" si="77"/>
        <v>14.670000000000002</v>
      </c>
      <c r="Y358">
        <v>356</v>
      </c>
      <c r="Z358">
        <v>17.93</v>
      </c>
      <c r="AA358">
        <v>32.6</v>
      </c>
      <c r="AB358">
        <f t="shared" si="78"/>
        <v>14.670000000000002</v>
      </c>
      <c r="AC358" s="103">
        <f t="shared" si="79"/>
        <v>14.670000000000002</v>
      </c>
      <c r="AE358">
        <v>356</v>
      </c>
      <c r="AF358">
        <v>17.93</v>
      </c>
      <c r="AG358">
        <v>32.6</v>
      </c>
      <c r="AH358">
        <f t="shared" si="80"/>
        <v>14.670000000000002</v>
      </c>
      <c r="AI358" s="103">
        <f t="shared" si="81"/>
        <v>14.670000000000002</v>
      </c>
      <c r="AK358">
        <v>356</v>
      </c>
      <c r="AL358">
        <v>17.93</v>
      </c>
      <c r="AM358">
        <v>32.6</v>
      </c>
      <c r="AN358">
        <f t="shared" si="82"/>
        <v>14.670000000000002</v>
      </c>
      <c r="AO358" s="103">
        <f t="shared" si="83"/>
        <v>14.670000000000002</v>
      </c>
      <c r="AR358">
        <v>356</v>
      </c>
      <c r="AS358">
        <v>17.93</v>
      </c>
      <c r="AT358">
        <v>32.6</v>
      </c>
      <c r="AU358">
        <v>14.67</v>
      </c>
    </row>
    <row r="359" spans="1:47" x14ac:dyDescent="0.25">
      <c r="A359">
        <v>357</v>
      </c>
      <c r="B359">
        <v>17.93</v>
      </c>
      <c r="C359">
        <v>32.6</v>
      </c>
      <c r="D359">
        <f t="shared" si="70"/>
        <v>14.670000000000002</v>
      </c>
      <c r="E359" s="103">
        <f t="shared" si="71"/>
        <v>14.670000000000002</v>
      </c>
      <c r="G359">
        <v>357</v>
      </c>
      <c r="H359">
        <v>17.93</v>
      </c>
      <c r="I359">
        <v>32.6</v>
      </c>
      <c r="J359">
        <f t="shared" si="72"/>
        <v>14.670000000000002</v>
      </c>
      <c r="K359" s="103">
        <f t="shared" si="73"/>
        <v>14.670000000000002</v>
      </c>
      <c r="M359">
        <v>357</v>
      </c>
      <c r="N359">
        <v>17.93</v>
      </c>
      <c r="O359">
        <v>32.6</v>
      </c>
      <c r="P359">
        <f t="shared" si="74"/>
        <v>14.670000000000002</v>
      </c>
      <c r="Q359" s="103">
        <f t="shared" si="75"/>
        <v>14.670000000000002</v>
      </c>
      <c r="S359">
        <v>357</v>
      </c>
      <c r="T359">
        <v>17.93</v>
      </c>
      <c r="U359">
        <v>32.6</v>
      </c>
      <c r="V359">
        <f t="shared" si="76"/>
        <v>14.670000000000002</v>
      </c>
      <c r="W359" s="103">
        <f t="shared" si="77"/>
        <v>14.670000000000002</v>
      </c>
      <c r="Y359">
        <v>357</v>
      </c>
      <c r="Z359">
        <v>17.93</v>
      </c>
      <c r="AA359">
        <v>32.6</v>
      </c>
      <c r="AB359">
        <f t="shared" si="78"/>
        <v>14.670000000000002</v>
      </c>
      <c r="AC359" s="103">
        <f t="shared" si="79"/>
        <v>14.670000000000002</v>
      </c>
      <c r="AE359">
        <v>357</v>
      </c>
      <c r="AF359">
        <v>17.93</v>
      </c>
      <c r="AG359">
        <v>32.6</v>
      </c>
      <c r="AH359">
        <f t="shared" si="80"/>
        <v>14.670000000000002</v>
      </c>
      <c r="AI359" s="103">
        <f t="shared" si="81"/>
        <v>14.670000000000002</v>
      </c>
      <c r="AK359">
        <v>357</v>
      </c>
      <c r="AL359">
        <v>17.93</v>
      </c>
      <c r="AM359">
        <v>32.6</v>
      </c>
      <c r="AN359">
        <f t="shared" si="82"/>
        <v>14.670000000000002</v>
      </c>
      <c r="AO359" s="103">
        <f t="shared" si="83"/>
        <v>14.670000000000002</v>
      </c>
      <c r="AR359">
        <v>357</v>
      </c>
      <c r="AS359">
        <v>17.93</v>
      </c>
      <c r="AT359">
        <v>32.6</v>
      </c>
      <c r="AU359">
        <v>14.67</v>
      </c>
    </row>
    <row r="360" spans="1:47" x14ac:dyDescent="0.25">
      <c r="A360">
        <v>358</v>
      </c>
      <c r="B360">
        <v>17.93</v>
      </c>
      <c r="C360">
        <v>32.6</v>
      </c>
      <c r="D360">
        <f t="shared" si="70"/>
        <v>14.670000000000002</v>
      </c>
      <c r="E360" s="103">
        <f t="shared" si="71"/>
        <v>14.670000000000002</v>
      </c>
      <c r="G360">
        <v>358</v>
      </c>
      <c r="H360">
        <v>17.93</v>
      </c>
      <c r="I360">
        <v>32.6</v>
      </c>
      <c r="J360">
        <f t="shared" si="72"/>
        <v>14.670000000000002</v>
      </c>
      <c r="K360" s="103">
        <f t="shared" si="73"/>
        <v>14.670000000000002</v>
      </c>
      <c r="M360">
        <v>358</v>
      </c>
      <c r="N360">
        <v>17.93</v>
      </c>
      <c r="O360">
        <v>32.6</v>
      </c>
      <c r="P360">
        <f t="shared" si="74"/>
        <v>14.670000000000002</v>
      </c>
      <c r="Q360" s="103">
        <f t="shared" si="75"/>
        <v>14.670000000000002</v>
      </c>
      <c r="S360">
        <v>358</v>
      </c>
      <c r="T360">
        <v>17.93</v>
      </c>
      <c r="U360">
        <v>32.6</v>
      </c>
      <c r="V360">
        <f t="shared" si="76"/>
        <v>14.670000000000002</v>
      </c>
      <c r="W360" s="103">
        <f t="shared" si="77"/>
        <v>14.670000000000002</v>
      </c>
      <c r="Y360">
        <v>358</v>
      </c>
      <c r="Z360">
        <v>17.93</v>
      </c>
      <c r="AA360">
        <v>32.6</v>
      </c>
      <c r="AB360">
        <f t="shared" si="78"/>
        <v>14.670000000000002</v>
      </c>
      <c r="AC360" s="103">
        <f t="shared" si="79"/>
        <v>14.670000000000002</v>
      </c>
      <c r="AE360">
        <v>358</v>
      </c>
      <c r="AF360">
        <v>17.93</v>
      </c>
      <c r="AG360">
        <v>32.6</v>
      </c>
      <c r="AH360">
        <f t="shared" si="80"/>
        <v>14.670000000000002</v>
      </c>
      <c r="AI360" s="103">
        <f t="shared" si="81"/>
        <v>14.670000000000002</v>
      </c>
      <c r="AK360">
        <v>358</v>
      </c>
      <c r="AL360">
        <v>17.93</v>
      </c>
      <c r="AM360">
        <v>32.6</v>
      </c>
      <c r="AN360">
        <f t="shared" si="82"/>
        <v>14.670000000000002</v>
      </c>
      <c r="AO360" s="103">
        <f t="shared" si="83"/>
        <v>14.670000000000002</v>
      </c>
      <c r="AR360">
        <v>358</v>
      </c>
      <c r="AS360">
        <v>17.93</v>
      </c>
      <c r="AT360">
        <v>32.6</v>
      </c>
      <c r="AU360">
        <v>14.67</v>
      </c>
    </row>
    <row r="361" spans="1:47" x14ac:dyDescent="0.25">
      <c r="A361">
        <v>359</v>
      </c>
      <c r="B361">
        <v>17.93</v>
      </c>
      <c r="C361">
        <v>32.6</v>
      </c>
      <c r="D361">
        <f t="shared" si="70"/>
        <v>14.670000000000002</v>
      </c>
      <c r="E361" s="103">
        <f t="shared" si="71"/>
        <v>14.670000000000002</v>
      </c>
      <c r="G361">
        <v>359</v>
      </c>
      <c r="H361">
        <v>17.93</v>
      </c>
      <c r="I361">
        <v>32.6</v>
      </c>
      <c r="J361">
        <f t="shared" si="72"/>
        <v>14.670000000000002</v>
      </c>
      <c r="K361" s="103">
        <f t="shared" si="73"/>
        <v>14.670000000000002</v>
      </c>
      <c r="M361">
        <v>359</v>
      </c>
      <c r="N361">
        <v>17.93</v>
      </c>
      <c r="O361">
        <v>32.6</v>
      </c>
      <c r="P361">
        <f t="shared" si="74"/>
        <v>14.670000000000002</v>
      </c>
      <c r="Q361" s="103">
        <f t="shared" si="75"/>
        <v>14.670000000000002</v>
      </c>
      <c r="S361">
        <v>359</v>
      </c>
      <c r="T361">
        <v>17.93</v>
      </c>
      <c r="U361">
        <v>32.6</v>
      </c>
      <c r="V361">
        <f t="shared" si="76"/>
        <v>14.670000000000002</v>
      </c>
      <c r="W361" s="103">
        <f t="shared" si="77"/>
        <v>14.670000000000002</v>
      </c>
      <c r="Y361">
        <v>359</v>
      </c>
      <c r="Z361">
        <v>17.93</v>
      </c>
      <c r="AA361">
        <v>32.6</v>
      </c>
      <c r="AB361">
        <f t="shared" si="78"/>
        <v>14.670000000000002</v>
      </c>
      <c r="AC361" s="103">
        <f t="shared" si="79"/>
        <v>14.670000000000002</v>
      </c>
      <c r="AE361">
        <v>359</v>
      </c>
      <c r="AF361">
        <v>17.93</v>
      </c>
      <c r="AG361">
        <v>32.6</v>
      </c>
      <c r="AH361">
        <f t="shared" si="80"/>
        <v>14.670000000000002</v>
      </c>
      <c r="AI361" s="103">
        <f t="shared" si="81"/>
        <v>14.670000000000002</v>
      </c>
      <c r="AK361">
        <v>359</v>
      </c>
      <c r="AL361">
        <v>17.93</v>
      </c>
      <c r="AM361">
        <v>32.6</v>
      </c>
      <c r="AN361">
        <f t="shared" si="82"/>
        <v>14.670000000000002</v>
      </c>
      <c r="AO361" s="103">
        <f t="shared" si="83"/>
        <v>14.670000000000002</v>
      </c>
      <c r="AR361">
        <v>359</v>
      </c>
      <c r="AS361">
        <v>17.93</v>
      </c>
      <c r="AT361">
        <v>32.6</v>
      </c>
      <c r="AU361">
        <v>14.67</v>
      </c>
    </row>
    <row r="362" spans="1:47" x14ac:dyDescent="0.25">
      <c r="A362">
        <v>360</v>
      </c>
      <c r="B362">
        <v>17.93</v>
      </c>
      <c r="C362">
        <v>32.6</v>
      </c>
      <c r="D362">
        <f t="shared" si="70"/>
        <v>14.670000000000002</v>
      </c>
      <c r="E362" s="103">
        <f t="shared" si="71"/>
        <v>14.670000000000002</v>
      </c>
      <c r="G362">
        <v>360</v>
      </c>
      <c r="H362">
        <v>17.93</v>
      </c>
      <c r="I362">
        <v>32.6</v>
      </c>
      <c r="J362">
        <f t="shared" si="72"/>
        <v>14.670000000000002</v>
      </c>
      <c r="K362" s="103">
        <f t="shared" si="73"/>
        <v>14.670000000000002</v>
      </c>
      <c r="M362">
        <v>360</v>
      </c>
      <c r="N362">
        <v>17.93</v>
      </c>
      <c r="O362">
        <v>32.6</v>
      </c>
      <c r="P362">
        <f t="shared" si="74"/>
        <v>14.670000000000002</v>
      </c>
      <c r="Q362" s="103">
        <f t="shared" si="75"/>
        <v>14.670000000000002</v>
      </c>
      <c r="S362">
        <v>360</v>
      </c>
      <c r="T362">
        <v>17.93</v>
      </c>
      <c r="U362">
        <v>32.6</v>
      </c>
      <c r="V362">
        <f t="shared" si="76"/>
        <v>14.670000000000002</v>
      </c>
      <c r="W362" s="103">
        <f t="shared" si="77"/>
        <v>14.670000000000002</v>
      </c>
      <c r="Y362">
        <v>360</v>
      </c>
      <c r="Z362">
        <v>17.93</v>
      </c>
      <c r="AA362">
        <v>32.6</v>
      </c>
      <c r="AB362">
        <f t="shared" si="78"/>
        <v>14.670000000000002</v>
      </c>
      <c r="AC362" s="103">
        <f t="shared" si="79"/>
        <v>14.670000000000002</v>
      </c>
      <c r="AE362">
        <v>360</v>
      </c>
      <c r="AF362">
        <v>17.93</v>
      </c>
      <c r="AG362">
        <v>32.6</v>
      </c>
      <c r="AH362">
        <f t="shared" si="80"/>
        <v>14.670000000000002</v>
      </c>
      <c r="AI362" s="103">
        <f t="shared" si="81"/>
        <v>14.670000000000002</v>
      </c>
      <c r="AK362">
        <v>360</v>
      </c>
      <c r="AL362">
        <v>17.93</v>
      </c>
      <c r="AM362">
        <v>32.6</v>
      </c>
      <c r="AN362">
        <f t="shared" si="82"/>
        <v>14.670000000000002</v>
      </c>
      <c r="AO362" s="103">
        <f t="shared" si="83"/>
        <v>14.670000000000002</v>
      </c>
      <c r="AR362">
        <v>360</v>
      </c>
      <c r="AS362">
        <v>17.93</v>
      </c>
      <c r="AT362">
        <v>32.6</v>
      </c>
      <c r="AU362">
        <v>14.67</v>
      </c>
    </row>
    <row r="363" spans="1:47" x14ac:dyDescent="0.25">
      <c r="AQ363" t="s">
        <v>209</v>
      </c>
      <c r="AR363">
        <v>1</v>
      </c>
      <c r="AS363">
        <v>40.200000000000003</v>
      </c>
      <c r="AT363">
        <v>32.6</v>
      </c>
      <c r="AU363">
        <v>-7.6</v>
      </c>
    </row>
    <row r="364" spans="1:47" x14ac:dyDescent="0.25">
      <c r="A364" t="s">
        <v>301</v>
      </c>
      <c r="B364" s="9">
        <f>AVERAGE(B3:B362)</f>
        <v>31.353861111111179</v>
      </c>
      <c r="D364" s="9">
        <f>AVERAGE(D3:D362)</f>
        <v>1.2461388888889107</v>
      </c>
      <c r="E364" s="9">
        <f>AVERAGE(E3:E362)</f>
        <v>10.408361111111125</v>
      </c>
      <c r="H364" s="9">
        <f>AVERAGE(H3:H362)</f>
        <v>32.838527777777877</v>
      </c>
      <c r="J364" s="9">
        <f>AVERAGE(J3:J362)</f>
        <v>-0.23852777777774822</v>
      </c>
      <c r="K364" s="9">
        <f>AVERAGE(K3:K362)</f>
        <v>9.9370277777777805</v>
      </c>
      <c r="N364" s="9">
        <f>AVERAGE(N3:N362)</f>
        <v>31.168277777777842</v>
      </c>
      <c r="P364" s="9">
        <f>AVERAGE(P3:P362)</f>
        <v>1.4317222222222432</v>
      </c>
      <c r="Q364" s="9">
        <f>AVERAGE(Q3:Q362)</f>
        <v>10.467277777777792</v>
      </c>
      <c r="T364" s="9">
        <f>AVERAGE(T3:T362)</f>
        <v>32.776666666666763</v>
      </c>
      <c r="V364" s="9">
        <f>AVERAGE(V3:V362)</f>
        <v>-0.17666666666663772</v>
      </c>
      <c r="W364" s="9">
        <f>AVERAGE(W3:W362)</f>
        <v>9.9566666666666688</v>
      </c>
      <c r="Z364" s="9">
        <f>AVERAGE(Z3:Z362)</f>
        <v>32.281777777777862</v>
      </c>
      <c r="AB364" s="9">
        <f>AVERAGE(AB3:AB362)</f>
        <v>0.31822222222224839</v>
      </c>
      <c r="AC364" s="9">
        <f>AVERAGE(AC3:AC362)</f>
        <v>10.113777777777784</v>
      </c>
      <c r="AF364" s="9">
        <f>AVERAGE(AF3:AF362)</f>
        <v>32.838527777777877</v>
      </c>
      <c r="AH364" s="9">
        <f>AVERAGE(AH3:AH362)</f>
        <v>-0.23852777777774822</v>
      </c>
      <c r="AI364" s="9">
        <f>AVERAGE(AI3:AI362)</f>
        <v>9.9370277777777805</v>
      </c>
      <c r="AL364" s="9">
        <f>AVERAGE(AL3:AL362)</f>
        <v>31.539444444444516</v>
      </c>
      <c r="AN364" s="9">
        <f>AVERAGE(AN3:AN362)</f>
        <v>1.0605555555555781</v>
      </c>
      <c r="AO364" s="9">
        <f>AVERAGE(AO3:AO362)</f>
        <v>10.349444444444456</v>
      </c>
      <c r="AR364">
        <v>2</v>
      </c>
      <c r="AS364">
        <v>40.200000000000003</v>
      </c>
      <c r="AT364">
        <v>32.6</v>
      </c>
      <c r="AU364">
        <v>-7.6</v>
      </c>
    </row>
    <row r="365" spans="1:47" x14ac:dyDescent="0.25">
      <c r="A365" t="s">
        <v>292</v>
      </c>
      <c r="B365" s="9">
        <f>STDEV(B3:B362)</f>
        <v>10.912383695570872</v>
      </c>
      <c r="D365" s="9">
        <f>STDEV(D3:D362)</f>
        <v>10.912383695571506</v>
      </c>
      <c r="E365" s="9">
        <f>STDEV(E3:E362)</f>
        <v>3.4643265706192148</v>
      </c>
      <c r="H365" s="9">
        <f>STDEV(H3:H362)</f>
        <v>10.490682524606262</v>
      </c>
      <c r="J365" s="9">
        <f>STDEV(J3:J362)</f>
        <v>10.49068252460704</v>
      </c>
      <c r="K365" s="9">
        <f>STDEV(K3:K362)</f>
        <v>3.3304501773225104</v>
      </c>
      <c r="N365" s="9">
        <f>STDEV(N3:N362)</f>
        <v>10.949771513142204</v>
      </c>
      <c r="P365" s="9">
        <f>STDEV(P3:P362)</f>
        <v>10.949771513142823</v>
      </c>
      <c r="Q365" s="9">
        <f>STDEV(Q3:Q362)</f>
        <v>3.4761959855374527</v>
      </c>
      <c r="T365" s="9">
        <f>STDEV(T3:T362)</f>
        <v>10.512789928897108</v>
      </c>
      <c r="V365" s="9">
        <f>STDEV(V3:V362)</f>
        <v>10.512789928897881</v>
      </c>
      <c r="W365" s="9">
        <f>STDEV(W3:W362)</f>
        <v>3.3374685584781543</v>
      </c>
      <c r="Z365" s="9">
        <f>STDEV(Z3:Z362)</f>
        <v>10.6750697077456</v>
      </c>
      <c r="AB365" s="9">
        <f>STDEV(AB3:AB362)</f>
        <v>10.675069707746321</v>
      </c>
      <c r="AC365" s="9">
        <f>STDEV(AC3:AC362)</f>
        <v>3.3889871052432214</v>
      </c>
      <c r="AF365" s="9">
        <f>STDEV(AF3:AF362)</f>
        <v>10.490682524606262</v>
      </c>
      <c r="AH365" s="9">
        <f>STDEV(AH3:AH362)</f>
        <v>10.49068252460704</v>
      </c>
      <c r="AI365" s="9">
        <f>STDEV(AI3:AI362)</f>
        <v>3.3304501773225104</v>
      </c>
      <c r="AL365" s="9">
        <f>STDEV(AL3:AL362)</f>
        <v>10.871691010539521</v>
      </c>
      <c r="AN365" s="9">
        <f>STDEV(AN3:AN362)</f>
        <v>10.87169101054017</v>
      </c>
      <c r="AO365" s="9">
        <f>STDEV(AO3:AO362)</f>
        <v>3.451407967872409</v>
      </c>
      <c r="AR365">
        <v>3</v>
      </c>
      <c r="AS365">
        <v>40.200000000000003</v>
      </c>
      <c r="AT365">
        <v>32.6</v>
      </c>
      <c r="AU365">
        <v>-7.6</v>
      </c>
    </row>
    <row r="366" spans="1:47" x14ac:dyDescent="0.25">
      <c r="AR366">
        <v>4</v>
      </c>
      <c r="AS366">
        <v>40.200000000000003</v>
      </c>
      <c r="AT366">
        <v>32.6</v>
      </c>
      <c r="AU366">
        <v>-7.6</v>
      </c>
    </row>
    <row r="367" spans="1:47" x14ac:dyDescent="0.25">
      <c r="AR367">
        <v>5</v>
      </c>
      <c r="AS367">
        <v>40.200000000000003</v>
      </c>
      <c r="AT367">
        <v>32.6</v>
      </c>
      <c r="AU367">
        <v>-7.6</v>
      </c>
    </row>
    <row r="368" spans="1:47" x14ac:dyDescent="0.25">
      <c r="AR368">
        <v>6</v>
      </c>
      <c r="AS368">
        <v>40.200000000000003</v>
      </c>
      <c r="AT368">
        <v>32.6</v>
      </c>
      <c r="AU368">
        <v>-7.6</v>
      </c>
    </row>
    <row r="369" spans="44:47" x14ac:dyDescent="0.25">
      <c r="AR369">
        <v>7</v>
      </c>
      <c r="AS369">
        <v>40.200000000000003</v>
      </c>
      <c r="AT369">
        <v>32.6</v>
      </c>
      <c r="AU369">
        <v>-7.6</v>
      </c>
    </row>
    <row r="370" spans="44:47" x14ac:dyDescent="0.25">
      <c r="AR370">
        <v>8</v>
      </c>
      <c r="AS370">
        <v>40.200000000000003</v>
      </c>
      <c r="AT370">
        <v>32.6</v>
      </c>
      <c r="AU370">
        <v>-7.6</v>
      </c>
    </row>
    <row r="371" spans="44:47" x14ac:dyDescent="0.25">
      <c r="AR371">
        <v>9</v>
      </c>
      <c r="AS371">
        <v>40.200000000000003</v>
      </c>
      <c r="AT371">
        <v>32.6</v>
      </c>
      <c r="AU371">
        <v>-7.6</v>
      </c>
    </row>
    <row r="372" spans="44:47" x14ac:dyDescent="0.25">
      <c r="AR372">
        <v>10</v>
      </c>
      <c r="AS372">
        <v>40.200000000000003</v>
      </c>
      <c r="AT372">
        <v>32.6</v>
      </c>
      <c r="AU372">
        <v>-7.6</v>
      </c>
    </row>
    <row r="373" spans="44:47" x14ac:dyDescent="0.25">
      <c r="AR373">
        <v>11</v>
      </c>
      <c r="AS373">
        <v>40.200000000000003</v>
      </c>
      <c r="AT373">
        <v>32.6</v>
      </c>
      <c r="AU373">
        <v>-7.6</v>
      </c>
    </row>
    <row r="374" spans="44:47" x14ac:dyDescent="0.25">
      <c r="AR374">
        <v>12</v>
      </c>
      <c r="AS374">
        <v>40.200000000000003</v>
      </c>
      <c r="AT374">
        <v>32.6</v>
      </c>
      <c r="AU374">
        <v>-7.6</v>
      </c>
    </row>
    <row r="375" spans="44:47" x14ac:dyDescent="0.25">
      <c r="AR375">
        <v>13</v>
      </c>
      <c r="AS375">
        <v>40.200000000000003</v>
      </c>
      <c r="AT375">
        <v>32.6</v>
      </c>
      <c r="AU375">
        <v>-7.6</v>
      </c>
    </row>
    <row r="376" spans="44:47" x14ac:dyDescent="0.25">
      <c r="AR376">
        <v>14</v>
      </c>
      <c r="AS376">
        <v>40.200000000000003</v>
      </c>
      <c r="AT376">
        <v>32.6</v>
      </c>
      <c r="AU376">
        <v>-7.6</v>
      </c>
    </row>
    <row r="377" spans="44:47" x14ac:dyDescent="0.25">
      <c r="AR377">
        <v>15</v>
      </c>
      <c r="AS377">
        <v>40.200000000000003</v>
      </c>
      <c r="AT377">
        <v>32.6</v>
      </c>
      <c r="AU377">
        <v>-7.6</v>
      </c>
    </row>
    <row r="378" spans="44:47" x14ac:dyDescent="0.25">
      <c r="AR378">
        <v>16</v>
      </c>
      <c r="AS378">
        <v>40.200000000000003</v>
      </c>
      <c r="AT378">
        <v>32.6</v>
      </c>
      <c r="AU378">
        <v>-7.6</v>
      </c>
    </row>
    <row r="379" spans="44:47" x14ac:dyDescent="0.25">
      <c r="AR379">
        <v>17</v>
      </c>
      <c r="AS379">
        <v>40.200000000000003</v>
      </c>
      <c r="AT379">
        <v>32.6</v>
      </c>
      <c r="AU379">
        <v>-7.6</v>
      </c>
    </row>
    <row r="380" spans="44:47" x14ac:dyDescent="0.25">
      <c r="AR380">
        <v>18</v>
      </c>
      <c r="AS380">
        <v>40.200000000000003</v>
      </c>
      <c r="AT380">
        <v>32.6</v>
      </c>
      <c r="AU380">
        <v>-7.6</v>
      </c>
    </row>
    <row r="381" spans="44:47" x14ac:dyDescent="0.25">
      <c r="AR381">
        <v>19</v>
      </c>
      <c r="AS381">
        <v>40.200000000000003</v>
      </c>
      <c r="AT381">
        <v>32.6</v>
      </c>
      <c r="AU381">
        <v>-7.6</v>
      </c>
    </row>
    <row r="382" spans="44:47" x14ac:dyDescent="0.25">
      <c r="AR382">
        <v>20</v>
      </c>
      <c r="AS382">
        <v>40.200000000000003</v>
      </c>
      <c r="AT382">
        <v>32.6</v>
      </c>
      <c r="AU382">
        <v>-7.6</v>
      </c>
    </row>
    <row r="383" spans="44:47" x14ac:dyDescent="0.25">
      <c r="AR383">
        <v>21</v>
      </c>
      <c r="AS383">
        <v>40.200000000000003</v>
      </c>
      <c r="AT383">
        <v>32.6</v>
      </c>
      <c r="AU383">
        <v>-7.6</v>
      </c>
    </row>
    <row r="384" spans="44:47" x14ac:dyDescent="0.25">
      <c r="AR384">
        <v>22</v>
      </c>
      <c r="AS384">
        <v>40.200000000000003</v>
      </c>
      <c r="AT384">
        <v>32.6</v>
      </c>
      <c r="AU384">
        <v>-7.6</v>
      </c>
    </row>
    <row r="385" spans="44:47" x14ac:dyDescent="0.25">
      <c r="AR385">
        <v>23</v>
      </c>
      <c r="AS385">
        <v>40.200000000000003</v>
      </c>
      <c r="AT385">
        <v>32.6</v>
      </c>
      <c r="AU385">
        <v>-7.6</v>
      </c>
    </row>
    <row r="386" spans="44:47" x14ac:dyDescent="0.25">
      <c r="AR386">
        <v>24</v>
      </c>
      <c r="AS386">
        <v>40.200000000000003</v>
      </c>
      <c r="AT386">
        <v>32.6</v>
      </c>
      <c r="AU386">
        <v>-7.6</v>
      </c>
    </row>
    <row r="387" spans="44:47" x14ac:dyDescent="0.25">
      <c r="AR387">
        <v>25</v>
      </c>
      <c r="AS387">
        <v>40.200000000000003</v>
      </c>
      <c r="AT387">
        <v>32.6</v>
      </c>
      <c r="AU387">
        <v>-7.6</v>
      </c>
    </row>
    <row r="388" spans="44:47" x14ac:dyDescent="0.25">
      <c r="AR388">
        <v>26</v>
      </c>
      <c r="AS388">
        <v>40.200000000000003</v>
      </c>
      <c r="AT388">
        <v>32.6</v>
      </c>
      <c r="AU388">
        <v>-7.6</v>
      </c>
    </row>
    <row r="389" spans="44:47" x14ac:dyDescent="0.25">
      <c r="AR389">
        <v>27</v>
      </c>
      <c r="AS389">
        <v>40.200000000000003</v>
      </c>
      <c r="AT389">
        <v>32.6</v>
      </c>
      <c r="AU389">
        <v>-7.6</v>
      </c>
    </row>
    <row r="390" spans="44:47" x14ac:dyDescent="0.25">
      <c r="AR390">
        <v>28</v>
      </c>
      <c r="AS390">
        <v>40.200000000000003</v>
      </c>
      <c r="AT390">
        <v>32.6</v>
      </c>
      <c r="AU390">
        <v>-7.6</v>
      </c>
    </row>
    <row r="391" spans="44:47" x14ac:dyDescent="0.25">
      <c r="AR391">
        <v>29</v>
      </c>
      <c r="AS391">
        <v>40.200000000000003</v>
      </c>
      <c r="AT391">
        <v>32.6</v>
      </c>
      <c r="AU391">
        <v>-7.6</v>
      </c>
    </row>
    <row r="392" spans="44:47" x14ac:dyDescent="0.25">
      <c r="AR392">
        <v>30</v>
      </c>
      <c r="AS392">
        <v>40.200000000000003</v>
      </c>
      <c r="AT392">
        <v>32.6</v>
      </c>
      <c r="AU392">
        <v>-7.6</v>
      </c>
    </row>
    <row r="393" spans="44:47" x14ac:dyDescent="0.25">
      <c r="AR393">
        <v>31</v>
      </c>
      <c r="AS393">
        <v>40.200000000000003</v>
      </c>
      <c r="AT393">
        <v>32.6</v>
      </c>
      <c r="AU393">
        <v>-7.6</v>
      </c>
    </row>
    <row r="394" spans="44:47" x14ac:dyDescent="0.25">
      <c r="AR394">
        <v>32</v>
      </c>
      <c r="AS394">
        <v>40.200000000000003</v>
      </c>
      <c r="AT394">
        <v>32.6</v>
      </c>
      <c r="AU394">
        <v>-7.6</v>
      </c>
    </row>
    <row r="395" spans="44:47" x14ac:dyDescent="0.25">
      <c r="AR395">
        <v>33</v>
      </c>
      <c r="AS395">
        <v>40.200000000000003</v>
      </c>
      <c r="AT395">
        <v>32.6</v>
      </c>
      <c r="AU395">
        <v>-7.6</v>
      </c>
    </row>
    <row r="396" spans="44:47" x14ac:dyDescent="0.25">
      <c r="AR396">
        <v>34</v>
      </c>
      <c r="AS396">
        <v>40.200000000000003</v>
      </c>
      <c r="AT396">
        <v>32.6</v>
      </c>
      <c r="AU396">
        <v>-7.6</v>
      </c>
    </row>
    <row r="397" spans="44:47" x14ac:dyDescent="0.25">
      <c r="AR397">
        <v>35</v>
      </c>
      <c r="AS397">
        <v>40.200000000000003</v>
      </c>
      <c r="AT397">
        <v>32.6</v>
      </c>
      <c r="AU397">
        <v>-7.6</v>
      </c>
    </row>
    <row r="398" spans="44:47" x14ac:dyDescent="0.25">
      <c r="AR398">
        <v>36</v>
      </c>
      <c r="AS398">
        <v>40.200000000000003</v>
      </c>
      <c r="AT398">
        <v>32.6</v>
      </c>
      <c r="AU398">
        <v>-7.6</v>
      </c>
    </row>
    <row r="399" spans="44:47" x14ac:dyDescent="0.25">
      <c r="AR399">
        <v>37</v>
      </c>
      <c r="AS399">
        <v>40.200000000000003</v>
      </c>
      <c r="AT399">
        <v>32.6</v>
      </c>
      <c r="AU399">
        <v>-7.6</v>
      </c>
    </row>
    <row r="400" spans="44:47" x14ac:dyDescent="0.25">
      <c r="AR400">
        <v>38</v>
      </c>
      <c r="AS400">
        <v>40.200000000000003</v>
      </c>
      <c r="AT400">
        <v>32.6</v>
      </c>
      <c r="AU400">
        <v>-7.6</v>
      </c>
    </row>
    <row r="401" spans="44:47" x14ac:dyDescent="0.25">
      <c r="AR401">
        <v>39</v>
      </c>
      <c r="AS401">
        <v>40.200000000000003</v>
      </c>
      <c r="AT401">
        <v>32.6</v>
      </c>
      <c r="AU401">
        <v>-7.6</v>
      </c>
    </row>
    <row r="402" spans="44:47" x14ac:dyDescent="0.25">
      <c r="AR402">
        <v>40</v>
      </c>
      <c r="AS402">
        <v>40.200000000000003</v>
      </c>
      <c r="AT402">
        <v>32.6</v>
      </c>
      <c r="AU402">
        <v>-7.6</v>
      </c>
    </row>
    <row r="403" spans="44:47" x14ac:dyDescent="0.25">
      <c r="AR403">
        <v>41</v>
      </c>
      <c r="AS403">
        <v>40.200000000000003</v>
      </c>
      <c r="AT403">
        <v>32.6</v>
      </c>
      <c r="AU403">
        <v>-7.6</v>
      </c>
    </row>
    <row r="404" spans="44:47" x14ac:dyDescent="0.25">
      <c r="AR404">
        <v>42</v>
      </c>
      <c r="AS404">
        <v>40.200000000000003</v>
      </c>
      <c r="AT404">
        <v>32.6</v>
      </c>
      <c r="AU404">
        <v>-7.6</v>
      </c>
    </row>
    <row r="405" spans="44:47" x14ac:dyDescent="0.25">
      <c r="AR405">
        <v>43</v>
      </c>
      <c r="AS405">
        <v>40.200000000000003</v>
      </c>
      <c r="AT405">
        <v>32.6</v>
      </c>
      <c r="AU405">
        <v>-7.6</v>
      </c>
    </row>
    <row r="406" spans="44:47" x14ac:dyDescent="0.25">
      <c r="AR406">
        <v>44</v>
      </c>
      <c r="AS406">
        <v>40.200000000000003</v>
      </c>
      <c r="AT406">
        <v>32.6</v>
      </c>
      <c r="AU406">
        <v>-7.6</v>
      </c>
    </row>
    <row r="407" spans="44:47" x14ac:dyDescent="0.25">
      <c r="AR407">
        <v>45</v>
      </c>
      <c r="AS407">
        <v>40.200000000000003</v>
      </c>
      <c r="AT407">
        <v>32.6</v>
      </c>
      <c r="AU407">
        <v>-7.6</v>
      </c>
    </row>
    <row r="408" spans="44:47" x14ac:dyDescent="0.25">
      <c r="AR408">
        <v>46</v>
      </c>
      <c r="AS408">
        <v>40.200000000000003</v>
      </c>
      <c r="AT408">
        <v>32.6</v>
      </c>
      <c r="AU408">
        <v>-7.6</v>
      </c>
    </row>
    <row r="409" spans="44:47" x14ac:dyDescent="0.25">
      <c r="AR409">
        <v>47</v>
      </c>
      <c r="AS409">
        <v>40.200000000000003</v>
      </c>
      <c r="AT409">
        <v>32.6</v>
      </c>
      <c r="AU409">
        <v>-7.6</v>
      </c>
    </row>
    <row r="410" spans="44:47" x14ac:dyDescent="0.25">
      <c r="AR410">
        <v>48</v>
      </c>
      <c r="AS410">
        <v>40.200000000000003</v>
      </c>
      <c r="AT410">
        <v>32.6</v>
      </c>
      <c r="AU410">
        <v>-7.6</v>
      </c>
    </row>
    <row r="411" spans="44:47" x14ac:dyDescent="0.25">
      <c r="AR411">
        <v>49</v>
      </c>
      <c r="AS411">
        <v>40.200000000000003</v>
      </c>
      <c r="AT411">
        <v>32.6</v>
      </c>
      <c r="AU411">
        <v>-7.6</v>
      </c>
    </row>
    <row r="412" spans="44:47" x14ac:dyDescent="0.25">
      <c r="AR412">
        <v>50</v>
      </c>
      <c r="AS412">
        <v>40.200000000000003</v>
      </c>
      <c r="AT412">
        <v>32.6</v>
      </c>
      <c r="AU412">
        <v>-7.6</v>
      </c>
    </row>
    <row r="413" spans="44:47" x14ac:dyDescent="0.25">
      <c r="AR413">
        <v>51</v>
      </c>
      <c r="AS413">
        <v>40.200000000000003</v>
      </c>
      <c r="AT413">
        <v>32.6</v>
      </c>
      <c r="AU413">
        <v>-7.6</v>
      </c>
    </row>
    <row r="414" spans="44:47" x14ac:dyDescent="0.25">
      <c r="AR414">
        <v>52</v>
      </c>
      <c r="AS414">
        <v>40.200000000000003</v>
      </c>
      <c r="AT414">
        <v>32.6</v>
      </c>
      <c r="AU414">
        <v>-7.6</v>
      </c>
    </row>
    <row r="415" spans="44:47" x14ac:dyDescent="0.25">
      <c r="AR415">
        <v>53</v>
      </c>
      <c r="AS415">
        <v>40.200000000000003</v>
      </c>
      <c r="AT415">
        <v>32.6</v>
      </c>
      <c r="AU415">
        <v>-7.6</v>
      </c>
    </row>
    <row r="416" spans="44:47" x14ac:dyDescent="0.25">
      <c r="AR416">
        <v>54</v>
      </c>
      <c r="AS416">
        <v>40.200000000000003</v>
      </c>
      <c r="AT416">
        <v>32.6</v>
      </c>
      <c r="AU416">
        <v>-7.6</v>
      </c>
    </row>
    <row r="417" spans="44:47" x14ac:dyDescent="0.25">
      <c r="AR417">
        <v>55</v>
      </c>
      <c r="AS417">
        <v>40.200000000000003</v>
      </c>
      <c r="AT417">
        <v>32.6</v>
      </c>
      <c r="AU417">
        <v>-7.6</v>
      </c>
    </row>
    <row r="418" spans="44:47" x14ac:dyDescent="0.25">
      <c r="AR418">
        <v>56</v>
      </c>
      <c r="AS418">
        <v>40.200000000000003</v>
      </c>
      <c r="AT418">
        <v>32.6</v>
      </c>
      <c r="AU418">
        <v>-7.6</v>
      </c>
    </row>
    <row r="419" spans="44:47" x14ac:dyDescent="0.25">
      <c r="AR419">
        <v>57</v>
      </c>
      <c r="AS419">
        <v>40.200000000000003</v>
      </c>
      <c r="AT419">
        <v>32.6</v>
      </c>
      <c r="AU419">
        <v>-7.6</v>
      </c>
    </row>
    <row r="420" spans="44:47" x14ac:dyDescent="0.25">
      <c r="AR420">
        <v>58</v>
      </c>
      <c r="AS420">
        <v>40.200000000000003</v>
      </c>
      <c r="AT420">
        <v>32.6</v>
      </c>
      <c r="AU420">
        <v>-7.6</v>
      </c>
    </row>
    <row r="421" spans="44:47" x14ac:dyDescent="0.25">
      <c r="AR421">
        <v>59</v>
      </c>
      <c r="AS421">
        <v>40.200000000000003</v>
      </c>
      <c r="AT421">
        <v>32.6</v>
      </c>
      <c r="AU421">
        <v>-7.6</v>
      </c>
    </row>
    <row r="422" spans="44:47" x14ac:dyDescent="0.25">
      <c r="AR422">
        <v>60</v>
      </c>
      <c r="AS422">
        <v>40.200000000000003</v>
      </c>
      <c r="AT422">
        <v>32.6</v>
      </c>
      <c r="AU422">
        <v>-7.6</v>
      </c>
    </row>
    <row r="423" spans="44:47" x14ac:dyDescent="0.25">
      <c r="AR423">
        <v>61</v>
      </c>
      <c r="AS423">
        <v>40.200000000000003</v>
      </c>
      <c r="AT423">
        <v>32.6</v>
      </c>
      <c r="AU423">
        <v>-7.6</v>
      </c>
    </row>
    <row r="424" spans="44:47" x14ac:dyDescent="0.25">
      <c r="AR424">
        <v>62</v>
      </c>
      <c r="AS424">
        <v>40.200000000000003</v>
      </c>
      <c r="AT424">
        <v>32.6</v>
      </c>
      <c r="AU424">
        <v>-7.6</v>
      </c>
    </row>
    <row r="425" spans="44:47" x14ac:dyDescent="0.25">
      <c r="AR425">
        <v>63</v>
      </c>
      <c r="AS425">
        <v>40.200000000000003</v>
      </c>
      <c r="AT425">
        <v>32.6</v>
      </c>
      <c r="AU425">
        <v>-7.6</v>
      </c>
    </row>
    <row r="426" spans="44:47" x14ac:dyDescent="0.25">
      <c r="AR426">
        <v>64</v>
      </c>
      <c r="AS426">
        <v>40.200000000000003</v>
      </c>
      <c r="AT426">
        <v>32.6</v>
      </c>
      <c r="AU426">
        <v>-7.6</v>
      </c>
    </row>
    <row r="427" spans="44:47" x14ac:dyDescent="0.25">
      <c r="AR427">
        <v>65</v>
      </c>
      <c r="AS427">
        <v>40.200000000000003</v>
      </c>
      <c r="AT427">
        <v>32.6</v>
      </c>
      <c r="AU427">
        <v>-7.6</v>
      </c>
    </row>
    <row r="428" spans="44:47" x14ac:dyDescent="0.25">
      <c r="AR428">
        <v>66</v>
      </c>
      <c r="AS428">
        <v>40.200000000000003</v>
      </c>
      <c r="AT428">
        <v>32.6</v>
      </c>
      <c r="AU428">
        <v>-7.6</v>
      </c>
    </row>
    <row r="429" spans="44:47" x14ac:dyDescent="0.25">
      <c r="AR429">
        <v>67</v>
      </c>
      <c r="AS429">
        <v>40.200000000000003</v>
      </c>
      <c r="AT429">
        <v>32.6</v>
      </c>
      <c r="AU429">
        <v>-7.6</v>
      </c>
    </row>
    <row r="430" spans="44:47" x14ac:dyDescent="0.25">
      <c r="AR430">
        <v>68</v>
      </c>
      <c r="AS430">
        <v>40.200000000000003</v>
      </c>
      <c r="AT430">
        <v>32.6</v>
      </c>
      <c r="AU430">
        <v>-7.6</v>
      </c>
    </row>
    <row r="431" spans="44:47" x14ac:dyDescent="0.25">
      <c r="AR431">
        <v>69</v>
      </c>
      <c r="AS431">
        <v>40.200000000000003</v>
      </c>
      <c r="AT431">
        <v>32.6</v>
      </c>
      <c r="AU431">
        <v>-7.6</v>
      </c>
    </row>
    <row r="432" spans="44:47" x14ac:dyDescent="0.25">
      <c r="AR432">
        <v>70</v>
      </c>
      <c r="AS432">
        <v>40.200000000000003</v>
      </c>
      <c r="AT432">
        <v>32.6</v>
      </c>
      <c r="AU432">
        <v>-7.6</v>
      </c>
    </row>
    <row r="433" spans="44:47" x14ac:dyDescent="0.25">
      <c r="AR433">
        <v>71</v>
      </c>
      <c r="AS433">
        <v>40.200000000000003</v>
      </c>
      <c r="AT433">
        <v>32.6</v>
      </c>
      <c r="AU433">
        <v>-7.6</v>
      </c>
    </row>
    <row r="434" spans="44:47" x14ac:dyDescent="0.25">
      <c r="AR434">
        <v>72</v>
      </c>
      <c r="AS434">
        <v>40.200000000000003</v>
      </c>
      <c r="AT434">
        <v>32.6</v>
      </c>
      <c r="AU434">
        <v>-7.6</v>
      </c>
    </row>
    <row r="435" spans="44:47" x14ac:dyDescent="0.25">
      <c r="AR435">
        <v>73</v>
      </c>
      <c r="AS435">
        <v>40.200000000000003</v>
      </c>
      <c r="AT435">
        <v>32.6</v>
      </c>
      <c r="AU435">
        <v>-7.6</v>
      </c>
    </row>
    <row r="436" spans="44:47" x14ac:dyDescent="0.25">
      <c r="AR436">
        <v>74</v>
      </c>
      <c r="AS436">
        <v>40.200000000000003</v>
      </c>
      <c r="AT436">
        <v>32.6</v>
      </c>
      <c r="AU436">
        <v>-7.6</v>
      </c>
    </row>
    <row r="437" spans="44:47" x14ac:dyDescent="0.25">
      <c r="AR437">
        <v>75</v>
      </c>
      <c r="AS437">
        <v>40.200000000000003</v>
      </c>
      <c r="AT437">
        <v>32.6</v>
      </c>
      <c r="AU437">
        <v>-7.6</v>
      </c>
    </row>
    <row r="438" spans="44:47" x14ac:dyDescent="0.25">
      <c r="AR438">
        <v>76</v>
      </c>
      <c r="AS438">
        <v>40.200000000000003</v>
      </c>
      <c r="AT438">
        <v>32.6</v>
      </c>
      <c r="AU438">
        <v>-7.6</v>
      </c>
    </row>
    <row r="439" spans="44:47" x14ac:dyDescent="0.25">
      <c r="AR439">
        <v>77</v>
      </c>
      <c r="AS439">
        <v>40.200000000000003</v>
      </c>
      <c r="AT439">
        <v>32.6</v>
      </c>
      <c r="AU439">
        <v>-7.6</v>
      </c>
    </row>
    <row r="440" spans="44:47" x14ac:dyDescent="0.25">
      <c r="AR440">
        <v>78</v>
      </c>
      <c r="AS440">
        <v>40.200000000000003</v>
      </c>
      <c r="AT440">
        <v>32.6</v>
      </c>
      <c r="AU440">
        <v>-7.6</v>
      </c>
    </row>
    <row r="441" spans="44:47" x14ac:dyDescent="0.25">
      <c r="AR441">
        <v>79</v>
      </c>
      <c r="AS441">
        <v>40.200000000000003</v>
      </c>
      <c r="AT441">
        <v>32.6</v>
      </c>
      <c r="AU441">
        <v>-7.6</v>
      </c>
    </row>
    <row r="442" spans="44:47" x14ac:dyDescent="0.25">
      <c r="AR442">
        <v>80</v>
      </c>
      <c r="AS442">
        <v>40.200000000000003</v>
      </c>
      <c r="AT442">
        <v>32.6</v>
      </c>
      <c r="AU442">
        <v>-7.6</v>
      </c>
    </row>
    <row r="443" spans="44:47" x14ac:dyDescent="0.25">
      <c r="AR443">
        <v>81</v>
      </c>
      <c r="AS443">
        <v>40.200000000000003</v>
      </c>
      <c r="AT443">
        <v>32.6</v>
      </c>
      <c r="AU443">
        <v>-7.6</v>
      </c>
    </row>
    <row r="444" spans="44:47" x14ac:dyDescent="0.25">
      <c r="AR444">
        <v>82</v>
      </c>
      <c r="AS444">
        <v>40.200000000000003</v>
      </c>
      <c r="AT444">
        <v>32.6</v>
      </c>
      <c r="AU444">
        <v>-7.6</v>
      </c>
    </row>
    <row r="445" spans="44:47" x14ac:dyDescent="0.25">
      <c r="AR445">
        <v>83</v>
      </c>
      <c r="AS445">
        <v>40.200000000000003</v>
      </c>
      <c r="AT445">
        <v>32.6</v>
      </c>
      <c r="AU445">
        <v>-7.6</v>
      </c>
    </row>
    <row r="446" spans="44:47" x14ac:dyDescent="0.25">
      <c r="AR446">
        <v>84</v>
      </c>
      <c r="AS446">
        <v>40.200000000000003</v>
      </c>
      <c r="AT446">
        <v>32.6</v>
      </c>
      <c r="AU446">
        <v>-7.6</v>
      </c>
    </row>
    <row r="447" spans="44:47" x14ac:dyDescent="0.25">
      <c r="AR447">
        <v>85</v>
      </c>
      <c r="AS447">
        <v>40.200000000000003</v>
      </c>
      <c r="AT447">
        <v>32.6</v>
      </c>
      <c r="AU447">
        <v>-7.6</v>
      </c>
    </row>
    <row r="448" spans="44:47" x14ac:dyDescent="0.25">
      <c r="AR448">
        <v>86</v>
      </c>
      <c r="AS448">
        <v>40.200000000000003</v>
      </c>
      <c r="AT448">
        <v>32.6</v>
      </c>
      <c r="AU448">
        <v>-7.6</v>
      </c>
    </row>
    <row r="449" spans="44:47" x14ac:dyDescent="0.25">
      <c r="AR449">
        <v>87</v>
      </c>
      <c r="AS449">
        <v>40.200000000000003</v>
      </c>
      <c r="AT449">
        <v>32.6</v>
      </c>
      <c r="AU449">
        <v>-7.6</v>
      </c>
    </row>
    <row r="450" spans="44:47" x14ac:dyDescent="0.25">
      <c r="AR450">
        <v>88</v>
      </c>
      <c r="AS450">
        <v>40.200000000000003</v>
      </c>
      <c r="AT450">
        <v>32.6</v>
      </c>
      <c r="AU450">
        <v>-7.6</v>
      </c>
    </row>
    <row r="451" spans="44:47" x14ac:dyDescent="0.25">
      <c r="AR451">
        <v>89</v>
      </c>
      <c r="AS451">
        <v>40.200000000000003</v>
      </c>
      <c r="AT451">
        <v>32.6</v>
      </c>
      <c r="AU451">
        <v>-7.6</v>
      </c>
    </row>
    <row r="452" spans="44:47" x14ac:dyDescent="0.25">
      <c r="AR452">
        <v>90</v>
      </c>
      <c r="AS452">
        <v>40.200000000000003</v>
      </c>
      <c r="AT452">
        <v>32.6</v>
      </c>
      <c r="AU452">
        <v>-7.6</v>
      </c>
    </row>
    <row r="453" spans="44:47" x14ac:dyDescent="0.25">
      <c r="AR453">
        <v>91</v>
      </c>
      <c r="AS453">
        <v>40.200000000000003</v>
      </c>
      <c r="AT453">
        <v>32.6</v>
      </c>
      <c r="AU453">
        <v>-7.6</v>
      </c>
    </row>
    <row r="454" spans="44:47" x14ac:dyDescent="0.25">
      <c r="AR454">
        <v>92</v>
      </c>
      <c r="AS454">
        <v>40.200000000000003</v>
      </c>
      <c r="AT454">
        <v>32.6</v>
      </c>
      <c r="AU454">
        <v>-7.6</v>
      </c>
    </row>
    <row r="455" spans="44:47" x14ac:dyDescent="0.25">
      <c r="AR455">
        <v>93</v>
      </c>
      <c r="AS455">
        <v>40.200000000000003</v>
      </c>
      <c r="AT455">
        <v>32.6</v>
      </c>
      <c r="AU455">
        <v>-7.6</v>
      </c>
    </row>
    <row r="456" spans="44:47" x14ac:dyDescent="0.25">
      <c r="AR456">
        <v>94</v>
      </c>
      <c r="AS456">
        <v>40.200000000000003</v>
      </c>
      <c r="AT456">
        <v>32.6</v>
      </c>
      <c r="AU456">
        <v>-7.6</v>
      </c>
    </row>
    <row r="457" spans="44:47" x14ac:dyDescent="0.25">
      <c r="AR457">
        <v>95</v>
      </c>
      <c r="AS457">
        <v>40.200000000000003</v>
      </c>
      <c r="AT457">
        <v>32.6</v>
      </c>
      <c r="AU457">
        <v>-7.6</v>
      </c>
    </row>
    <row r="458" spans="44:47" x14ac:dyDescent="0.25">
      <c r="AR458">
        <v>96</v>
      </c>
      <c r="AS458">
        <v>40.200000000000003</v>
      </c>
      <c r="AT458">
        <v>32.6</v>
      </c>
      <c r="AU458">
        <v>-7.6</v>
      </c>
    </row>
    <row r="459" spans="44:47" x14ac:dyDescent="0.25">
      <c r="AR459">
        <v>97</v>
      </c>
      <c r="AS459">
        <v>40.200000000000003</v>
      </c>
      <c r="AT459">
        <v>32.6</v>
      </c>
      <c r="AU459">
        <v>-7.6</v>
      </c>
    </row>
    <row r="460" spans="44:47" x14ac:dyDescent="0.25">
      <c r="AR460">
        <v>98</v>
      </c>
      <c r="AS460">
        <v>40.200000000000003</v>
      </c>
      <c r="AT460">
        <v>32.6</v>
      </c>
      <c r="AU460">
        <v>-7.6</v>
      </c>
    </row>
    <row r="461" spans="44:47" x14ac:dyDescent="0.25">
      <c r="AR461">
        <v>99</v>
      </c>
      <c r="AS461">
        <v>40.200000000000003</v>
      </c>
      <c r="AT461">
        <v>32.6</v>
      </c>
      <c r="AU461">
        <v>-7.6</v>
      </c>
    </row>
    <row r="462" spans="44:47" x14ac:dyDescent="0.25">
      <c r="AR462">
        <v>100</v>
      </c>
      <c r="AS462">
        <v>40.200000000000003</v>
      </c>
      <c r="AT462">
        <v>32.6</v>
      </c>
      <c r="AU462">
        <v>-7.6</v>
      </c>
    </row>
    <row r="463" spans="44:47" x14ac:dyDescent="0.25">
      <c r="AR463">
        <v>101</v>
      </c>
      <c r="AS463">
        <v>40.200000000000003</v>
      </c>
      <c r="AT463">
        <v>32.6</v>
      </c>
      <c r="AU463">
        <v>-7.6</v>
      </c>
    </row>
    <row r="464" spans="44:47" x14ac:dyDescent="0.25">
      <c r="AR464">
        <v>102</v>
      </c>
      <c r="AS464">
        <v>40.200000000000003</v>
      </c>
      <c r="AT464">
        <v>32.6</v>
      </c>
      <c r="AU464">
        <v>-7.6</v>
      </c>
    </row>
    <row r="465" spans="44:47" x14ac:dyDescent="0.25">
      <c r="AR465">
        <v>103</v>
      </c>
      <c r="AS465">
        <v>40.200000000000003</v>
      </c>
      <c r="AT465">
        <v>32.6</v>
      </c>
      <c r="AU465">
        <v>-7.6</v>
      </c>
    </row>
    <row r="466" spans="44:47" x14ac:dyDescent="0.25">
      <c r="AR466">
        <v>104</v>
      </c>
      <c r="AS466">
        <v>40.200000000000003</v>
      </c>
      <c r="AT466">
        <v>32.6</v>
      </c>
      <c r="AU466">
        <v>-7.6</v>
      </c>
    </row>
    <row r="467" spans="44:47" x14ac:dyDescent="0.25">
      <c r="AR467">
        <v>105</v>
      </c>
      <c r="AS467">
        <v>40.200000000000003</v>
      </c>
      <c r="AT467">
        <v>32.6</v>
      </c>
      <c r="AU467">
        <v>-7.6</v>
      </c>
    </row>
    <row r="468" spans="44:47" x14ac:dyDescent="0.25">
      <c r="AR468">
        <v>106</v>
      </c>
      <c r="AS468">
        <v>40.200000000000003</v>
      </c>
      <c r="AT468">
        <v>32.6</v>
      </c>
      <c r="AU468">
        <v>-7.6</v>
      </c>
    </row>
    <row r="469" spans="44:47" x14ac:dyDescent="0.25">
      <c r="AR469">
        <v>107</v>
      </c>
      <c r="AS469">
        <v>40.200000000000003</v>
      </c>
      <c r="AT469">
        <v>32.6</v>
      </c>
      <c r="AU469">
        <v>-7.6</v>
      </c>
    </row>
    <row r="470" spans="44:47" x14ac:dyDescent="0.25">
      <c r="AR470">
        <v>108</v>
      </c>
      <c r="AS470">
        <v>40.200000000000003</v>
      </c>
      <c r="AT470">
        <v>32.6</v>
      </c>
      <c r="AU470">
        <v>-7.6</v>
      </c>
    </row>
    <row r="471" spans="44:47" x14ac:dyDescent="0.25">
      <c r="AR471">
        <v>109</v>
      </c>
      <c r="AS471">
        <v>40.200000000000003</v>
      </c>
      <c r="AT471">
        <v>32.6</v>
      </c>
      <c r="AU471">
        <v>-7.6</v>
      </c>
    </row>
    <row r="472" spans="44:47" x14ac:dyDescent="0.25">
      <c r="AR472">
        <v>110</v>
      </c>
      <c r="AS472">
        <v>40.200000000000003</v>
      </c>
      <c r="AT472">
        <v>32.6</v>
      </c>
      <c r="AU472">
        <v>-7.6</v>
      </c>
    </row>
    <row r="473" spans="44:47" x14ac:dyDescent="0.25">
      <c r="AR473">
        <v>111</v>
      </c>
      <c r="AS473">
        <v>40.200000000000003</v>
      </c>
      <c r="AT473">
        <v>32.6</v>
      </c>
      <c r="AU473">
        <v>-7.6</v>
      </c>
    </row>
    <row r="474" spans="44:47" x14ac:dyDescent="0.25">
      <c r="AR474">
        <v>112</v>
      </c>
      <c r="AS474">
        <v>40.200000000000003</v>
      </c>
      <c r="AT474">
        <v>32.6</v>
      </c>
      <c r="AU474">
        <v>-7.6</v>
      </c>
    </row>
    <row r="475" spans="44:47" x14ac:dyDescent="0.25">
      <c r="AR475">
        <v>113</v>
      </c>
      <c r="AS475">
        <v>40.200000000000003</v>
      </c>
      <c r="AT475">
        <v>32.6</v>
      </c>
      <c r="AU475">
        <v>-7.6</v>
      </c>
    </row>
    <row r="476" spans="44:47" x14ac:dyDescent="0.25">
      <c r="AR476">
        <v>114</v>
      </c>
      <c r="AS476">
        <v>40.200000000000003</v>
      </c>
      <c r="AT476">
        <v>32.6</v>
      </c>
      <c r="AU476">
        <v>-7.6</v>
      </c>
    </row>
    <row r="477" spans="44:47" x14ac:dyDescent="0.25">
      <c r="AR477">
        <v>115</v>
      </c>
      <c r="AS477">
        <v>40.200000000000003</v>
      </c>
      <c r="AT477">
        <v>32.6</v>
      </c>
      <c r="AU477">
        <v>-7.6</v>
      </c>
    </row>
    <row r="478" spans="44:47" x14ac:dyDescent="0.25">
      <c r="AR478">
        <v>116</v>
      </c>
      <c r="AS478">
        <v>40.200000000000003</v>
      </c>
      <c r="AT478">
        <v>32.6</v>
      </c>
      <c r="AU478">
        <v>-7.6</v>
      </c>
    </row>
    <row r="479" spans="44:47" x14ac:dyDescent="0.25">
      <c r="AR479">
        <v>117</v>
      </c>
      <c r="AS479">
        <v>40.200000000000003</v>
      </c>
      <c r="AT479">
        <v>32.6</v>
      </c>
      <c r="AU479">
        <v>-7.6</v>
      </c>
    </row>
    <row r="480" spans="44:47" x14ac:dyDescent="0.25">
      <c r="AR480">
        <v>118</v>
      </c>
      <c r="AS480">
        <v>40.200000000000003</v>
      </c>
      <c r="AT480">
        <v>32.6</v>
      </c>
      <c r="AU480">
        <v>-7.6</v>
      </c>
    </row>
    <row r="481" spans="44:47" x14ac:dyDescent="0.25">
      <c r="AR481">
        <v>119</v>
      </c>
      <c r="AS481">
        <v>40.200000000000003</v>
      </c>
      <c r="AT481">
        <v>32.6</v>
      </c>
      <c r="AU481">
        <v>-7.6</v>
      </c>
    </row>
    <row r="482" spans="44:47" x14ac:dyDescent="0.25">
      <c r="AR482">
        <v>120</v>
      </c>
      <c r="AS482">
        <v>40.200000000000003</v>
      </c>
      <c r="AT482">
        <v>32.6</v>
      </c>
      <c r="AU482">
        <v>-7.6</v>
      </c>
    </row>
    <row r="483" spans="44:47" x14ac:dyDescent="0.25">
      <c r="AR483">
        <v>121</v>
      </c>
      <c r="AS483">
        <v>40.200000000000003</v>
      </c>
      <c r="AT483">
        <v>32.6</v>
      </c>
      <c r="AU483">
        <v>-7.6</v>
      </c>
    </row>
    <row r="484" spans="44:47" x14ac:dyDescent="0.25">
      <c r="AR484">
        <v>122</v>
      </c>
      <c r="AS484">
        <v>40.200000000000003</v>
      </c>
      <c r="AT484">
        <v>32.6</v>
      </c>
      <c r="AU484">
        <v>-7.6</v>
      </c>
    </row>
    <row r="485" spans="44:47" x14ac:dyDescent="0.25">
      <c r="AR485">
        <v>123</v>
      </c>
      <c r="AS485">
        <v>40.200000000000003</v>
      </c>
      <c r="AT485">
        <v>32.6</v>
      </c>
      <c r="AU485">
        <v>-7.6</v>
      </c>
    </row>
    <row r="486" spans="44:47" x14ac:dyDescent="0.25">
      <c r="AR486">
        <v>124</v>
      </c>
      <c r="AS486">
        <v>40.200000000000003</v>
      </c>
      <c r="AT486">
        <v>32.6</v>
      </c>
      <c r="AU486">
        <v>-7.6</v>
      </c>
    </row>
    <row r="487" spans="44:47" x14ac:dyDescent="0.25">
      <c r="AR487">
        <v>125</v>
      </c>
      <c r="AS487">
        <v>40.200000000000003</v>
      </c>
      <c r="AT487">
        <v>32.6</v>
      </c>
      <c r="AU487">
        <v>-7.6</v>
      </c>
    </row>
    <row r="488" spans="44:47" x14ac:dyDescent="0.25">
      <c r="AR488">
        <v>126</v>
      </c>
      <c r="AS488">
        <v>40.200000000000003</v>
      </c>
      <c r="AT488">
        <v>32.6</v>
      </c>
      <c r="AU488">
        <v>-7.6</v>
      </c>
    </row>
    <row r="489" spans="44:47" x14ac:dyDescent="0.25">
      <c r="AR489">
        <v>127</v>
      </c>
      <c r="AS489">
        <v>40.200000000000003</v>
      </c>
      <c r="AT489">
        <v>32.6</v>
      </c>
      <c r="AU489">
        <v>-7.6</v>
      </c>
    </row>
    <row r="490" spans="44:47" x14ac:dyDescent="0.25">
      <c r="AR490">
        <v>128</v>
      </c>
      <c r="AS490">
        <v>40.200000000000003</v>
      </c>
      <c r="AT490">
        <v>32.6</v>
      </c>
      <c r="AU490">
        <v>-7.6</v>
      </c>
    </row>
    <row r="491" spans="44:47" x14ac:dyDescent="0.25">
      <c r="AR491">
        <v>129</v>
      </c>
      <c r="AS491">
        <v>40.200000000000003</v>
      </c>
      <c r="AT491">
        <v>32.6</v>
      </c>
      <c r="AU491">
        <v>-7.6</v>
      </c>
    </row>
    <row r="492" spans="44:47" x14ac:dyDescent="0.25">
      <c r="AR492">
        <v>130</v>
      </c>
      <c r="AS492">
        <v>40.200000000000003</v>
      </c>
      <c r="AT492">
        <v>32.6</v>
      </c>
      <c r="AU492">
        <v>-7.6</v>
      </c>
    </row>
    <row r="493" spans="44:47" x14ac:dyDescent="0.25">
      <c r="AR493">
        <v>131</v>
      </c>
      <c r="AS493">
        <v>40.200000000000003</v>
      </c>
      <c r="AT493">
        <v>32.6</v>
      </c>
      <c r="AU493">
        <v>-7.6</v>
      </c>
    </row>
    <row r="494" spans="44:47" x14ac:dyDescent="0.25">
      <c r="AR494">
        <v>132</v>
      </c>
      <c r="AS494">
        <v>40.200000000000003</v>
      </c>
      <c r="AT494">
        <v>32.6</v>
      </c>
      <c r="AU494">
        <v>-7.6</v>
      </c>
    </row>
    <row r="495" spans="44:47" x14ac:dyDescent="0.25">
      <c r="AR495">
        <v>133</v>
      </c>
      <c r="AS495">
        <v>40.200000000000003</v>
      </c>
      <c r="AT495">
        <v>32.6</v>
      </c>
      <c r="AU495">
        <v>-7.6</v>
      </c>
    </row>
    <row r="496" spans="44:47" x14ac:dyDescent="0.25">
      <c r="AR496">
        <v>134</v>
      </c>
      <c r="AS496">
        <v>40.200000000000003</v>
      </c>
      <c r="AT496">
        <v>32.6</v>
      </c>
      <c r="AU496">
        <v>-7.6</v>
      </c>
    </row>
    <row r="497" spans="44:47" x14ac:dyDescent="0.25">
      <c r="AR497">
        <v>135</v>
      </c>
      <c r="AS497">
        <v>40.200000000000003</v>
      </c>
      <c r="AT497">
        <v>32.6</v>
      </c>
      <c r="AU497">
        <v>-7.6</v>
      </c>
    </row>
    <row r="498" spans="44:47" x14ac:dyDescent="0.25">
      <c r="AR498">
        <v>136</v>
      </c>
      <c r="AS498">
        <v>40.200000000000003</v>
      </c>
      <c r="AT498">
        <v>32.6</v>
      </c>
      <c r="AU498">
        <v>-7.6</v>
      </c>
    </row>
    <row r="499" spans="44:47" x14ac:dyDescent="0.25">
      <c r="AR499">
        <v>137</v>
      </c>
      <c r="AS499">
        <v>40.200000000000003</v>
      </c>
      <c r="AT499">
        <v>32.6</v>
      </c>
      <c r="AU499">
        <v>-7.6</v>
      </c>
    </row>
    <row r="500" spans="44:47" x14ac:dyDescent="0.25">
      <c r="AR500">
        <v>138</v>
      </c>
      <c r="AS500">
        <v>40.200000000000003</v>
      </c>
      <c r="AT500">
        <v>32.6</v>
      </c>
      <c r="AU500">
        <v>-7.6</v>
      </c>
    </row>
    <row r="501" spans="44:47" x14ac:dyDescent="0.25">
      <c r="AR501">
        <v>139</v>
      </c>
      <c r="AS501">
        <v>40.200000000000003</v>
      </c>
      <c r="AT501">
        <v>32.6</v>
      </c>
      <c r="AU501">
        <v>-7.6</v>
      </c>
    </row>
    <row r="502" spans="44:47" x14ac:dyDescent="0.25">
      <c r="AR502">
        <v>140</v>
      </c>
      <c r="AS502">
        <v>40.200000000000003</v>
      </c>
      <c r="AT502">
        <v>32.6</v>
      </c>
      <c r="AU502">
        <v>-7.6</v>
      </c>
    </row>
    <row r="503" spans="44:47" x14ac:dyDescent="0.25">
      <c r="AR503">
        <v>141</v>
      </c>
      <c r="AS503">
        <v>40.200000000000003</v>
      </c>
      <c r="AT503">
        <v>32.6</v>
      </c>
      <c r="AU503">
        <v>-7.6</v>
      </c>
    </row>
    <row r="504" spans="44:47" x14ac:dyDescent="0.25">
      <c r="AR504">
        <v>142</v>
      </c>
      <c r="AS504">
        <v>40.200000000000003</v>
      </c>
      <c r="AT504">
        <v>32.6</v>
      </c>
      <c r="AU504">
        <v>-7.6</v>
      </c>
    </row>
    <row r="505" spans="44:47" x14ac:dyDescent="0.25">
      <c r="AR505">
        <v>143</v>
      </c>
      <c r="AS505">
        <v>40.200000000000003</v>
      </c>
      <c r="AT505">
        <v>32.6</v>
      </c>
      <c r="AU505">
        <v>-7.6</v>
      </c>
    </row>
    <row r="506" spans="44:47" x14ac:dyDescent="0.25">
      <c r="AR506">
        <v>144</v>
      </c>
      <c r="AS506">
        <v>40.200000000000003</v>
      </c>
      <c r="AT506">
        <v>32.6</v>
      </c>
      <c r="AU506">
        <v>-7.6</v>
      </c>
    </row>
    <row r="507" spans="44:47" x14ac:dyDescent="0.25">
      <c r="AR507">
        <v>145</v>
      </c>
      <c r="AS507">
        <v>40.200000000000003</v>
      </c>
      <c r="AT507">
        <v>32.6</v>
      </c>
      <c r="AU507">
        <v>-7.6</v>
      </c>
    </row>
    <row r="508" spans="44:47" x14ac:dyDescent="0.25">
      <c r="AR508">
        <v>146</v>
      </c>
      <c r="AS508">
        <v>40.200000000000003</v>
      </c>
      <c r="AT508">
        <v>32.6</v>
      </c>
      <c r="AU508">
        <v>-7.6</v>
      </c>
    </row>
    <row r="509" spans="44:47" x14ac:dyDescent="0.25">
      <c r="AR509">
        <v>147</v>
      </c>
      <c r="AS509">
        <v>40.200000000000003</v>
      </c>
      <c r="AT509">
        <v>32.6</v>
      </c>
      <c r="AU509">
        <v>-7.6</v>
      </c>
    </row>
    <row r="510" spans="44:47" x14ac:dyDescent="0.25">
      <c r="AR510">
        <v>148</v>
      </c>
      <c r="AS510">
        <v>40.200000000000003</v>
      </c>
      <c r="AT510">
        <v>32.6</v>
      </c>
      <c r="AU510">
        <v>-7.6</v>
      </c>
    </row>
    <row r="511" spans="44:47" x14ac:dyDescent="0.25">
      <c r="AR511">
        <v>149</v>
      </c>
      <c r="AS511">
        <v>40.200000000000003</v>
      </c>
      <c r="AT511">
        <v>32.6</v>
      </c>
      <c r="AU511">
        <v>-7.6</v>
      </c>
    </row>
    <row r="512" spans="44:47" x14ac:dyDescent="0.25">
      <c r="AR512">
        <v>150</v>
      </c>
      <c r="AS512">
        <v>40.200000000000003</v>
      </c>
      <c r="AT512">
        <v>32.6</v>
      </c>
      <c r="AU512">
        <v>-7.6</v>
      </c>
    </row>
    <row r="513" spans="44:47" x14ac:dyDescent="0.25">
      <c r="AR513">
        <v>151</v>
      </c>
      <c r="AS513">
        <v>40.200000000000003</v>
      </c>
      <c r="AT513">
        <v>32.6</v>
      </c>
      <c r="AU513">
        <v>-7.6</v>
      </c>
    </row>
    <row r="514" spans="44:47" x14ac:dyDescent="0.25">
      <c r="AR514">
        <v>152</v>
      </c>
      <c r="AS514">
        <v>40.200000000000003</v>
      </c>
      <c r="AT514">
        <v>32.6</v>
      </c>
      <c r="AU514">
        <v>-7.6</v>
      </c>
    </row>
    <row r="515" spans="44:47" x14ac:dyDescent="0.25">
      <c r="AR515">
        <v>153</v>
      </c>
      <c r="AS515">
        <v>40.200000000000003</v>
      </c>
      <c r="AT515">
        <v>32.6</v>
      </c>
      <c r="AU515">
        <v>-7.6</v>
      </c>
    </row>
    <row r="516" spans="44:47" x14ac:dyDescent="0.25">
      <c r="AR516">
        <v>154</v>
      </c>
      <c r="AS516">
        <v>40.200000000000003</v>
      </c>
      <c r="AT516">
        <v>32.6</v>
      </c>
      <c r="AU516">
        <v>-7.6</v>
      </c>
    </row>
    <row r="517" spans="44:47" x14ac:dyDescent="0.25">
      <c r="AR517">
        <v>155</v>
      </c>
      <c r="AS517">
        <v>40.200000000000003</v>
      </c>
      <c r="AT517">
        <v>32.6</v>
      </c>
      <c r="AU517">
        <v>-7.6</v>
      </c>
    </row>
    <row r="518" spans="44:47" x14ac:dyDescent="0.25">
      <c r="AR518">
        <v>156</v>
      </c>
      <c r="AS518">
        <v>40.200000000000003</v>
      </c>
      <c r="AT518">
        <v>32.6</v>
      </c>
      <c r="AU518">
        <v>-7.6</v>
      </c>
    </row>
    <row r="519" spans="44:47" x14ac:dyDescent="0.25">
      <c r="AR519">
        <v>157</v>
      </c>
      <c r="AS519">
        <v>40.200000000000003</v>
      </c>
      <c r="AT519">
        <v>32.6</v>
      </c>
      <c r="AU519">
        <v>-7.6</v>
      </c>
    </row>
    <row r="520" spans="44:47" x14ac:dyDescent="0.25">
      <c r="AR520">
        <v>158</v>
      </c>
      <c r="AS520">
        <v>40.200000000000003</v>
      </c>
      <c r="AT520">
        <v>32.6</v>
      </c>
      <c r="AU520">
        <v>-7.6</v>
      </c>
    </row>
    <row r="521" spans="44:47" x14ac:dyDescent="0.25">
      <c r="AR521">
        <v>159</v>
      </c>
      <c r="AS521">
        <v>40.200000000000003</v>
      </c>
      <c r="AT521">
        <v>32.6</v>
      </c>
      <c r="AU521">
        <v>-7.6</v>
      </c>
    </row>
    <row r="522" spans="44:47" x14ac:dyDescent="0.25">
      <c r="AR522">
        <v>160</v>
      </c>
      <c r="AS522">
        <v>40.200000000000003</v>
      </c>
      <c r="AT522">
        <v>32.6</v>
      </c>
      <c r="AU522">
        <v>-7.6</v>
      </c>
    </row>
    <row r="523" spans="44:47" x14ac:dyDescent="0.25">
      <c r="AR523">
        <v>161</v>
      </c>
      <c r="AS523">
        <v>40.200000000000003</v>
      </c>
      <c r="AT523">
        <v>32.6</v>
      </c>
      <c r="AU523">
        <v>-7.6</v>
      </c>
    </row>
    <row r="524" spans="44:47" x14ac:dyDescent="0.25">
      <c r="AR524">
        <v>162</v>
      </c>
      <c r="AS524">
        <v>40.200000000000003</v>
      </c>
      <c r="AT524">
        <v>32.6</v>
      </c>
      <c r="AU524">
        <v>-7.6</v>
      </c>
    </row>
    <row r="525" spans="44:47" x14ac:dyDescent="0.25">
      <c r="AR525">
        <v>163</v>
      </c>
      <c r="AS525">
        <v>40.200000000000003</v>
      </c>
      <c r="AT525">
        <v>32.6</v>
      </c>
      <c r="AU525">
        <v>-7.6</v>
      </c>
    </row>
    <row r="526" spans="44:47" x14ac:dyDescent="0.25">
      <c r="AR526">
        <v>164</v>
      </c>
      <c r="AS526">
        <v>40.200000000000003</v>
      </c>
      <c r="AT526">
        <v>32.6</v>
      </c>
      <c r="AU526">
        <v>-7.6</v>
      </c>
    </row>
    <row r="527" spans="44:47" x14ac:dyDescent="0.25">
      <c r="AR527">
        <v>165</v>
      </c>
      <c r="AS527">
        <v>40.200000000000003</v>
      </c>
      <c r="AT527">
        <v>32.6</v>
      </c>
      <c r="AU527">
        <v>-7.6</v>
      </c>
    </row>
    <row r="528" spans="44:47" x14ac:dyDescent="0.25">
      <c r="AR528">
        <v>166</v>
      </c>
      <c r="AS528">
        <v>40.200000000000003</v>
      </c>
      <c r="AT528">
        <v>32.6</v>
      </c>
      <c r="AU528">
        <v>-7.6</v>
      </c>
    </row>
    <row r="529" spans="44:47" x14ac:dyDescent="0.25">
      <c r="AR529">
        <v>167</v>
      </c>
      <c r="AS529">
        <v>40.200000000000003</v>
      </c>
      <c r="AT529">
        <v>32.6</v>
      </c>
      <c r="AU529">
        <v>-7.6</v>
      </c>
    </row>
    <row r="530" spans="44:47" x14ac:dyDescent="0.25">
      <c r="AR530">
        <v>168</v>
      </c>
      <c r="AS530">
        <v>40.200000000000003</v>
      </c>
      <c r="AT530">
        <v>32.6</v>
      </c>
      <c r="AU530">
        <v>-7.6</v>
      </c>
    </row>
    <row r="531" spans="44:47" x14ac:dyDescent="0.25">
      <c r="AR531">
        <v>169</v>
      </c>
      <c r="AS531">
        <v>40.200000000000003</v>
      </c>
      <c r="AT531">
        <v>32.6</v>
      </c>
      <c r="AU531">
        <v>-7.6</v>
      </c>
    </row>
    <row r="532" spans="44:47" x14ac:dyDescent="0.25">
      <c r="AR532">
        <v>170</v>
      </c>
      <c r="AS532">
        <v>40.200000000000003</v>
      </c>
      <c r="AT532">
        <v>32.6</v>
      </c>
      <c r="AU532">
        <v>-7.6</v>
      </c>
    </row>
    <row r="533" spans="44:47" x14ac:dyDescent="0.25">
      <c r="AR533">
        <v>171</v>
      </c>
      <c r="AS533">
        <v>40.200000000000003</v>
      </c>
      <c r="AT533">
        <v>32.6</v>
      </c>
      <c r="AU533">
        <v>-7.6</v>
      </c>
    </row>
    <row r="534" spans="44:47" x14ac:dyDescent="0.25">
      <c r="AR534">
        <v>172</v>
      </c>
      <c r="AS534">
        <v>40.200000000000003</v>
      </c>
      <c r="AT534">
        <v>32.6</v>
      </c>
      <c r="AU534">
        <v>-7.6</v>
      </c>
    </row>
    <row r="535" spans="44:47" x14ac:dyDescent="0.25">
      <c r="AR535">
        <v>173</v>
      </c>
      <c r="AS535">
        <v>40.200000000000003</v>
      </c>
      <c r="AT535">
        <v>32.6</v>
      </c>
      <c r="AU535">
        <v>-7.6</v>
      </c>
    </row>
    <row r="536" spans="44:47" x14ac:dyDescent="0.25">
      <c r="AR536">
        <v>174</v>
      </c>
      <c r="AS536">
        <v>40.200000000000003</v>
      </c>
      <c r="AT536">
        <v>32.6</v>
      </c>
      <c r="AU536">
        <v>-7.6</v>
      </c>
    </row>
    <row r="537" spans="44:47" x14ac:dyDescent="0.25">
      <c r="AR537">
        <v>175</v>
      </c>
      <c r="AS537">
        <v>40.200000000000003</v>
      </c>
      <c r="AT537">
        <v>32.6</v>
      </c>
      <c r="AU537">
        <v>-7.6</v>
      </c>
    </row>
    <row r="538" spans="44:47" x14ac:dyDescent="0.25">
      <c r="AR538">
        <v>176</v>
      </c>
      <c r="AS538">
        <v>40.200000000000003</v>
      </c>
      <c r="AT538">
        <v>32.6</v>
      </c>
      <c r="AU538">
        <v>-7.6</v>
      </c>
    </row>
    <row r="539" spans="44:47" x14ac:dyDescent="0.25">
      <c r="AR539">
        <v>177</v>
      </c>
      <c r="AS539">
        <v>40.200000000000003</v>
      </c>
      <c r="AT539">
        <v>32.6</v>
      </c>
      <c r="AU539">
        <v>-7.6</v>
      </c>
    </row>
    <row r="540" spans="44:47" x14ac:dyDescent="0.25">
      <c r="AR540">
        <v>178</v>
      </c>
      <c r="AS540">
        <v>40.200000000000003</v>
      </c>
      <c r="AT540">
        <v>32.6</v>
      </c>
      <c r="AU540">
        <v>-7.6</v>
      </c>
    </row>
    <row r="541" spans="44:47" x14ac:dyDescent="0.25">
      <c r="AR541">
        <v>179</v>
      </c>
      <c r="AS541">
        <v>40.200000000000003</v>
      </c>
      <c r="AT541">
        <v>32.6</v>
      </c>
      <c r="AU541">
        <v>-7.6</v>
      </c>
    </row>
    <row r="542" spans="44:47" x14ac:dyDescent="0.25">
      <c r="AR542">
        <v>180</v>
      </c>
      <c r="AS542">
        <v>40.200000000000003</v>
      </c>
      <c r="AT542">
        <v>32.6</v>
      </c>
      <c r="AU542">
        <v>-7.6</v>
      </c>
    </row>
    <row r="543" spans="44:47" x14ac:dyDescent="0.25">
      <c r="AR543">
        <v>181</v>
      </c>
      <c r="AS543">
        <v>40.200000000000003</v>
      </c>
      <c r="AT543">
        <v>32.6</v>
      </c>
      <c r="AU543">
        <v>-7.6</v>
      </c>
    </row>
    <row r="544" spans="44:47" x14ac:dyDescent="0.25">
      <c r="AR544">
        <v>182</v>
      </c>
      <c r="AS544">
        <v>40.200000000000003</v>
      </c>
      <c r="AT544">
        <v>32.6</v>
      </c>
      <c r="AU544">
        <v>-7.6</v>
      </c>
    </row>
    <row r="545" spans="44:47" x14ac:dyDescent="0.25">
      <c r="AR545">
        <v>183</v>
      </c>
      <c r="AS545">
        <v>40.200000000000003</v>
      </c>
      <c r="AT545">
        <v>32.6</v>
      </c>
      <c r="AU545">
        <v>-7.6</v>
      </c>
    </row>
    <row r="546" spans="44:47" x14ac:dyDescent="0.25">
      <c r="AR546">
        <v>184</v>
      </c>
      <c r="AS546">
        <v>40.200000000000003</v>
      </c>
      <c r="AT546">
        <v>32.6</v>
      </c>
      <c r="AU546">
        <v>-7.6</v>
      </c>
    </row>
    <row r="547" spans="44:47" x14ac:dyDescent="0.25">
      <c r="AR547">
        <v>185</v>
      </c>
      <c r="AS547">
        <v>40.200000000000003</v>
      </c>
      <c r="AT547">
        <v>32.6</v>
      </c>
      <c r="AU547">
        <v>-7.6</v>
      </c>
    </row>
    <row r="548" spans="44:47" x14ac:dyDescent="0.25">
      <c r="AR548">
        <v>186</v>
      </c>
      <c r="AS548">
        <v>40.200000000000003</v>
      </c>
      <c r="AT548">
        <v>32.6</v>
      </c>
      <c r="AU548">
        <v>-7.6</v>
      </c>
    </row>
    <row r="549" spans="44:47" x14ac:dyDescent="0.25">
      <c r="AR549">
        <v>187</v>
      </c>
      <c r="AS549">
        <v>40.200000000000003</v>
      </c>
      <c r="AT549">
        <v>32.6</v>
      </c>
      <c r="AU549">
        <v>-7.6</v>
      </c>
    </row>
    <row r="550" spans="44:47" x14ac:dyDescent="0.25">
      <c r="AR550">
        <v>188</v>
      </c>
      <c r="AS550">
        <v>40.200000000000003</v>
      </c>
      <c r="AT550">
        <v>32.6</v>
      </c>
      <c r="AU550">
        <v>-7.6</v>
      </c>
    </row>
    <row r="551" spans="44:47" x14ac:dyDescent="0.25">
      <c r="AR551">
        <v>189</v>
      </c>
      <c r="AS551">
        <v>40.200000000000003</v>
      </c>
      <c r="AT551">
        <v>32.6</v>
      </c>
      <c r="AU551">
        <v>-7.6</v>
      </c>
    </row>
    <row r="552" spans="44:47" x14ac:dyDescent="0.25">
      <c r="AR552">
        <v>190</v>
      </c>
      <c r="AS552">
        <v>40.200000000000003</v>
      </c>
      <c r="AT552">
        <v>32.6</v>
      </c>
      <c r="AU552">
        <v>-7.6</v>
      </c>
    </row>
    <row r="553" spans="44:47" x14ac:dyDescent="0.25">
      <c r="AR553">
        <v>191</v>
      </c>
      <c r="AS553">
        <v>40.200000000000003</v>
      </c>
      <c r="AT553">
        <v>32.6</v>
      </c>
      <c r="AU553">
        <v>-7.6</v>
      </c>
    </row>
    <row r="554" spans="44:47" x14ac:dyDescent="0.25">
      <c r="AR554">
        <v>192</v>
      </c>
      <c r="AS554">
        <v>40.200000000000003</v>
      </c>
      <c r="AT554">
        <v>32.6</v>
      </c>
      <c r="AU554">
        <v>-7.6</v>
      </c>
    </row>
    <row r="555" spans="44:47" x14ac:dyDescent="0.25">
      <c r="AR555">
        <v>193</v>
      </c>
      <c r="AS555">
        <v>40.200000000000003</v>
      </c>
      <c r="AT555">
        <v>32.6</v>
      </c>
      <c r="AU555">
        <v>-7.6</v>
      </c>
    </row>
    <row r="556" spans="44:47" x14ac:dyDescent="0.25">
      <c r="AR556">
        <v>194</v>
      </c>
      <c r="AS556">
        <v>40.200000000000003</v>
      </c>
      <c r="AT556">
        <v>32.6</v>
      </c>
      <c r="AU556">
        <v>-7.6</v>
      </c>
    </row>
    <row r="557" spans="44:47" x14ac:dyDescent="0.25">
      <c r="AR557">
        <v>195</v>
      </c>
      <c r="AS557">
        <v>40.200000000000003</v>
      </c>
      <c r="AT557">
        <v>32.6</v>
      </c>
      <c r="AU557">
        <v>-7.6</v>
      </c>
    </row>
    <row r="558" spans="44:47" x14ac:dyDescent="0.25">
      <c r="AR558">
        <v>196</v>
      </c>
      <c r="AS558">
        <v>40.200000000000003</v>
      </c>
      <c r="AT558">
        <v>32.6</v>
      </c>
      <c r="AU558">
        <v>-7.6</v>
      </c>
    </row>
    <row r="559" spans="44:47" x14ac:dyDescent="0.25">
      <c r="AR559">
        <v>197</v>
      </c>
      <c r="AS559">
        <v>40.200000000000003</v>
      </c>
      <c r="AT559">
        <v>32.6</v>
      </c>
      <c r="AU559">
        <v>-7.6</v>
      </c>
    </row>
    <row r="560" spans="44:47" x14ac:dyDescent="0.25">
      <c r="AR560">
        <v>198</v>
      </c>
      <c r="AS560">
        <v>40.200000000000003</v>
      </c>
      <c r="AT560">
        <v>32.6</v>
      </c>
      <c r="AU560">
        <v>-7.6</v>
      </c>
    </row>
    <row r="561" spans="44:47" x14ac:dyDescent="0.25">
      <c r="AR561">
        <v>199</v>
      </c>
      <c r="AS561">
        <v>40.200000000000003</v>
      </c>
      <c r="AT561">
        <v>32.6</v>
      </c>
      <c r="AU561">
        <v>-7.6</v>
      </c>
    </row>
    <row r="562" spans="44:47" x14ac:dyDescent="0.25">
      <c r="AR562">
        <v>200</v>
      </c>
      <c r="AS562">
        <v>40.200000000000003</v>
      </c>
      <c r="AT562">
        <v>32.6</v>
      </c>
      <c r="AU562">
        <v>-7.6</v>
      </c>
    </row>
    <row r="563" spans="44:47" x14ac:dyDescent="0.25">
      <c r="AR563">
        <v>201</v>
      </c>
      <c r="AS563">
        <v>40.200000000000003</v>
      </c>
      <c r="AT563">
        <v>32.6</v>
      </c>
      <c r="AU563">
        <v>-7.6</v>
      </c>
    </row>
    <row r="564" spans="44:47" x14ac:dyDescent="0.25">
      <c r="AR564">
        <v>202</v>
      </c>
      <c r="AS564">
        <v>40.200000000000003</v>
      </c>
      <c r="AT564">
        <v>32.6</v>
      </c>
      <c r="AU564">
        <v>-7.6</v>
      </c>
    </row>
    <row r="565" spans="44:47" x14ac:dyDescent="0.25">
      <c r="AR565">
        <v>203</v>
      </c>
      <c r="AS565">
        <v>40.200000000000003</v>
      </c>
      <c r="AT565">
        <v>32.6</v>
      </c>
      <c r="AU565">
        <v>-7.6</v>
      </c>
    </row>
    <row r="566" spans="44:47" x14ac:dyDescent="0.25">
      <c r="AR566">
        <v>204</v>
      </c>
      <c r="AS566">
        <v>40.200000000000003</v>
      </c>
      <c r="AT566">
        <v>32.6</v>
      </c>
      <c r="AU566">
        <v>-7.6</v>
      </c>
    </row>
    <row r="567" spans="44:47" x14ac:dyDescent="0.25">
      <c r="AR567">
        <v>205</v>
      </c>
      <c r="AS567">
        <v>40.200000000000003</v>
      </c>
      <c r="AT567">
        <v>32.6</v>
      </c>
      <c r="AU567">
        <v>-7.6</v>
      </c>
    </row>
    <row r="568" spans="44:47" x14ac:dyDescent="0.25">
      <c r="AR568">
        <v>206</v>
      </c>
      <c r="AS568">
        <v>40.200000000000003</v>
      </c>
      <c r="AT568">
        <v>32.6</v>
      </c>
      <c r="AU568">
        <v>-7.6</v>
      </c>
    </row>
    <row r="569" spans="44:47" x14ac:dyDescent="0.25">
      <c r="AR569">
        <v>207</v>
      </c>
      <c r="AS569">
        <v>40.200000000000003</v>
      </c>
      <c r="AT569">
        <v>32.6</v>
      </c>
      <c r="AU569">
        <v>-7.6</v>
      </c>
    </row>
    <row r="570" spans="44:47" x14ac:dyDescent="0.25">
      <c r="AR570">
        <v>208</v>
      </c>
      <c r="AS570">
        <v>40.200000000000003</v>
      </c>
      <c r="AT570">
        <v>32.6</v>
      </c>
      <c r="AU570">
        <v>-7.6</v>
      </c>
    </row>
    <row r="571" spans="44:47" x14ac:dyDescent="0.25">
      <c r="AR571">
        <v>209</v>
      </c>
      <c r="AS571">
        <v>40.200000000000003</v>
      </c>
      <c r="AT571">
        <v>32.6</v>
      </c>
      <c r="AU571">
        <v>-7.6</v>
      </c>
    </row>
    <row r="572" spans="44:47" x14ac:dyDescent="0.25">
      <c r="AR572">
        <v>210</v>
      </c>
      <c r="AS572">
        <v>40.200000000000003</v>
      </c>
      <c r="AT572">
        <v>32.6</v>
      </c>
      <c r="AU572">
        <v>-7.6</v>
      </c>
    </row>
    <row r="573" spans="44:47" x14ac:dyDescent="0.25">
      <c r="AR573">
        <v>211</v>
      </c>
      <c r="AS573">
        <v>40.200000000000003</v>
      </c>
      <c r="AT573">
        <v>32.6</v>
      </c>
      <c r="AU573">
        <v>-7.6</v>
      </c>
    </row>
    <row r="574" spans="44:47" x14ac:dyDescent="0.25">
      <c r="AR574">
        <v>212</v>
      </c>
      <c r="AS574">
        <v>40.200000000000003</v>
      </c>
      <c r="AT574">
        <v>32.6</v>
      </c>
      <c r="AU574">
        <v>-7.6</v>
      </c>
    </row>
    <row r="575" spans="44:47" x14ac:dyDescent="0.25">
      <c r="AR575">
        <v>213</v>
      </c>
      <c r="AS575">
        <v>40.200000000000003</v>
      </c>
      <c r="AT575">
        <v>32.6</v>
      </c>
      <c r="AU575">
        <v>-7.6</v>
      </c>
    </row>
    <row r="576" spans="44:47" x14ac:dyDescent="0.25">
      <c r="AR576">
        <v>214</v>
      </c>
      <c r="AS576">
        <v>40.200000000000003</v>
      </c>
      <c r="AT576">
        <v>32.6</v>
      </c>
      <c r="AU576">
        <v>-7.6</v>
      </c>
    </row>
    <row r="577" spans="44:47" x14ac:dyDescent="0.25">
      <c r="AR577">
        <v>215</v>
      </c>
      <c r="AS577">
        <v>40.200000000000003</v>
      </c>
      <c r="AT577">
        <v>32.6</v>
      </c>
      <c r="AU577">
        <v>-7.6</v>
      </c>
    </row>
    <row r="578" spans="44:47" x14ac:dyDescent="0.25">
      <c r="AR578">
        <v>216</v>
      </c>
      <c r="AS578">
        <v>40.200000000000003</v>
      </c>
      <c r="AT578">
        <v>32.6</v>
      </c>
      <c r="AU578">
        <v>-7.6</v>
      </c>
    </row>
    <row r="579" spans="44:47" x14ac:dyDescent="0.25">
      <c r="AR579">
        <v>217</v>
      </c>
      <c r="AS579">
        <v>40.200000000000003</v>
      </c>
      <c r="AT579">
        <v>32.6</v>
      </c>
      <c r="AU579">
        <v>-7.6</v>
      </c>
    </row>
    <row r="580" spans="44:47" x14ac:dyDescent="0.25">
      <c r="AR580">
        <v>218</v>
      </c>
      <c r="AS580">
        <v>40.200000000000003</v>
      </c>
      <c r="AT580">
        <v>32.6</v>
      </c>
      <c r="AU580">
        <v>-7.6</v>
      </c>
    </row>
    <row r="581" spans="44:47" x14ac:dyDescent="0.25">
      <c r="AR581">
        <v>219</v>
      </c>
      <c r="AS581">
        <v>40.200000000000003</v>
      </c>
      <c r="AT581">
        <v>32.6</v>
      </c>
      <c r="AU581">
        <v>-7.6</v>
      </c>
    </row>
    <row r="582" spans="44:47" x14ac:dyDescent="0.25">
      <c r="AR582">
        <v>220</v>
      </c>
      <c r="AS582">
        <v>40.200000000000003</v>
      </c>
      <c r="AT582">
        <v>32.6</v>
      </c>
      <c r="AU582">
        <v>-7.6</v>
      </c>
    </row>
    <row r="583" spans="44:47" x14ac:dyDescent="0.25">
      <c r="AR583">
        <v>221</v>
      </c>
      <c r="AS583">
        <v>40.200000000000003</v>
      </c>
      <c r="AT583">
        <v>32.6</v>
      </c>
      <c r="AU583">
        <v>-7.6</v>
      </c>
    </row>
    <row r="584" spans="44:47" x14ac:dyDescent="0.25">
      <c r="AR584">
        <v>222</v>
      </c>
      <c r="AS584">
        <v>40.200000000000003</v>
      </c>
      <c r="AT584">
        <v>32.6</v>
      </c>
      <c r="AU584">
        <v>-7.6</v>
      </c>
    </row>
    <row r="585" spans="44:47" x14ac:dyDescent="0.25">
      <c r="AR585">
        <v>223</v>
      </c>
      <c r="AS585">
        <v>40.200000000000003</v>
      </c>
      <c r="AT585">
        <v>32.6</v>
      </c>
      <c r="AU585">
        <v>-7.6</v>
      </c>
    </row>
    <row r="586" spans="44:47" x14ac:dyDescent="0.25">
      <c r="AR586">
        <v>224</v>
      </c>
      <c r="AS586">
        <v>40.200000000000003</v>
      </c>
      <c r="AT586">
        <v>32.6</v>
      </c>
      <c r="AU586">
        <v>-7.6</v>
      </c>
    </row>
    <row r="587" spans="44:47" x14ac:dyDescent="0.25">
      <c r="AR587">
        <v>225</v>
      </c>
      <c r="AS587">
        <v>40.200000000000003</v>
      </c>
      <c r="AT587">
        <v>32.6</v>
      </c>
      <c r="AU587">
        <v>-7.6</v>
      </c>
    </row>
    <row r="588" spans="44:47" x14ac:dyDescent="0.25">
      <c r="AR588">
        <v>226</v>
      </c>
      <c r="AS588">
        <v>40.200000000000003</v>
      </c>
      <c r="AT588">
        <v>32.6</v>
      </c>
      <c r="AU588">
        <v>-7.6</v>
      </c>
    </row>
    <row r="589" spans="44:47" x14ac:dyDescent="0.25">
      <c r="AR589">
        <v>227</v>
      </c>
      <c r="AS589">
        <v>40.200000000000003</v>
      </c>
      <c r="AT589">
        <v>32.6</v>
      </c>
      <c r="AU589">
        <v>-7.6</v>
      </c>
    </row>
    <row r="590" spans="44:47" x14ac:dyDescent="0.25">
      <c r="AR590">
        <v>228</v>
      </c>
      <c r="AS590">
        <v>40.200000000000003</v>
      </c>
      <c r="AT590">
        <v>32.6</v>
      </c>
      <c r="AU590">
        <v>-7.6</v>
      </c>
    </row>
    <row r="591" spans="44:47" x14ac:dyDescent="0.25">
      <c r="AR591">
        <v>229</v>
      </c>
      <c r="AS591">
        <v>40.200000000000003</v>
      </c>
      <c r="AT591">
        <v>32.6</v>
      </c>
      <c r="AU591">
        <v>-7.6</v>
      </c>
    </row>
    <row r="592" spans="44:47" x14ac:dyDescent="0.25">
      <c r="AR592">
        <v>230</v>
      </c>
      <c r="AS592">
        <v>40.200000000000003</v>
      </c>
      <c r="AT592">
        <v>32.6</v>
      </c>
      <c r="AU592">
        <v>-7.6</v>
      </c>
    </row>
    <row r="593" spans="44:47" x14ac:dyDescent="0.25">
      <c r="AR593">
        <v>231</v>
      </c>
      <c r="AS593">
        <v>40.200000000000003</v>
      </c>
      <c r="AT593">
        <v>32.6</v>
      </c>
      <c r="AU593">
        <v>-7.6</v>
      </c>
    </row>
    <row r="594" spans="44:47" x14ac:dyDescent="0.25">
      <c r="AR594">
        <v>232</v>
      </c>
      <c r="AS594">
        <v>40.200000000000003</v>
      </c>
      <c r="AT594">
        <v>32.6</v>
      </c>
      <c r="AU594">
        <v>-7.6</v>
      </c>
    </row>
    <row r="595" spans="44:47" x14ac:dyDescent="0.25">
      <c r="AR595">
        <v>233</v>
      </c>
      <c r="AS595">
        <v>40.200000000000003</v>
      </c>
      <c r="AT595">
        <v>32.6</v>
      </c>
      <c r="AU595">
        <v>-7.6</v>
      </c>
    </row>
    <row r="596" spans="44:47" x14ac:dyDescent="0.25">
      <c r="AR596">
        <v>234</v>
      </c>
      <c r="AS596">
        <v>40.200000000000003</v>
      </c>
      <c r="AT596">
        <v>32.6</v>
      </c>
      <c r="AU596">
        <v>-7.6</v>
      </c>
    </row>
    <row r="597" spans="44:47" x14ac:dyDescent="0.25">
      <c r="AR597">
        <v>235</v>
      </c>
      <c r="AS597">
        <v>40.200000000000003</v>
      </c>
      <c r="AT597">
        <v>32.6</v>
      </c>
      <c r="AU597">
        <v>-7.6</v>
      </c>
    </row>
    <row r="598" spans="44:47" x14ac:dyDescent="0.25">
      <c r="AR598">
        <v>236</v>
      </c>
      <c r="AS598">
        <v>40.200000000000003</v>
      </c>
      <c r="AT598">
        <v>32.6</v>
      </c>
      <c r="AU598">
        <v>-7.6</v>
      </c>
    </row>
    <row r="599" spans="44:47" x14ac:dyDescent="0.25">
      <c r="AR599">
        <v>237</v>
      </c>
      <c r="AS599">
        <v>40.200000000000003</v>
      </c>
      <c r="AT599">
        <v>32.6</v>
      </c>
      <c r="AU599">
        <v>-7.6</v>
      </c>
    </row>
    <row r="600" spans="44:47" x14ac:dyDescent="0.25">
      <c r="AR600">
        <v>238</v>
      </c>
      <c r="AS600">
        <v>40.200000000000003</v>
      </c>
      <c r="AT600">
        <v>32.6</v>
      </c>
      <c r="AU600">
        <v>-7.6</v>
      </c>
    </row>
    <row r="601" spans="44:47" x14ac:dyDescent="0.25">
      <c r="AR601">
        <v>239</v>
      </c>
      <c r="AS601">
        <v>40.200000000000003</v>
      </c>
      <c r="AT601">
        <v>32.6</v>
      </c>
      <c r="AU601">
        <v>-7.6</v>
      </c>
    </row>
    <row r="602" spans="44:47" x14ac:dyDescent="0.25">
      <c r="AR602">
        <v>240</v>
      </c>
      <c r="AS602">
        <v>40.200000000000003</v>
      </c>
      <c r="AT602">
        <v>32.6</v>
      </c>
      <c r="AU602">
        <v>-7.6</v>
      </c>
    </row>
    <row r="603" spans="44:47" x14ac:dyDescent="0.25">
      <c r="AR603">
        <v>241</v>
      </c>
      <c r="AS603">
        <v>40.200000000000003</v>
      </c>
      <c r="AT603">
        <v>32.6</v>
      </c>
      <c r="AU603">
        <v>-7.6</v>
      </c>
    </row>
    <row r="604" spans="44:47" x14ac:dyDescent="0.25">
      <c r="AR604">
        <v>242</v>
      </c>
      <c r="AS604">
        <v>17.93</v>
      </c>
      <c r="AT604">
        <v>32.6</v>
      </c>
      <c r="AU604">
        <v>14.67</v>
      </c>
    </row>
    <row r="605" spans="44:47" x14ac:dyDescent="0.25">
      <c r="AR605">
        <v>243</v>
      </c>
      <c r="AS605">
        <v>17.93</v>
      </c>
      <c r="AT605">
        <v>32.6</v>
      </c>
      <c r="AU605">
        <v>14.67</v>
      </c>
    </row>
    <row r="606" spans="44:47" x14ac:dyDescent="0.25">
      <c r="AR606">
        <v>244</v>
      </c>
      <c r="AS606">
        <v>17.93</v>
      </c>
      <c r="AT606">
        <v>32.6</v>
      </c>
      <c r="AU606">
        <v>14.67</v>
      </c>
    </row>
    <row r="607" spans="44:47" x14ac:dyDescent="0.25">
      <c r="AR607">
        <v>245</v>
      </c>
      <c r="AS607">
        <v>17.93</v>
      </c>
      <c r="AT607">
        <v>32.6</v>
      </c>
      <c r="AU607">
        <v>14.67</v>
      </c>
    </row>
    <row r="608" spans="44:47" x14ac:dyDescent="0.25">
      <c r="AR608">
        <v>246</v>
      </c>
      <c r="AS608">
        <v>17.93</v>
      </c>
      <c r="AT608">
        <v>32.6</v>
      </c>
      <c r="AU608">
        <v>14.67</v>
      </c>
    </row>
    <row r="609" spans="44:47" x14ac:dyDescent="0.25">
      <c r="AR609">
        <v>247</v>
      </c>
      <c r="AS609">
        <v>17.93</v>
      </c>
      <c r="AT609">
        <v>32.6</v>
      </c>
      <c r="AU609">
        <v>14.67</v>
      </c>
    </row>
    <row r="610" spans="44:47" x14ac:dyDescent="0.25">
      <c r="AR610">
        <v>248</v>
      </c>
      <c r="AS610">
        <v>17.93</v>
      </c>
      <c r="AT610">
        <v>32.6</v>
      </c>
      <c r="AU610">
        <v>14.67</v>
      </c>
    </row>
    <row r="611" spans="44:47" x14ac:dyDescent="0.25">
      <c r="AR611">
        <v>249</v>
      </c>
      <c r="AS611">
        <v>17.93</v>
      </c>
      <c r="AT611">
        <v>32.6</v>
      </c>
      <c r="AU611">
        <v>14.67</v>
      </c>
    </row>
    <row r="612" spans="44:47" x14ac:dyDescent="0.25">
      <c r="AR612">
        <v>250</v>
      </c>
      <c r="AS612">
        <v>17.93</v>
      </c>
      <c r="AT612">
        <v>32.6</v>
      </c>
      <c r="AU612">
        <v>14.67</v>
      </c>
    </row>
    <row r="613" spans="44:47" x14ac:dyDescent="0.25">
      <c r="AR613">
        <v>251</v>
      </c>
      <c r="AS613">
        <v>17.93</v>
      </c>
      <c r="AT613">
        <v>32.6</v>
      </c>
      <c r="AU613">
        <v>14.67</v>
      </c>
    </row>
    <row r="614" spans="44:47" x14ac:dyDescent="0.25">
      <c r="AR614">
        <v>252</v>
      </c>
      <c r="AS614">
        <v>17.93</v>
      </c>
      <c r="AT614">
        <v>32.6</v>
      </c>
      <c r="AU614">
        <v>14.67</v>
      </c>
    </row>
    <row r="615" spans="44:47" x14ac:dyDescent="0.25">
      <c r="AR615">
        <v>253</v>
      </c>
      <c r="AS615">
        <v>17.93</v>
      </c>
      <c r="AT615">
        <v>32.6</v>
      </c>
      <c r="AU615">
        <v>14.67</v>
      </c>
    </row>
    <row r="616" spans="44:47" x14ac:dyDescent="0.25">
      <c r="AR616">
        <v>254</v>
      </c>
      <c r="AS616">
        <v>17.93</v>
      </c>
      <c r="AT616">
        <v>32.6</v>
      </c>
      <c r="AU616">
        <v>14.67</v>
      </c>
    </row>
    <row r="617" spans="44:47" x14ac:dyDescent="0.25">
      <c r="AR617">
        <v>255</v>
      </c>
      <c r="AS617">
        <v>17.93</v>
      </c>
      <c r="AT617">
        <v>32.6</v>
      </c>
      <c r="AU617">
        <v>14.67</v>
      </c>
    </row>
    <row r="618" spans="44:47" x14ac:dyDescent="0.25">
      <c r="AR618">
        <v>256</v>
      </c>
      <c r="AS618">
        <v>17.93</v>
      </c>
      <c r="AT618">
        <v>32.6</v>
      </c>
      <c r="AU618">
        <v>14.67</v>
      </c>
    </row>
    <row r="619" spans="44:47" x14ac:dyDescent="0.25">
      <c r="AR619">
        <v>257</v>
      </c>
      <c r="AS619">
        <v>17.93</v>
      </c>
      <c r="AT619">
        <v>32.6</v>
      </c>
      <c r="AU619">
        <v>14.67</v>
      </c>
    </row>
    <row r="620" spans="44:47" x14ac:dyDescent="0.25">
      <c r="AR620">
        <v>258</v>
      </c>
      <c r="AS620">
        <v>17.93</v>
      </c>
      <c r="AT620">
        <v>32.6</v>
      </c>
      <c r="AU620">
        <v>14.67</v>
      </c>
    </row>
    <row r="621" spans="44:47" x14ac:dyDescent="0.25">
      <c r="AR621">
        <v>259</v>
      </c>
      <c r="AS621">
        <v>17.93</v>
      </c>
      <c r="AT621">
        <v>32.6</v>
      </c>
      <c r="AU621">
        <v>14.67</v>
      </c>
    </row>
    <row r="622" spans="44:47" x14ac:dyDescent="0.25">
      <c r="AR622">
        <v>260</v>
      </c>
      <c r="AS622">
        <v>17.93</v>
      </c>
      <c r="AT622">
        <v>32.6</v>
      </c>
      <c r="AU622">
        <v>14.67</v>
      </c>
    </row>
    <row r="623" spans="44:47" x14ac:dyDescent="0.25">
      <c r="AR623">
        <v>261</v>
      </c>
      <c r="AS623">
        <v>17.93</v>
      </c>
      <c r="AT623">
        <v>32.6</v>
      </c>
      <c r="AU623">
        <v>14.67</v>
      </c>
    </row>
    <row r="624" spans="44:47" x14ac:dyDescent="0.25">
      <c r="AR624">
        <v>262</v>
      </c>
      <c r="AS624">
        <v>17.93</v>
      </c>
      <c r="AT624">
        <v>32.6</v>
      </c>
      <c r="AU624">
        <v>14.67</v>
      </c>
    </row>
    <row r="625" spans="44:47" x14ac:dyDescent="0.25">
      <c r="AR625">
        <v>263</v>
      </c>
      <c r="AS625">
        <v>17.93</v>
      </c>
      <c r="AT625">
        <v>32.6</v>
      </c>
      <c r="AU625">
        <v>14.67</v>
      </c>
    </row>
    <row r="626" spans="44:47" x14ac:dyDescent="0.25">
      <c r="AR626">
        <v>264</v>
      </c>
      <c r="AS626">
        <v>17.93</v>
      </c>
      <c r="AT626">
        <v>32.6</v>
      </c>
      <c r="AU626">
        <v>14.67</v>
      </c>
    </row>
    <row r="627" spans="44:47" x14ac:dyDescent="0.25">
      <c r="AR627">
        <v>265</v>
      </c>
      <c r="AS627">
        <v>17.93</v>
      </c>
      <c r="AT627">
        <v>32.6</v>
      </c>
      <c r="AU627">
        <v>14.67</v>
      </c>
    </row>
    <row r="628" spans="44:47" x14ac:dyDescent="0.25">
      <c r="AR628">
        <v>266</v>
      </c>
      <c r="AS628">
        <v>17.93</v>
      </c>
      <c r="AT628">
        <v>32.6</v>
      </c>
      <c r="AU628">
        <v>14.67</v>
      </c>
    </row>
    <row r="629" spans="44:47" x14ac:dyDescent="0.25">
      <c r="AR629">
        <v>267</v>
      </c>
      <c r="AS629">
        <v>17.93</v>
      </c>
      <c r="AT629">
        <v>32.6</v>
      </c>
      <c r="AU629">
        <v>14.67</v>
      </c>
    </row>
    <row r="630" spans="44:47" x14ac:dyDescent="0.25">
      <c r="AR630">
        <v>268</v>
      </c>
      <c r="AS630">
        <v>17.93</v>
      </c>
      <c r="AT630">
        <v>32.6</v>
      </c>
      <c r="AU630">
        <v>14.67</v>
      </c>
    </row>
    <row r="631" spans="44:47" x14ac:dyDescent="0.25">
      <c r="AR631">
        <v>269</v>
      </c>
      <c r="AS631">
        <v>17.93</v>
      </c>
      <c r="AT631">
        <v>32.6</v>
      </c>
      <c r="AU631">
        <v>14.67</v>
      </c>
    </row>
    <row r="632" spans="44:47" x14ac:dyDescent="0.25">
      <c r="AR632">
        <v>270</v>
      </c>
      <c r="AS632">
        <v>17.93</v>
      </c>
      <c r="AT632">
        <v>32.6</v>
      </c>
      <c r="AU632">
        <v>14.67</v>
      </c>
    </row>
    <row r="633" spans="44:47" x14ac:dyDescent="0.25">
      <c r="AR633">
        <v>271</v>
      </c>
      <c r="AS633">
        <v>17.93</v>
      </c>
      <c r="AT633">
        <v>32.6</v>
      </c>
      <c r="AU633">
        <v>14.67</v>
      </c>
    </row>
    <row r="634" spans="44:47" x14ac:dyDescent="0.25">
      <c r="AR634">
        <v>272</v>
      </c>
      <c r="AS634">
        <v>17.93</v>
      </c>
      <c r="AT634">
        <v>32.6</v>
      </c>
      <c r="AU634">
        <v>14.67</v>
      </c>
    </row>
    <row r="635" spans="44:47" x14ac:dyDescent="0.25">
      <c r="AR635">
        <v>273</v>
      </c>
      <c r="AS635">
        <v>17.93</v>
      </c>
      <c r="AT635">
        <v>32.6</v>
      </c>
      <c r="AU635">
        <v>14.67</v>
      </c>
    </row>
    <row r="636" spans="44:47" x14ac:dyDescent="0.25">
      <c r="AR636">
        <v>274</v>
      </c>
      <c r="AS636">
        <v>17.93</v>
      </c>
      <c r="AT636">
        <v>32.6</v>
      </c>
      <c r="AU636">
        <v>14.67</v>
      </c>
    </row>
    <row r="637" spans="44:47" x14ac:dyDescent="0.25">
      <c r="AR637">
        <v>275</v>
      </c>
      <c r="AS637">
        <v>17.93</v>
      </c>
      <c r="AT637">
        <v>32.6</v>
      </c>
      <c r="AU637">
        <v>14.67</v>
      </c>
    </row>
    <row r="638" spans="44:47" x14ac:dyDescent="0.25">
      <c r="AR638">
        <v>276</v>
      </c>
      <c r="AS638">
        <v>17.93</v>
      </c>
      <c r="AT638">
        <v>32.6</v>
      </c>
      <c r="AU638">
        <v>14.67</v>
      </c>
    </row>
    <row r="639" spans="44:47" x14ac:dyDescent="0.25">
      <c r="AR639">
        <v>277</v>
      </c>
      <c r="AS639">
        <v>17.93</v>
      </c>
      <c r="AT639">
        <v>32.6</v>
      </c>
      <c r="AU639">
        <v>14.67</v>
      </c>
    </row>
    <row r="640" spans="44:47" x14ac:dyDescent="0.25">
      <c r="AR640">
        <v>278</v>
      </c>
      <c r="AS640">
        <v>17.93</v>
      </c>
      <c r="AT640">
        <v>32.6</v>
      </c>
      <c r="AU640">
        <v>14.67</v>
      </c>
    </row>
    <row r="641" spans="44:47" x14ac:dyDescent="0.25">
      <c r="AR641">
        <v>279</v>
      </c>
      <c r="AS641">
        <v>17.93</v>
      </c>
      <c r="AT641">
        <v>32.6</v>
      </c>
      <c r="AU641">
        <v>14.67</v>
      </c>
    </row>
    <row r="642" spans="44:47" x14ac:dyDescent="0.25">
      <c r="AR642">
        <v>280</v>
      </c>
      <c r="AS642">
        <v>17.93</v>
      </c>
      <c r="AT642">
        <v>32.6</v>
      </c>
      <c r="AU642">
        <v>14.67</v>
      </c>
    </row>
    <row r="643" spans="44:47" x14ac:dyDescent="0.25">
      <c r="AR643">
        <v>281</v>
      </c>
      <c r="AS643">
        <v>17.93</v>
      </c>
      <c r="AT643">
        <v>32.6</v>
      </c>
      <c r="AU643">
        <v>14.67</v>
      </c>
    </row>
    <row r="644" spans="44:47" x14ac:dyDescent="0.25">
      <c r="AR644">
        <v>282</v>
      </c>
      <c r="AS644">
        <v>17.93</v>
      </c>
      <c r="AT644">
        <v>32.6</v>
      </c>
      <c r="AU644">
        <v>14.67</v>
      </c>
    </row>
    <row r="645" spans="44:47" x14ac:dyDescent="0.25">
      <c r="AR645">
        <v>283</v>
      </c>
      <c r="AS645">
        <v>17.93</v>
      </c>
      <c r="AT645">
        <v>32.6</v>
      </c>
      <c r="AU645">
        <v>14.67</v>
      </c>
    </row>
    <row r="646" spans="44:47" x14ac:dyDescent="0.25">
      <c r="AR646">
        <v>284</v>
      </c>
      <c r="AS646">
        <v>17.93</v>
      </c>
      <c r="AT646">
        <v>32.6</v>
      </c>
      <c r="AU646">
        <v>14.67</v>
      </c>
    </row>
    <row r="647" spans="44:47" x14ac:dyDescent="0.25">
      <c r="AR647">
        <v>285</v>
      </c>
      <c r="AS647">
        <v>17.93</v>
      </c>
      <c r="AT647">
        <v>32.6</v>
      </c>
      <c r="AU647">
        <v>14.67</v>
      </c>
    </row>
    <row r="648" spans="44:47" x14ac:dyDescent="0.25">
      <c r="AR648">
        <v>286</v>
      </c>
      <c r="AS648">
        <v>17.93</v>
      </c>
      <c r="AT648">
        <v>32.6</v>
      </c>
      <c r="AU648">
        <v>14.67</v>
      </c>
    </row>
    <row r="649" spans="44:47" x14ac:dyDescent="0.25">
      <c r="AR649">
        <v>287</v>
      </c>
      <c r="AS649">
        <v>17.93</v>
      </c>
      <c r="AT649">
        <v>32.6</v>
      </c>
      <c r="AU649">
        <v>14.67</v>
      </c>
    </row>
    <row r="650" spans="44:47" x14ac:dyDescent="0.25">
      <c r="AR650">
        <v>288</v>
      </c>
      <c r="AS650">
        <v>17.93</v>
      </c>
      <c r="AT650">
        <v>32.6</v>
      </c>
      <c r="AU650">
        <v>14.67</v>
      </c>
    </row>
    <row r="651" spans="44:47" x14ac:dyDescent="0.25">
      <c r="AR651">
        <v>289</v>
      </c>
      <c r="AS651">
        <v>17.93</v>
      </c>
      <c r="AT651">
        <v>32.6</v>
      </c>
      <c r="AU651">
        <v>14.67</v>
      </c>
    </row>
    <row r="652" spans="44:47" x14ac:dyDescent="0.25">
      <c r="AR652">
        <v>290</v>
      </c>
      <c r="AS652">
        <v>17.93</v>
      </c>
      <c r="AT652">
        <v>32.6</v>
      </c>
      <c r="AU652">
        <v>14.67</v>
      </c>
    </row>
    <row r="653" spans="44:47" x14ac:dyDescent="0.25">
      <c r="AR653">
        <v>291</v>
      </c>
      <c r="AS653">
        <v>17.93</v>
      </c>
      <c r="AT653">
        <v>32.6</v>
      </c>
      <c r="AU653">
        <v>14.67</v>
      </c>
    </row>
    <row r="654" spans="44:47" x14ac:dyDescent="0.25">
      <c r="AR654">
        <v>292</v>
      </c>
      <c r="AS654">
        <v>17.93</v>
      </c>
      <c r="AT654">
        <v>32.6</v>
      </c>
      <c r="AU654">
        <v>14.67</v>
      </c>
    </row>
    <row r="655" spans="44:47" x14ac:dyDescent="0.25">
      <c r="AR655">
        <v>293</v>
      </c>
      <c r="AS655">
        <v>17.93</v>
      </c>
      <c r="AT655">
        <v>32.6</v>
      </c>
      <c r="AU655">
        <v>14.67</v>
      </c>
    </row>
    <row r="656" spans="44:47" x14ac:dyDescent="0.25">
      <c r="AR656">
        <v>294</v>
      </c>
      <c r="AS656">
        <v>17.93</v>
      </c>
      <c r="AT656">
        <v>32.6</v>
      </c>
      <c r="AU656">
        <v>14.67</v>
      </c>
    </row>
    <row r="657" spans="44:47" x14ac:dyDescent="0.25">
      <c r="AR657">
        <v>295</v>
      </c>
      <c r="AS657">
        <v>17.93</v>
      </c>
      <c r="AT657">
        <v>32.6</v>
      </c>
      <c r="AU657">
        <v>14.67</v>
      </c>
    </row>
    <row r="658" spans="44:47" x14ac:dyDescent="0.25">
      <c r="AR658">
        <v>296</v>
      </c>
      <c r="AS658">
        <v>17.93</v>
      </c>
      <c r="AT658">
        <v>32.6</v>
      </c>
      <c r="AU658">
        <v>14.67</v>
      </c>
    </row>
    <row r="659" spans="44:47" x14ac:dyDescent="0.25">
      <c r="AR659">
        <v>297</v>
      </c>
      <c r="AS659">
        <v>17.93</v>
      </c>
      <c r="AT659">
        <v>32.6</v>
      </c>
      <c r="AU659">
        <v>14.67</v>
      </c>
    </row>
    <row r="660" spans="44:47" x14ac:dyDescent="0.25">
      <c r="AR660">
        <v>298</v>
      </c>
      <c r="AS660">
        <v>17.93</v>
      </c>
      <c r="AT660">
        <v>32.6</v>
      </c>
      <c r="AU660">
        <v>14.67</v>
      </c>
    </row>
    <row r="661" spans="44:47" x14ac:dyDescent="0.25">
      <c r="AR661">
        <v>299</v>
      </c>
      <c r="AS661">
        <v>17.93</v>
      </c>
      <c r="AT661">
        <v>32.6</v>
      </c>
      <c r="AU661">
        <v>14.67</v>
      </c>
    </row>
    <row r="662" spans="44:47" x14ac:dyDescent="0.25">
      <c r="AR662">
        <v>300</v>
      </c>
      <c r="AS662">
        <v>17.93</v>
      </c>
      <c r="AT662">
        <v>32.6</v>
      </c>
      <c r="AU662">
        <v>14.67</v>
      </c>
    </row>
    <row r="663" spans="44:47" x14ac:dyDescent="0.25">
      <c r="AR663">
        <v>301</v>
      </c>
      <c r="AS663">
        <v>17.93</v>
      </c>
      <c r="AT663">
        <v>32.6</v>
      </c>
      <c r="AU663">
        <v>14.67</v>
      </c>
    </row>
    <row r="664" spans="44:47" x14ac:dyDescent="0.25">
      <c r="AR664">
        <v>302</v>
      </c>
      <c r="AS664">
        <v>17.93</v>
      </c>
      <c r="AT664">
        <v>32.6</v>
      </c>
      <c r="AU664">
        <v>14.67</v>
      </c>
    </row>
    <row r="665" spans="44:47" x14ac:dyDescent="0.25">
      <c r="AR665">
        <v>303</v>
      </c>
      <c r="AS665">
        <v>17.93</v>
      </c>
      <c r="AT665">
        <v>32.6</v>
      </c>
      <c r="AU665">
        <v>14.67</v>
      </c>
    </row>
    <row r="666" spans="44:47" x14ac:dyDescent="0.25">
      <c r="AR666">
        <v>304</v>
      </c>
      <c r="AS666">
        <v>17.93</v>
      </c>
      <c r="AT666">
        <v>32.6</v>
      </c>
      <c r="AU666">
        <v>14.67</v>
      </c>
    </row>
    <row r="667" spans="44:47" x14ac:dyDescent="0.25">
      <c r="AR667">
        <v>305</v>
      </c>
      <c r="AS667">
        <v>17.93</v>
      </c>
      <c r="AT667">
        <v>32.6</v>
      </c>
      <c r="AU667">
        <v>14.67</v>
      </c>
    </row>
    <row r="668" spans="44:47" x14ac:dyDescent="0.25">
      <c r="AR668">
        <v>306</v>
      </c>
      <c r="AS668">
        <v>17.93</v>
      </c>
      <c r="AT668">
        <v>32.6</v>
      </c>
      <c r="AU668">
        <v>14.67</v>
      </c>
    </row>
    <row r="669" spans="44:47" x14ac:dyDescent="0.25">
      <c r="AR669">
        <v>307</v>
      </c>
      <c r="AS669">
        <v>17.93</v>
      </c>
      <c r="AT669">
        <v>32.6</v>
      </c>
      <c r="AU669">
        <v>14.67</v>
      </c>
    </row>
    <row r="670" spans="44:47" x14ac:dyDescent="0.25">
      <c r="AR670">
        <v>308</v>
      </c>
      <c r="AS670">
        <v>17.93</v>
      </c>
      <c r="AT670">
        <v>32.6</v>
      </c>
      <c r="AU670">
        <v>14.67</v>
      </c>
    </row>
    <row r="671" spans="44:47" x14ac:dyDescent="0.25">
      <c r="AR671">
        <v>309</v>
      </c>
      <c r="AS671">
        <v>17.93</v>
      </c>
      <c r="AT671">
        <v>32.6</v>
      </c>
      <c r="AU671">
        <v>14.67</v>
      </c>
    </row>
    <row r="672" spans="44:47" x14ac:dyDescent="0.25">
      <c r="AR672">
        <v>310</v>
      </c>
      <c r="AS672">
        <v>17.93</v>
      </c>
      <c r="AT672">
        <v>32.6</v>
      </c>
      <c r="AU672">
        <v>14.67</v>
      </c>
    </row>
    <row r="673" spans="44:47" x14ac:dyDescent="0.25">
      <c r="AR673">
        <v>311</v>
      </c>
      <c r="AS673">
        <v>17.93</v>
      </c>
      <c r="AT673">
        <v>32.6</v>
      </c>
      <c r="AU673">
        <v>14.67</v>
      </c>
    </row>
    <row r="674" spans="44:47" x14ac:dyDescent="0.25">
      <c r="AR674">
        <v>312</v>
      </c>
      <c r="AS674">
        <v>17.93</v>
      </c>
      <c r="AT674">
        <v>32.6</v>
      </c>
      <c r="AU674">
        <v>14.67</v>
      </c>
    </row>
    <row r="675" spans="44:47" x14ac:dyDescent="0.25">
      <c r="AR675">
        <v>313</v>
      </c>
      <c r="AS675">
        <v>17.93</v>
      </c>
      <c r="AT675">
        <v>32.6</v>
      </c>
      <c r="AU675">
        <v>14.67</v>
      </c>
    </row>
    <row r="676" spans="44:47" x14ac:dyDescent="0.25">
      <c r="AR676">
        <v>314</v>
      </c>
      <c r="AS676">
        <v>17.93</v>
      </c>
      <c r="AT676">
        <v>32.6</v>
      </c>
      <c r="AU676">
        <v>14.67</v>
      </c>
    </row>
    <row r="677" spans="44:47" x14ac:dyDescent="0.25">
      <c r="AR677">
        <v>315</v>
      </c>
      <c r="AS677">
        <v>17.93</v>
      </c>
      <c r="AT677">
        <v>32.6</v>
      </c>
      <c r="AU677">
        <v>14.67</v>
      </c>
    </row>
    <row r="678" spans="44:47" x14ac:dyDescent="0.25">
      <c r="AR678">
        <v>316</v>
      </c>
      <c r="AS678">
        <v>17.93</v>
      </c>
      <c r="AT678">
        <v>32.6</v>
      </c>
      <c r="AU678">
        <v>14.67</v>
      </c>
    </row>
    <row r="679" spans="44:47" x14ac:dyDescent="0.25">
      <c r="AR679">
        <v>317</v>
      </c>
      <c r="AS679">
        <v>17.93</v>
      </c>
      <c r="AT679">
        <v>32.6</v>
      </c>
      <c r="AU679">
        <v>14.67</v>
      </c>
    </row>
    <row r="680" spans="44:47" x14ac:dyDescent="0.25">
      <c r="AR680">
        <v>318</v>
      </c>
      <c r="AS680">
        <v>17.93</v>
      </c>
      <c r="AT680">
        <v>32.6</v>
      </c>
      <c r="AU680">
        <v>14.67</v>
      </c>
    </row>
    <row r="681" spans="44:47" x14ac:dyDescent="0.25">
      <c r="AR681">
        <v>319</v>
      </c>
      <c r="AS681">
        <v>17.93</v>
      </c>
      <c r="AT681">
        <v>32.6</v>
      </c>
      <c r="AU681">
        <v>14.67</v>
      </c>
    </row>
    <row r="682" spans="44:47" x14ac:dyDescent="0.25">
      <c r="AR682">
        <v>320</v>
      </c>
      <c r="AS682">
        <v>17.93</v>
      </c>
      <c r="AT682">
        <v>32.6</v>
      </c>
      <c r="AU682">
        <v>14.67</v>
      </c>
    </row>
    <row r="683" spans="44:47" x14ac:dyDescent="0.25">
      <c r="AR683">
        <v>321</v>
      </c>
      <c r="AS683">
        <v>17.93</v>
      </c>
      <c r="AT683">
        <v>32.6</v>
      </c>
      <c r="AU683">
        <v>14.67</v>
      </c>
    </row>
    <row r="684" spans="44:47" x14ac:dyDescent="0.25">
      <c r="AR684">
        <v>322</v>
      </c>
      <c r="AS684">
        <v>17.93</v>
      </c>
      <c r="AT684">
        <v>32.6</v>
      </c>
      <c r="AU684">
        <v>14.67</v>
      </c>
    </row>
    <row r="685" spans="44:47" x14ac:dyDescent="0.25">
      <c r="AR685">
        <v>323</v>
      </c>
      <c r="AS685">
        <v>17.93</v>
      </c>
      <c r="AT685">
        <v>32.6</v>
      </c>
      <c r="AU685">
        <v>14.67</v>
      </c>
    </row>
    <row r="686" spans="44:47" x14ac:dyDescent="0.25">
      <c r="AR686">
        <v>324</v>
      </c>
      <c r="AS686">
        <v>17.93</v>
      </c>
      <c r="AT686">
        <v>32.6</v>
      </c>
      <c r="AU686">
        <v>14.67</v>
      </c>
    </row>
    <row r="687" spans="44:47" x14ac:dyDescent="0.25">
      <c r="AR687">
        <v>325</v>
      </c>
      <c r="AS687">
        <v>17.93</v>
      </c>
      <c r="AT687">
        <v>32.6</v>
      </c>
      <c r="AU687">
        <v>14.67</v>
      </c>
    </row>
    <row r="688" spans="44:47" x14ac:dyDescent="0.25">
      <c r="AR688">
        <v>326</v>
      </c>
      <c r="AS688">
        <v>17.93</v>
      </c>
      <c r="AT688">
        <v>32.6</v>
      </c>
      <c r="AU688">
        <v>14.67</v>
      </c>
    </row>
    <row r="689" spans="44:47" x14ac:dyDescent="0.25">
      <c r="AR689">
        <v>327</v>
      </c>
      <c r="AS689">
        <v>17.93</v>
      </c>
      <c r="AT689">
        <v>32.6</v>
      </c>
      <c r="AU689">
        <v>14.67</v>
      </c>
    </row>
    <row r="690" spans="44:47" x14ac:dyDescent="0.25">
      <c r="AR690">
        <v>328</v>
      </c>
      <c r="AS690">
        <v>17.93</v>
      </c>
      <c r="AT690">
        <v>32.6</v>
      </c>
      <c r="AU690">
        <v>14.67</v>
      </c>
    </row>
    <row r="691" spans="44:47" x14ac:dyDescent="0.25">
      <c r="AR691">
        <v>329</v>
      </c>
      <c r="AS691">
        <v>17.93</v>
      </c>
      <c r="AT691">
        <v>32.6</v>
      </c>
      <c r="AU691">
        <v>14.67</v>
      </c>
    </row>
    <row r="692" spans="44:47" x14ac:dyDescent="0.25">
      <c r="AR692">
        <v>330</v>
      </c>
      <c r="AS692">
        <v>17.93</v>
      </c>
      <c r="AT692">
        <v>32.6</v>
      </c>
      <c r="AU692">
        <v>14.67</v>
      </c>
    </row>
    <row r="693" spans="44:47" x14ac:dyDescent="0.25">
      <c r="AR693">
        <v>331</v>
      </c>
      <c r="AS693">
        <v>17.93</v>
      </c>
      <c r="AT693">
        <v>32.6</v>
      </c>
      <c r="AU693">
        <v>14.67</v>
      </c>
    </row>
    <row r="694" spans="44:47" x14ac:dyDescent="0.25">
      <c r="AR694">
        <v>332</v>
      </c>
      <c r="AS694">
        <v>17.93</v>
      </c>
      <c r="AT694">
        <v>32.6</v>
      </c>
      <c r="AU694">
        <v>14.67</v>
      </c>
    </row>
    <row r="695" spans="44:47" x14ac:dyDescent="0.25">
      <c r="AR695">
        <v>333</v>
      </c>
      <c r="AS695">
        <v>17.93</v>
      </c>
      <c r="AT695">
        <v>32.6</v>
      </c>
      <c r="AU695">
        <v>14.67</v>
      </c>
    </row>
    <row r="696" spans="44:47" x14ac:dyDescent="0.25">
      <c r="AR696">
        <v>334</v>
      </c>
      <c r="AS696">
        <v>17.93</v>
      </c>
      <c r="AT696">
        <v>32.6</v>
      </c>
      <c r="AU696">
        <v>14.67</v>
      </c>
    </row>
    <row r="697" spans="44:47" x14ac:dyDescent="0.25">
      <c r="AR697">
        <v>335</v>
      </c>
      <c r="AS697">
        <v>17.93</v>
      </c>
      <c r="AT697">
        <v>32.6</v>
      </c>
      <c r="AU697">
        <v>14.67</v>
      </c>
    </row>
    <row r="698" spans="44:47" x14ac:dyDescent="0.25">
      <c r="AR698">
        <v>336</v>
      </c>
      <c r="AS698">
        <v>17.93</v>
      </c>
      <c r="AT698">
        <v>32.6</v>
      </c>
      <c r="AU698">
        <v>14.67</v>
      </c>
    </row>
    <row r="699" spans="44:47" x14ac:dyDescent="0.25">
      <c r="AR699">
        <v>337</v>
      </c>
      <c r="AS699">
        <v>17.93</v>
      </c>
      <c r="AT699">
        <v>32.6</v>
      </c>
      <c r="AU699">
        <v>14.67</v>
      </c>
    </row>
    <row r="700" spans="44:47" x14ac:dyDescent="0.25">
      <c r="AR700">
        <v>338</v>
      </c>
      <c r="AS700">
        <v>17.93</v>
      </c>
      <c r="AT700">
        <v>32.6</v>
      </c>
      <c r="AU700">
        <v>14.67</v>
      </c>
    </row>
    <row r="701" spans="44:47" x14ac:dyDescent="0.25">
      <c r="AR701">
        <v>339</v>
      </c>
      <c r="AS701">
        <v>17.93</v>
      </c>
      <c r="AT701">
        <v>32.6</v>
      </c>
      <c r="AU701">
        <v>14.67</v>
      </c>
    </row>
    <row r="702" spans="44:47" x14ac:dyDescent="0.25">
      <c r="AR702">
        <v>340</v>
      </c>
      <c r="AS702">
        <v>17.93</v>
      </c>
      <c r="AT702">
        <v>32.6</v>
      </c>
      <c r="AU702">
        <v>14.67</v>
      </c>
    </row>
    <row r="703" spans="44:47" x14ac:dyDescent="0.25">
      <c r="AR703">
        <v>341</v>
      </c>
      <c r="AS703">
        <v>17.93</v>
      </c>
      <c r="AT703">
        <v>32.6</v>
      </c>
      <c r="AU703">
        <v>14.67</v>
      </c>
    </row>
    <row r="704" spans="44:47" x14ac:dyDescent="0.25">
      <c r="AR704">
        <v>342</v>
      </c>
      <c r="AS704">
        <v>17.93</v>
      </c>
      <c r="AT704">
        <v>32.6</v>
      </c>
      <c r="AU704">
        <v>14.67</v>
      </c>
    </row>
    <row r="705" spans="44:47" x14ac:dyDescent="0.25">
      <c r="AR705">
        <v>343</v>
      </c>
      <c r="AS705">
        <v>17.93</v>
      </c>
      <c r="AT705">
        <v>32.6</v>
      </c>
      <c r="AU705">
        <v>14.67</v>
      </c>
    </row>
    <row r="706" spans="44:47" x14ac:dyDescent="0.25">
      <c r="AR706">
        <v>344</v>
      </c>
      <c r="AS706">
        <v>17.93</v>
      </c>
      <c r="AT706">
        <v>32.6</v>
      </c>
      <c r="AU706">
        <v>14.67</v>
      </c>
    </row>
    <row r="707" spans="44:47" x14ac:dyDescent="0.25">
      <c r="AR707">
        <v>345</v>
      </c>
      <c r="AS707">
        <v>17.93</v>
      </c>
      <c r="AT707">
        <v>32.6</v>
      </c>
      <c r="AU707">
        <v>14.67</v>
      </c>
    </row>
    <row r="708" spans="44:47" x14ac:dyDescent="0.25">
      <c r="AR708">
        <v>346</v>
      </c>
      <c r="AS708">
        <v>17.93</v>
      </c>
      <c r="AT708">
        <v>32.6</v>
      </c>
      <c r="AU708">
        <v>14.67</v>
      </c>
    </row>
    <row r="709" spans="44:47" x14ac:dyDescent="0.25">
      <c r="AR709">
        <v>347</v>
      </c>
      <c r="AS709">
        <v>17.93</v>
      </c>
      <c r="AT709">
        <v>32.6</v>
      </c>
      <c r="AU709">
        <v>14.67</v>
      </c>
    </row>
    <row r="710" spans="44:47" x14ac:dyDescent="0.25">
      <c r="AR710">
        <v>348</v>
      </c>
      <c r="AS710">
        <v>17.93</v>
      </c>
      <c r="AT710">
        <v>32.6</v>
      </c>
      <c r="AU710">
        <v>14.67</v>
      </c>
    </row>
    <row r="711" spans="44:47" x14ac:dyDescent="0.25">
      <c r="AR711">
        <v>349</v>
      </c>
      <c r="AS711">
        <v>17.93</v>
      </c>
      <c r="AT711">
        <v>32.6</v>
      </c>
      <c r="AU711">
        <v>14.67</v>
      </c>
    </row>
    <row r="712" spans="44:47" x14ac:dyDescent="0.25">
      <c r="AR712">
        <v>350</v>
      </c>
      <c r="AS712">
        <v>17.93</v>
      </c>
      <c r="AT712">
        <v>32.6</v>
      </c>
      <c r="AU712">
        <v>14.67</v>
      </c>
    </row>
    <row r="713" spans="44:47" x14ac:dyDescent="0.25">
      <c r="AR713">
        <v>351</v>
      </c>
      <c r="AS713">
        <v>17.93</v>
      </c>
      <c r="AT713">
        <v>32.6</v>
      </c>
      <c r="AU713">
        <v>14.67</v>
      </c>
    </row>
    <row r="714" spans="44:47" x14ac:dyDescent="0.25">
      <c r="AR714">
        <v>352</v>
      </c>
      <c r="AS714">
        <v>17.93</v>
      </c>
      <c r="AT714">
        <v>32.6</v>
      </c>
      <c r="AU714">
        <v>14.67</v>
      </c>
    </row>
    <row r="715" spans="44:47" x14ac:dyDescent="0.25">
      <c r="AR715">
        <v>353</v>
      </c>
      <c r="AS715">
        <v>17.93</v>
      </c>
      <c r="AT715">
        <v>32.6</v>
      </c>
      <c r="AU715">
        <v>14.67</v>
      </c>
    </row>
    <row r="716" spans="44:47" x14ac:dyDescent="0.25">
      <c r="AR716">
        <v>354</v>
      </c>
      <c r="AS716">
        <v>17.93</v>
      </c>
      <c r="AT716">
        <v>32.6</v>
      </c>
      <c r="AU716">
        <v>14.67</v>
      </c>
    </row>
    <row r="717" spans="44:47" x14ac:dyDescent="0.25">
      <c r="AR717">
        <v>355</v>
      </c>
      <c r="AS717">
        <v>17.93</v>
      </c>
      <c r="AT717">
        <v>32.6</v>
      </c>
      <c r="AU717">
        <v>14.67</v>
      </c>
    </row>
    <row r="718" spans="44:47" x14ac:dyDescent="0.25">
      <c r="AR718">
        <v>356</v>
      </c>
      <c r="AS718">
        <v>17.93</v>
      </c>
      <c r="AT718">
        <v>32.6</v>
      </c>
      <c r="AU718">
        <v>14.67</v>
      </c>
    </row>
    <row r="719" spans="44:47" x14ac:dyDescent="0.25">
      <c r="AR719">
        <v>357</v>
      </c>
      <c r="AS719">
        <v>17.93</v>
      </c>
      <c r="AT719">
        <v>32.6</v>
      </c>
      <c r="AU719">
        <v>14.67</v>
      </c>
    </row>
    <row r="720" spans="44:47" x14ac:dyDescent="0.25">
      <c r="AR720">
        <v>358</v>
      </c>
      <c r="AS720">
        <v>17.93</v>
      </c>
      <c r="AT720">
        <v>32.6</v>
      </c>
      <c r="AU720">
        <v>14.67</v>
      </c>
    </row>
    <row r="721" spans="43:47" x14ac:dyDescent="0.25">
      <c r="AR721">
        <v>359</v>
      </c>
      <c r="AS721">
        <v>17.93</v>
      </c>
      <c r="AT721">
        <v>32.6</v>
      </c>
      <c r="AU721">
        <v>14.67</v>
      </c>
    </row>
    <row r="722" spans="43:47" x14ac:dyDescent="0.25">
      <c r="AR722">
        <v>360</v>
      </c>
      <c r="AS722">
        <v>17.93</v>
      </c>
      <c r="AT722">
        <v>32.6</v>
      </c>
      <c r="AU722">
        <v>14.67</v>
      </c>
    </row>
    <row r="723" spans="43:47" x14ac:dyDescent="0.25">
      <c r="AQ723" t="s">
        <v>210</v>
      </c>
      <c r="AR723">
        <v>1</v>
      </c>
      <c r="AS723">
        <v>40.200000000000003</v>
      </c>
      <c r="AT723">
        <v>32.6</v>
      </c>
      <c r="AU723">
        <v>-7.6</v>
      </c>
    </row>
    <row r="724" spans="43:47" x14ac:dyDescent="0.25">
      <c r="AR724">
        <v>2</v>
      </c>
      <c r="AS724">
        <v>40.200000000000003</v>
      </c>
      <c r="AT724">
        <v>32.6</v>
      </c>
      <c r="AU724">
        <v>-7.6</v>
      </c>
    </row>
    <row r="725" spans="43:47" x14ac:dyDescent="0.25">
      <c r="AR725">
        <v>3</v>
      </c>
      <c r="AS725">
        <v>40.200000000000003</v>
      </c>
      <c r="AT725">
        <v>32.6</v>
      </c>
      <c r="AU725">
        <v>-7.6</v>
      </c>
    </row>
    <row r="726" spans="43:47" x14ac:dyDescent="0.25">
      <c r="AR726">
        <v>4</v>
      </c>
      <c r="AS726">
        <v>40.200000000000003</v>
      </c>
      <c r="AT726">
        <v>32.6</v>
      </c>
      <c r="AU726">
        <v>-7.6</v>
      </c>
    </row>
    <row r="727" spans="43:47" x14ac:dyDescent="0.25">
      <c r="AR727">
        <v>5</v>
      </c>
      <c r="AS727">
        <v>40.200000000000003</v>
      </c>
      <c r="AT727">
        <v>32.6</v>
      </c>
      <c r="AU727">
        <v>-7.6</v>
      </c>
    </row>
    <row r="728" spans="43:47" x14ac:dyDescent="0.25">
      <c r="AR728">
        <v>6</v>
      </c>
      <c r="AS728">
        <v>40.200000000000003</v>
      </c>
      <c r="AT728">
        <v>32.6</v>
      </c>
      <c r="AU728">
        <v>-7.6</v>
      </c>
    </row>
    <row r="729" spans="43:47" x14ac:dyDescent="0.25">
      <c r="AR729">
        <v>7</v>
      </c>
      <c r="AS729">
        <v>40.200000000000003</v>
      </c>
      <c r="AT729">
        <v>32.6</v>
      </c>
      <c r="AU729">
        <v>-7.6</v>
      </c>
    </row>
    <row r="730" spans="43:47" x14ac:dyDescent="0.25">
      <c r="AR730">
        <v>8</v>
      </c>
      <c r="AS730">
        <v>40.200000000000003</v>
      </c>
      <c r="AT730">
        <v>32.6</v>
      </c>
      <c r="AU730">
        <v>-7.6</v>
      </c>
    </row>
    <row r="731" spans="43:47" x14ac:dyDescent="0.25">
      <c r="AR731">
        <v>9</v>
      </c>
      <c r="AS731">
        <v>40.200000000000003</v>
      </c>
      <c r="AT731">
        <v>32.6</v>
      </c>
      <c r="AU731">
        <v>-7.6</v>
      </c>
    </row>
    <row r="732" spans="43:47" x14ac:dyDescent="0.25">
      <c r="AR732">
        <v>10</v>
      </c>
      <c r="AS732">
        <v>40.200000000000003</v>
      </c>
      <c r="AT732">
        <v>32.6</v>
      </c>
      <c r="AU732">
        <v>-7.6</v>
      </c>
    </row>
    <row r="733" spans="43:47" x14ac:dyDescent="0.25">
      <c r="AR733">
        <v>11</v>
      </c>
      <c r="AS733">
        <v>40.200000000000003</v>
      </c>
      <c r="AT733">
        <v>32.6</v>
      </c>
      <c r="AU733">
        <v>-7.6</v>
      </c>
    </row>
    <row r="734" spans="43:47" x14ac:dyDescent="0.25">
      <c r="AR734">
        <v>12</v>
      </c>
      <c r="AS734">
        <v>40.200000000000003</v>
      </c>
      <c r="AT734">
        <v>32.6</v>
      </c>
      <c r="AU734">
        <v>-7.6</v>
      </c>
    </row>
    <row r="735" spans="43:47" x14ac:dyDescent="0.25">
      <c r="AR735">
        <v>13</v>
      </c>
      <c r="AS735">
        <v>40.200000000000003</v>
      </c>
      <c r="AT735">
        <v>32.6</v>
      </c>
      <c r="AU735">
        <v>-7.6</v>
      </c>
    </row>
    <row r="736" spans="43:47" x14ac:dyDescent="0.25">
      <c r="AR736">
        <v>14</v>
      </c>
      <c r="AS736">
        <v>40.200000000000003</v>
      </c>
      <c r="AT736">
        <v>32.6</v>
      </c>
      <c r="AU736">
        <v>-7.6</v>
      </c>
    </row>
    <row r="737" spans="44:47" x14ac:dyDescent="0.25">
      <c r="AR737">
        <v>15</v>
      </c>
      <c r="AS737">
        <v>40.200000000000003</v>
      </c>
      <c r="AT737">
        <v>32.6</v>
      </c>
      <c r="AU737">
        <v>-7.6</v>
      </c>
    </row>
    <row r="738" spans="44:47" x14ac:dyDescent="0.25">
      <c r="AR738">
        <v>16</v>
      </c>
      <c r="AS738">
        <v>40.200000000000003</v>
      </c>
      <c r="AT738">
        <v>32.6</v>
      </c>
      <c r="AU738">
        <v>-7.6</v>
      </c>
    </row>
    <row r="739" spans="44:47" x14ac:dyDescent="0.25">
      <c r="AR739">
        <v>17</v>
      </c>
      <c r="AS739">
        <v>40.200000000000003</v>
      </c>
      <c r="AT739">
        <v>32.6</v>
      </c>
      <c r="AU739">
        <v>-7.6</v>
      </c>
    </row>
    <row r="740" spans="44:47" x14ac:dyDescent="0.25">
      <c r="AR740">
        <v>18</v>
      </c>
      <c r="AS740">
        <v>40.200000000000003</v>
      </c>
      <c r="AT740">
        <v>32.6</v>
      </c>
      <c r="AU740">
        <v>-7.6</v>
      </c>
    </row>
    <row r="741" spans="44:47" x14ac:dyDescent="0.25">
      <c r="AR741">
        <v>19</v>
      </c>
      <c r="AS741">
        <v>40.200000000000003</v>
      </c>
      <c r="AT741">
        <v>32.6</v>
      </c>
      <c r="AU741">
        <v>-7.6</v>
      </c>
    </row>
    <row r="742" spans="44:47" x14ac:dyDescent="0.25">
      <c r="AR742">
        <v>20</v>
      </c>
      <c r="AS742">
        <v>40.200000000000003</v>
      </c>
      <c r="AT742">
        <v>32.6</v>
      </c>
      <c r="AU742">
        <v>-7.6</v>
      </c>
    </row>
    <row r="743" spans="44:47" x14ac:dyDescent="0.25">
      <c r="AR743">
        <v>21</v>
      </c>
      <c r="AS743">
        <v>40.200000000000003</v>
      </c>
      <c r="AT743">
        <v>32.6</v>
      </c>
      <c r="AU743">
        <v>-7.6</v>
      </c>
    </row>
    <row r="744" spans="44:47" x14ac:dyDescent="0.25">
      <c r="AR744">
        <v>22</v>
      </c>
      <c r="AS744">
        <v>40.200000000000003</v>
      </c>
      <c r="AT744">
        <v>32.6</v>
      </c>
      <c r="AU744">
        <v>-7.6</v>
      </c>
    </row>
    <row r="745" spans="44:47" x14ac:dyDescent="0.25">
      <c r="AR745">
        <v>23</v>
      </c>
      <c r="AS745">
        <v>40.200000000000003</v>
      </c>
      <c r="AT745">
        <v>32.6</v>
      </c>
      <c r="AU745">
        <v>-7.6</v>
      </c>
    </row>
    <row r="746" spans="44:47" x14ac:dyDescent="0.25">
      <c r="AR746">
        <v>24</v>
      </c>
      <c r="AS746">
        <v>40.200000000000003</v>
      </c>
      <c r="AT746">
        <v>32.6</v>
      </c>
      <c r="AU746">
        <v>-7.6</v>
      </c>
    </row>
    <row r="747" spans="44:47" x14ac:dyDescent="0.25">
      <c r="AR747">
        <v>25</v>
      </c>
      <c r="AS747">
        <v>40.200000000000003</v>
      </c>
      <c r="AT747">
        <v>32.6</v>
      </c>
      <c r="AU747">
        <v>-7.6</v>
      </c>
    </row>
    <row r="748" spans="44:47" x14ac:dyDescent="0.25">
      <c r="AR748">
        <v>26</v>
      </c>
      <c r="AS748">
        <v>40.200000000000003</v>
      </c>
      <c r="AT748">
        <v>32.6</v>
      </c>
      <c r="AU748">
        <v>-7.6</v>
      </c>
    </row>
    <row r="749" spans="44:47" x14ac:dyDescent="0.25">
      <c r="AR749">
        <v>27</v>
      </c>
      <c r="AS749">
        <v>40.200000000000003</v>
      </c>
      <c r="AT749">
        <v>32.6</v>
      </c>
      <c r="AU749">
        <v>-7.6</v>
      </c>
    </row>
    <row r="750" spans="44:47" x14ac:dyDescent="0.25">
      <c r="AR750">
        <v>28</v>
      </c>
      <c r="AS750">
        <v>40.200000000000003</v>
      </c>
      <c r="AT750">
        <v>32.6</v>
      </c>
      <c r="AU750">
        <v>-7.6</v>
      </c>
    </row>
    <row r="751" spans="44:47" x14ac:dyDescent="0.25">
      <c r="AR751">
        <v>29</v>
      </c>
      <c r="AS751">
        <v>40.200000000000003</v>
      </c>
      <c r="AT751">
        <v>32.6</v>
      </c>
      <c r="AU751">
        <v>-7.6</v>
      </c>
    </row>
    <row r="752" spans="44:47" x14ac:dyDescent="0.25">
      <c r="AR752">
        <v>30</v>
      </c>
      <c r="AS752">
        <v>40.200000000000003</v>
      </c>
      <c r="AT752">
        <v>32.6</v>
      </c>
      <c r="AU752">
        <v>-7.6</v>
      </c>
    </row>
    <row r="753" spans="44:47" x14ac:dyDescent="0.25">
      <c r="AR753">
        <v>31</v>
      </c>
      <c r="AS753">
        <v>40.200000000000003</v>
      </c>
      <c r="AT753">
        <v>32.6</v>
      </c>
      <c r="AU753">
        <v>-7.6</v>
      </c>
    </row>
    <row r="754" spans="44:47" x14ac:dyDescent="0.25">
      <c r="AR754">
        <v>32</v>
      </c>
      <c r="AS754">
        <v>40.200000000000003</v>
      </c>
      <c r="AT754">
        <v>32.6</v>
      </c>
      <c r="AU754">
        <v>-7.6</v>
      </c>
    </row>
    <row r="755" spans="44:47" x14ac:dyDescent="0.25">
      <c r="AR755">
        <v>33</v>
      </c>
      <c r="AS755">
        <v>40.200000000000003</v>
      </c>
      <c r="AT755">
        <v>32.6</v>
      </c>
      <c r="AU755">
        <v>-7.6</v>
      </c>
    </row>
    <row r="756" spans="44:47" x14ac:dyDescent="0.25">
      <c r="AR756">
        <v>34</v>
      </c>
      <c r="AS756">
        <v>40.200000000000003</v>
      </c>
      <c r="AT756">
        <v>32.6</v>
      </c>
      <c r="AU756">
        <v>-7.6</v>
      </c>
    </row>
    <row r="757" spans="44:47" x14ac:dyDescent="0.25">
      <c r="AR757">
        <v>35</v>
      </c>
      <c r="AS757">
        <v>40.200000000000003</v>
      </c>
      <c r="AT757">
        <v>32.6</v>
      </c>
      <c r="AU757">
        <v>-7.6</v>
      </c>
    </row>
    <row r="758" spans="44:47" x14ac:dyDescent="0.25">
      <c r="AR758">
        <v>36</v>
      </c>
      <c r="AS758">
        <v>40.200000000000003</v>
      </c>
      <c r="AT758">
        <v>32.6</v>
      </c>
      <c r="AU758">
        <v>-7.6</v>
      </c>
    </row>
    <row r="759" spans="44:47" x14ac:dyDescent="0.25">
      <c r="AR759">
        <v>37</v>
      </c>
      <c r="AS759">
        <v>40.200000000000003</v>
      </c>
      <c r="AT759">
        <v>32.6</v>
      </c>
      <c r="AU759">
        <v>-7.6</v>
      </c>
    </row>
    <row r="760" spans="44:47" x14ac:dyDescent="0.25">
      <c r="AR760">
        <v>38</v>
      </c>
      <c r="AS760">
        <v>40.200000000000003</v>
      </c>
      <c r="AT760">
        <v>32.6</v>
      </c>
      <c r="AU760">
        <v>-7.6</v>
      </c>
    </row>
    <row r="761" spans="44:47" x14ac:dyDescent="0.25">
      <c r="AR761">
        <v>39</v>
      </c>
      <c r="AS761">
        <v>40.200000000000003</v>
      </c>
      <c r="AT761">
        <v>32.6</v>
      </c>
      <c r="AU761">
        <v>-7.6</v>
      </c>
    </row>
    <row r="762" spans="44:47" x14ac:dyDescent="0.25">
      <c r="AR762">
        <v>40</v>
      </c>
      <c r="AS762">
        <v>40.200000000000003</v>
      </c>
      <c r="AT762">
        <v>32.6</v>
      </c>
      <c r="AU762">
        <v>-7.6</v>
      </c>
    </row>
    <row r="763" spans="44:47" x14ac:dyDescent="0.25">
      <c r="AR763">
        <v>41</v>
      </c>
      <c r="AS763">
        <v>40.200000000000003</v>
      </c>
      <c r="AT763">
        <v>32.6</v>
      </c>
      <c r="AU763">
        <v>-7.6</v>
      </c>
    </row>
    <row r="764" spans="44:47" x14ac:dyDescent="0.25">
      <c r="AR764">
        <v>42</v>
      </c>
      <c r="AS764">
        <v>40.200000000000003</v>
      </c>
      <c r="AT764">
        <v>32.6</v>
      </c>
      <c r="AU764">
        <v>-7.6</v>
      </c>
    </row>
    <row r="765" spans="44:47" x14ac:dyDescent="0.25">
      <c r="AR765">
        <v>43</v>
      </c>
      <c r="AS765">
        <v>40.200000000000003</v>
      </c>
      <c r="AT765">
        <v>32.6</v>
      </c>
      <c r="AU765">
        <v>-7.6</v>
      </c>
    </row>
    <row r="766" spans="44:47" x14ac:dyDescent="0.25">
      <c r="AR766">
        <v>44</v>
      </c>
      <c r="AS766">
        <v>40.200000000000003</v>
      </c>
      <c r="AT766">
        <v>32.6</v>
      </c>
      <c r="AU766">
        <v>-7.6</v>
      </c>
    </row>
    <row r="767" spans="44:47" x14ac:dyDescent="0.25">
      <c r="AR767">
        <v>45</v>
      </c>
      <c r="AS767">
        <v>40.200000000000003</v>
      </c>
      <c r="AT767">
        <v>32.6</v>
      </c>
      <c r="AU767">
        <v>-7.6</v>
      </c>
    </row>
    <row r="768" spans="44:47" x14ac:dyDescent="0.25">
      <c r="AR768">
        <v>46</v>
      </c>
      <c r="AS768">
        <v>40.200000000000003</v>
      </c>
      <c r="AT768">
        <v>32.6</v>
      </c>
      <c r="AU768">
        <v>-7.6</v>
      </c>
    </row>
    <row r="769" spans="44:47" x14ac:dyDescent="0.25">
      <c r="AR769">
        <v>47</v>
      </c>
      <c r="AS769">
        <v>40.200000000000003</v>
      </c>
      <c r="AT769">
        <v>32.6</v>
      </c>
      <c r="AU769">
        <v>-7.6</v>
      </c>
    </row>
    <row r="770" spans="44:47" x14ac:dyDescent="0.25">
      <c r="AR770">
        <v>48</v>
      </c>
      <c r="AS770">
        <v>40.200000000000003</v>
      </c>
      <c r="AT770">
        <v>32.6</v>
      </c>
      <c r="AU770">
        <v>-7.6</v>
      </c>
    </row>
    <row r="771" spans="44:47" x14ac:dyDescent="0.25">
      <c r="AR771">
        <v>49</v>
      </c>
      <c r="AS771">
        <v>40.200000000000003</v>
      </c>
      <c r="AT771">
        <v>32.6</v>
      </c>
      <c r="AU771">
        <v>-7.6</v>
      </c>
    </row>
    <row r="772" spans="44:47" x14ac:dyDescent="0.25">
      <c r="AR772">
        <v>50</v>
      </c>
      <c r="AS772">
        <v>40.200000000000003</v>
      </c>
      <c r="AT772">
        <v>32.6</v>
      </c>
      <c r="AU772">
        <v>-7.6</v>
      </c>
    </row>
    <row r="773" spans="44:47" x14ac:dyDescent="0.25">
      <c r="AR773">
        <v>51</v>
      </c>
      <c r="AS773">
        <v>40.200000000000003</v>
      </c>
      <c r="AT773">
        <v>32.6</v>
      </c>
      <c r="AU773">
        <v>-7.6</v>
      </c>
    </row>
    <row r="774" spans="44:47" x14ac:dyDescent="0.25">
      <c r="AR774">
        <v>52</v>
      </c>
      <c r="AS774">
        <v>40.200000000000003</v>
      </c>
      <c r="AT774">
        <v>32.6</v>
      </c>
      <c r="AU774">
        <v>-7.6</v>
      </c>
    </row>
    <row r="775" spans="44:47" x14ac:dyDescent="0.25">
      <c r="AR775">
        <v>53</v>
      </c>
      <c r="AS775">
        <v>40.200000000000003</v>
      </c>
      <c r="AT775">
        <v>32.6</v>
      </c>
      <c r="AU775">
        <v>-7.6</v>
      </c>
    </row>
    <row r="776" spans="44:47" x14ac:dyDescent="0.25">
      <c r="AR776">
        <v>54</v>
      </c>
      <c r="AS776">
        <v>40.200000000000003</v>
      </c>
      <c r="AT776">
        <v>32.6</v>
      </c>
      <c r="AU776">
        <v>-7.6</v>
      </c>
    </row>
    <row r="777" spans="44:47" x14ac:dyDescent="0.25">
      <c r="AR777">
        <v>55</v>
      </c>
      <c r="AS777">
        <v>40.200000000000003</v>
      </c>
      <c r="AT777">
        <v>32.6</v>
      </c>
      <c r="AU777">
        <v>-7.6</v>
      </c>
    </row>
    <row r="778" spans="44:47" x14ac:dyDescent="0.25">
      <c r="AR778">
        <v>56</v>
      </c>
      <c r="AS778">
        <v>40.200000000000003</v>
      </c>
      <c r="AT778">
        <v>32.6</v>
      </c>
      <c r="AU778">
        <v>-7.6</v>
      </c>
    </row>
    <row r="779" spans="44:47" x14ac:dyDescent="0.25">
      <c r="AR779">
        <v>57</v>
      </c>
      <c r="AS779">
        <v>40.200000000000003</v>
      </c>
      <c r="AT779">
        <v>32.6</v>
      </c>
      <c r="AU779">
        <v>-7.6</v>
      </c>
    </row>
    <row r="780" spans="44:47" x14ac:dyDescent="0.25">
      <c r="AR780">
        <v>58</v>
      </c>
      <c r="AS780">
        <v>40.200000000000003</v>
      </c>
      <c r="AT780">
        <v>32.6</v>
      </c>
      <c r="AU780">
        <v>-7.6</v>
      </c>
    </row>
    <row r="781" spans="44:47" x14ac:dyDescent="0.25">
      <c r="AR781">
        <v>59</v>
      </c>
      <c r="AS781">
        <v>40.200000000000003</v>
      </c>
      <c r="AT781">
        <v>32.6</v>
      </c>
      <c r="AU781">
        <v>-7.6</v>
      </c>
    </row>
    <row r="782" spans="44:47" x14ac:dyDescent="0.25">
      <c r="AR782">
        <v>60</v>
      </c>
      <c r="AS782">
        <v>40.200000000000003</v>
      </c>
      <c r="AT782">
        <v>32.6</v>
      </c>
      <c r="AU782">
        <v>-7.6</v>
      </c>
    </row>
    <row r="783" spans="44:47" x14ac:dyDescent="0.25">
      <c r="AR783">
        <v>61</v>
      </c>
      <c r="AS783">
        <v>40.200000000000003</v>
      </c>
      <c r="AT783">
        <v>32.6</v>
      </c>
      <c r="AU783">
        <v>-7.6</v>
      </c>
    </row>
    <row r="784" spans="44:47" x14ac:dyDescent="0.25">
      <c r="AR784">
        <v>62</v>
      </c>
      <c r="AS784">
        <v>40.200000000000003</v>
      </c>
      <c r="AT784">
        <v>32.6</v>
      </c>
      <c r="AU784">
        <v>-7.6</v>
      </c>
    </row>
    <row r="785" spans="44:47" x14ac:dyDescent="0.25">
      <c r="AR785">
        <v>63</v>
      </c>
      <c r="AS785">
        <v>40.200000000000003</v>
      </c>
      <c r="AT785">
        <v>32.6</v>
      </c>
      <c r="AU785">
        <v>-7.6</v>
      </c>
    </row>
    <row r="786" spans="44:47" x14ac:dyDescent="0.25">
      <c r="AR786">
        <v>64</v>
      </c>
      <c r="AS786">
        <v>40.200000000000003</v>
      </c>
      <c r="AT786">
        <v>32.6</v>
      </c>
      <c r="AU786">
        <v>-7.6</v>
      </c>
    </row>
    <row r="787" spans="44:47" x14ac:dyDescent="0.25">
      <c r="AR787">
        <v>65</v>
      </c>
      <c r="AS787">
        <v>40.200000000000003</v>
      </c>
      <c r="AT787">
        <v>32.6</v>
      </c>
      <c r="AU787">
        <v>-7.6</v>
      </c>
    </row>
    <row r="788" spans="44:47" x14ac:dyDescent="0.25">
      <c r="AR788">
        <v>66</v>
      </c>
      <c r="AS788">
        <v>40.200000000000003</v>
      </c>
      <c r="AT788">
        <v>32.6</v>
      </c>
      <c r="AU788">
        <v>-7.6</v>
      </c>
    </row>
    <row r="789" spans="44:47" x14ac:dyDescent="0.25">
      <c r="AR789">
        <v>67</v>
      </c>
      <c r="AS789">
        <v>40.200000000000003</v>
      </c>
      <c r="AT789">
        <v>32.6</v>
      </c>
      <c r="AU789">
        <v>-7.6</v>
      </c>
    </row>
    <row r="790" spans="44:47" x14ac:dyDescent="0.25">
      <c r="AR790">
        <v>68</v>
      </c>
      <c r="AS790">
        <v>40.200000000000003</v>
      </c>
      <c r="AT790">
        <v>32.6</v>
      </c>
      <c r="AU790">
        <v>-7.6</v>
      </c>
    </row>
    <row r="791" spans="44:47" x14ac:dyDescent="0.25">
      <c r="AR791">
        <v>69</v>
      </c>
      <c r="AS791">
        <v>40.200000000000003</v>
      </c>
      <c r="AT791">
        <v>32.6</v>
      </c>
      <c r="AU791">
        <v>-7.6</v>
      </c>
    </row>
    <row r="792" spans="44:47" x14ac:dyDescent="0.25">
      <c r="AR792">
        <v>70</v>
      </c>
      <c r="AS792">
        <v>40.200000000000003</v>
      </c>
      <c r="AT792">
        <v>32.6</v>
      </c>
      <c r="AU792">
        <v>-7.6</v>
      </c>
    </row>
    <row r="793" spans="44:47" x14ac:dyDescent="0.25">
      <c r="AR793">
        <v>71</v>
      </c>
      <c r="AS793">
        <v>40.200000000000003</v>
      </c>
      <c r="AT793">
        <v>32.6</v>
      </c>
      <c r="AU793">
        <v>-7.6</v>
      </c>
    </row>
    <row r="794" spans="44:47" x14ac:dyDescent="0.25">
      <c r="AR794">
        <v>72</v>
      </c>
      <c r="AS794">
        <v>40.200000000000003</v>
      </c>
      <c r="AT794">
        <v>32.6</v>
      </c>
      <c r="AU794">
        <v>-7.6</v>
      </c>
    </row>
    <row r="795" spans="44:47" x14ac:dyDescent="0.25">
      <c r="AR795">
        <v>73</v>
      </c>
      <c r="AS795">
        <v>40.200000000000003</v>
      </c>
      <c r="AT795">
        <v>32.6</v>
      </c>
      <c r="AU795">
        <v>-7.6</v>
      </c>
    </row>
    <row r="796" spans="44:47" x14ac:dyDescent="0.25">
      <c r="AR796">
        <v>74</v>
      </c>
      <c r="AS796">
        <v>40.200000000000003</v>
      </c>
      <c r="AT796">
        <v>32.6</v>
      </c>
      <c r="AU796">
        <v>-7.6</v>
      </c>
    </row>
    <row r="797" spans="44:47" x14ac:dyDescent="0.25">
      <c r="AR797">
        <v>75</v>
      </c>
      <c r="AS797">
        <v>40.200000000000003</v>
      </c>
      <c r="AT797">
        <v>32.6</v>
      </c>
      <c r="AU797">
        <v>-7.6</v>
      </c>
    </row>
    <row r="798" spans="44:47" x14ac:dyDescent="0.25">
      <c r="AR798">
        <v>76</v>
      </c>
      <c r="AS798">
        <v>40.200000000000003</v>
      </c>
      <c r="AT798">
        <v>32.6</v>
      </c>
      <c r="AU798">
        <v>-7.6</v>
      </c>
    </row>
    <row r="799" spans="44:47" x14ac:dyDescent="0.25">
      <c r="AR799">
        <v>77</v>
      </c>
      <c r="AS799">
        <v>40.200000000000003</v>
      </c>
      <c r="AT799">
        <v>32.6</v>
      </c>
      <c r="AU799">
        <v>-7.6</v>
      </c>
    </row>
    <row r="800" spans="44:47" x14ac:dyDescent="0.25">
      <c r="AR800">
        <v>78</v>
      </c>
      <c r="AS800">
        <v>40.200000000000003</v>
      </c>
      <c r="AT800">
        <v>32.6</v>
      </c>
      <c r="AU800">
        <v>-7.6</v>
      </c>
    </row>
    <row r="801" spans="44:47" x14ac:dyDescent="0.25">
      <c r="AR801">
        <v>79</v>
      </c>
      <c r="AS801">
        <v>40.200000000000003</v>
      </c>
      <c r="AT801">
        <v>32.6</v>
      </c>
      <c r="AU801">
        <v>-7.6</v>
      </c>
    </row>
    <row r="802" spans="44:47" x14ac:dyDescent="0.25">
      <c r="AR802">
        <v>80</v>
      </c>
      <c r="AS802">
        <v>40.200000000000003</v>
      </c>
      <c r="AT802">
        <v>32.6</v>
      </c>
      <c r="AU802">
        <v>-7.6</v>
      </c>
    </row>
    <row r="803" spans="44:47" x14ac:dyDescent="0.25">
      <c r="AR803">
        <v>81</v>
      </c>
      <c r="AS803">
        <v>40.200000000000003</v>
      </c>
      <c r="AT803">
        <v>32.6</v>
      </c>
      <c r="AU803">
        <v>-7.6</v>
      </c>
    </row>
    <row r="804" spans="44:47" x14ac:dyDescent="0.25">
      <c r="AR804">
        <v>82</v>
      </c>
      <c r="AS804">
        <v>40.200000000000003</v>
      </c>
      <c r="AT804">
        <v>32.6</v>
      </c>
      <c r="AU804">
        <v>-7.6</v>
      </c>
    </row>
    <row r="805" spans="44:47" x14ac:dyDescent="0.25">
      <c r="AR805">
        <v>83</v>
      </c>
      <c r="AS805">
        <v>40.200000000000003</v>
      </c>
      <c r="AT805">
        <v>32.6</v>
      </c>
      <c r="AU805">
        <v>-7.6</v>
      </c>
    </row>
    <row r="806" spans="44:47" x14ac:dyDescent="0.25">
      <c r="AR806">
        <v>84</v>
      </c>
      <c r="AS806">
        <v>40.200000000000003</v>
      </c>
      <c r="AT806">
        <v>32.6</v>
      </c>
      <c r="AU806">
        <v>-7.6</v>
      </c>
    </row>
    <row r="807" spans="44:47" x14ac:dyDescent="0.25">
      <c r="AR807">
        <v>85</v>
      </c>
      <c r="AS807">
        <v>40.200000000000003</v>
      </c>
      <c r="AT807">
        <v>32.6</v>
      </c>
      <c r="AU807">
        <v>-7.6</v>
      </c>
    </row>
    <row r="808" spans="44:47" x14ac:dyDescent="0.25">
      <c r="AR808">
        <v>86</v>
      </c>
      <c r="AS808">
        <v>40.200000000000003</v>
      </c>
      <c r="AT808">
        <v>32.6</v>
      </c>
      <c r="AU808">
        <v>-7.6</v>
      </c>
    </row>
    <row r="809" spans="44:47" x14ac:dyDescent="0.25">
      <c r="AR809">
        <v>87</v>
      </c>
      <c r="AS809">
        <v>40.200000000000003</v>
      </c>
      <c r="AT809">
        <v>32.6</v>
      </c>
      <c r="AU809">
        <v>-7.6</v>
      </c>
    </row>
    <row r="810" spans="44:47" x14ac:dyDescent="0.25">
      <c r="AR810">
        <v>88</v>
      </c>
      <c r="AS810">
        <v>40.200000000000003</v>
      </c>
      <c r="AT810">
        <v>32.6</v>
      </c>
      <c r="AU810">
        <v>-7.6</v>
      </c>
    </row>
    <row r="811" spans="44:47" x14ac:dyDescent="0.25">
      <c r="AR811">
        <v>89</v>
      </c>
      <c r="AS811">
        <v>40.200000000000003</v>
      </c>
      <c r="AT811">
        <v>32.6</v>
      </c>
      <c r="AU811">
        <v>-7.6</v>
      </c>
    </row>
    <row r="812" spans="44:47" x14ac:dyDescent="0.25">
      <c r="AR812">
        <v>90</v>
      </c>
      <c r="AS812">
        <v>40.200000000000003</v>
      </c>
      <c r="AT812">
        <v>32.6</v>
      </c>
      <c r="AU812">
        <v>-7.6</v>
      </c>
    </row>
    <row r="813" spans="44:47" x14ac:dyDescent="0.25">
      <c r="AR813">
        <v>91</v>
      </c>
      <c r="AS813">
        <v>40.200000000000003</v>
      </c>
      <c r="AT813">
        <v>32.6</v>
      </c>
      <c r="AU813">
        <v>-7.6</v>
      </c>
    </row>
    <row r="814" spans="44:47" x14ac:dyDescent="0.25">
      <c r="AR814">
        <v>92</v>
      </c>
      <c r="AS814">
        <v>40.200000000000003</v>
      </c>
      <c r="AT814">
        <v>32.6</v>
      </c>
      <c r="AU814">
        <v>-7.6</v>
      </c>
    </row>
    <row r="815" spans="44:47" x14ac:dyDescent="0.25">
      <c r="AR815">
        <v>93</v>
      </c>
      <c r="AS815">
        <v>40.200000000000003</v>
      </c>
      <c r="AT815">
        <v>32.6</v>
      </c>
      <c r="AU815">
        <v>-7.6</v>
      </c>
    </row>
    <row r="816" spans="44:47" x14ac:dyDescent="0.25">
      <c r="AR816">
        <v>94</v>
      </c>
      <c r="AS816">
        <v>40.200000000000003</v>
      </c>
      <c r="AT816">
        <v>32.6</v>
      </c>
      <c r="AU816">
        <v>-7.6</v>
      </c>
    </row>
    <row r="817" spans="44:47" x14ac:dyDescent="0.25">
      <c r="AR817">
        <v>95</v>
      </c>
      <c r="AS817">
        <v>40.200000000000003</v>
      </c>
      <c r="AT817">
        <v>32.6</v>
      </c>
      <c r="AU817">
        <v>-7.6</v>
      </c>
    </row>
    <row r="818" spans="44:47" x14ac:dyDescent="0.25">
      <c r="AR818">
        <v>96</v>
      </c>
      <c r="AS818">
        <v>40.200000000000003</v>
      </c>
      <c r="AT818">
        <v>32.6</v>
      </c>
      <c r="AU818">
        <v>-7.6</v>
      </c>
    </row>
    <row r="819" spans="44:47" x14ac:dyDescent="0.25">
      <c r="AR819">
        <v>97</v>
      </c>
      <c r="AS819">
        <v>40.200000000000003</v>
      </c>
      <c r="AT819">
        <v>32.6</v>
      </c>
      <c r="AU819">
        <v>-7.6</v>
      </c>
    </row>
    <row r="820" spans="44:47" x14ac:dyDescent="0.25">
      <c r="AR820">
        <v>98</v>
      </c>
      <c r="AS820">
        <v>40.200000000000003</v>
      </c>
      <c r="AT820">
        <v>32.6</v>
      </c>
      <c r="AU820">
        <v>-7.6</v>
      </c>
    </row>
    <row r="821" spans="44:47" x14ac:dyDescent="0.25">
      <c r="AR821">
        <v>99</v>
      </c>
      <c r="AS821">
        <v>40.200000000000003</v>
      </c>
      <c r="AT821">
        <v>32.6</v>
      </c>
      <c r="AU821">
        <v>-7.6</v>
      </c>
    </row>
    <row r="822" spans="44:47" x14ac:dyDescent="0.25">
      <c r="AR822">
        <v>100</v>
      </c>
      <c r="AS822">
        <v>40.200000000000003</v>
      </c>
      <c r="AT822">
        <v>32.6</v>
      </c>
      <c r="AU822">
        <v>-7.6</v>
      </c>
    </row>
    <row r="823" spans="44:47" x14ac:dyDescent="0.25">
      <c r="AR823">
        <v>101</v>
      </c>
      <c r="AS823">
        <v>40.200000000000003</v>
      </c>
      <c r="AT823">
        <v>32.6</v>
      </c>
      <c r="AU823">
        <v>-7.6</v>
      </c>
    </row>
    <row r="824" spans="44:47" x14ac:dyDescent="0.25">
      <c r="AR824">
        <v>102</v>
      </c>
      <c r="AS824">
        <v>40.200000000000003</v>
      </c>
      <c r="AT824">
        <v>32.6</v>
      </c>
      <c r="AU824">
        <v>-7.6</v>
      </c>
    </row>
    <row r="825" spans="44:47" x14ac:dyDescent="0.25">
      <c r="AR825">
        <v>103</v>
      </c>
      <c r="AS825">
        <v>40.200000000000003</v>
      </c>
      <c r="AT825">
        <v>32.6</v>
      </c>
      <c r="AU825">
        <v>-7.6</v>
      </c>
    </row>
    <row r="826" spans="44:47" x14ac:dyDescent="0.25">
      <c r="AR826">
        <v>104</v>
      </c>
      <c r="AS826">
        <v>40.200000000000003</v>
      </c>
      <c r="AT826">
        <v>32.6</v>
      </c>
      <c r="AU826">
        <v>-7.6</v>
      </c>
    </row>
    <row r="827" spans="44:47" x14ac:dyDescent="0.25">
      <c r="AR827">
        <v>105</v>
      </c>
      <c r="AS827">
        <v>40.200000000000003</v>
      </c>
      <c r="AT827">
        <v>32.6</v>
      </c>
      <c r="AU827">
        <v>-7.6</v>
      </c>
    </row>
    <row r="828" spans="44:47" x14ac:dyDescent="0.25">
      <c r="AR828">
        <v>106</v>
      </c>
      <c r="AS828">
        <v>40.200000000000003</v>
      </c>
      <c r="AT828">
        <v>32.6</v>
      </c>
      <c r="AU828">
        <v>-7.6</v>
      </c>
    </row>
    <row r="829" spans="44:47" x14ac:dyDescent="0.25">
      <c r="AR829">
        <v>107</v>
      </c>
      <c r="AS829">
        <v>40.200000000000003</v>
      </c>
      <c r="AT829">
        <v>32.6</v>
      </c>
      <c r="AU829">
        <v>-7.6</v>
      </c>
    </row>
    <row r="830" spans="44:47" x14ac:dyDescent="0.25">
      <c r="AR830">
        <v>108</v>
      </c>
      <c r="AS830">
        <v>40.200000000000003</v>
      </c>
      <c r="AT830">
        <v>32.6</v>
      </c>
      <c r="AU830">
        <v>-7.6</v>
      </c>
    </row>
    <row r="831" spans="44:47" x14ac:dyDescent="0.25">
      <c r="AR831">
        <v>109</v>
      </c>
      <c r="AS831">
        <v>40.200000000000003</v>
      </c>
      <c r="AT831">
        <v>32.6</v>
      </c>
      <c r="AU831">
        <v>-7.6</v>
      </c>
    </row>
    <row r="832" spans="44:47" x14ac:dyDescent="0.25">
      <c r="AR832">
        <v>110</v>
      </c>
      <c r="AS832">
        <v>40.200000000000003</v>
      </c>
      <c r="AT832">
        <v>32.6</v>
      </c>
      <c r="AU832">
        <v>-7.6</v>
      </c>
    </row>
    <row r="833" spans="44:47" x14ac:dyDescent="0.25">
      <c r="AR833">
        <v>111</v>
      </c>
      <c r="AS833">
        <v>40.200000000000003</v>
      </c>
      <c r="AT833">
        <v>32.6</v>
      </c>
      <c r="AU833">
        <v>-7.6</v>
      </c>
    </row>
    <row r="834" spans="44:47" x14ac:dyDescent="0.25">
      <c r="AR834">
        <v>112</v>
      </c>
      <c r="AS834">
        <v>40.200000000000003</v>
      </c>
      <c r="AT834">
        <v>32.6</v>
      </c>
      <c r="AU834">
        <v>-7.6</v>
      </c>
    </row>
    <row r="835" spans="44:47" x14ac:dyDescent="0.25">
      <c r="AR835">
        <v>113</v>
      </c>
      <c r="AS835">
        <v>40.200000000000003</v>
      </c>
      <c r="AT835">
        <v>32.6</v>
      </c>
      <c r="AU835">
        <v>-7.6</v>
      </c>
    </row>
    <row r="836" spans="44:47" x14ac:dyDescent="0.25">
      <c r="AR836">
        <v>114</v>
      </c>
      <c r="AS836">
        <v>40.200000000000003</v>
      </c>
      <c r="AT836">
        <v>32.6</v>
      </c>
      <c r="AU836">
        <v>-7.6</v>
      </c>
    </row>
    <row r="837" spans="44:47" x14ac:dyDescent="0.25">
      <c r="AR837">
        <v>115</v>
      </c>
      <c r="AS837">
        <v>40.200000000000003</v>
      </c>
      <c r="AT837">
        <v>32.6</v>
      </c>
      <c r="AU837">
        <v>-7.6</v>
      </c>
    </row>
    <row r="838" spans="44:47" x14ac:dyDescent="0.25">
      <c r="AR838">
        <v>116</v>
      </c>
      <c r="AS838">
        <v>40.200000000000003</v>
      </c>
      <c r="AT838">
        <v>32.6</v>
      </c>
      <c r="AU838">
        <v>-7.6</v>
      </c>
    </row>
    <row r="839" spans="44:47" x14ac:dyDescent="0.25">
      <c r="AR839">
        <v>117</v>
      </c>
      <c r="AS839">
        <v>40.200000000000003</v>
      </c>
      <c r="AT839">
        <v>32.6</v>
      </c>
      <c r="AU839">
        <v>-7.6</v>
      </c>
    </row>
    <row r="840" spans="44:47" x14ac:dyDescent="0.25">
      <c r="AR840">
        <v>118</v>
      </c>
      <c r="AS840">
        <v>40.200000000000003</v>
      </c>
      <c r="AT840">
        <v>32.6</v>
      </c>
      <c r="AU840">
        <v>-7.6</v>
      </c>
    </row>
    <row r="841" spans="44:47" x14ac:dyDescent="0.25">
      <c r="AR841">
        <v>119</v>
      </c>
      <c r="AS841">
        <v>40.200000000000003</v>
      </c>
      <c r="AT841">
        <v>32.6</v>
      </c>
      <c r="AU841">
        <v>-7.6</v>
      </c>
    </row>
    <row r="842" spans="44:47" x14ac:dyDescent="0.25">
      <c r="AR842">
        <v>120</v>
      </c>
      <c r="AS842">
        <v>40.200000000000003</v>
      </c>
      <c r="AT842">
        <v>32.6</v>
      </c>
      <c r="AU842">
        <v>-7.6</v>
      </c>
    </row>
    <row r="843" spans="44:47" x14ac:dyDescent="0.25">
      <c r="AR843">
        <v>121</v>
      </c>
      <c r="AS843">
        <v>40.200000000000003</v>
      </c>
      <c r="AT843">
        <v>32.6</v>
      </c>
      <c r="AU843">
        <v>-7.6</v>
      </c>
    </row>
    <row r="844" spans="44:47" x14ac:dyDescent="0.25">
      <c r="AR844">
        <v>122</v>
      </c>
      <c r="AS844">
        <v>40.200000000000003</v>
      </c>
      <c r="AT844">
        <v>32.6</v>
      </c>
      <c r="AU844">
        <v>-7.6</v>
      </c>
    </row>
    <row r="845" spans="44:47" x14ac:dyDescent="0.25">
      <c r="AR845">
        <v>123</v>
      </c>
      <c r="AS845">
        <v>40.200000000000003</v>
      </c>
      <c r="AT845">
        <v>32.6</v>
      </c>
      <c r="AU845">
        <v>-7.6</v>
      </c>
    </row>
    <row r="846" spans="44:47" x14ac:dyDescent="0.25">
      <c r="AR846">
        <v>124</v>
      </c>
      <c r="AS846">
        <v>40.200000000000003</v>
      </c>
      <c r="AT846">
        <v>32.6</v>
      </c>
      <c r="AU846">
        <v>-7.6</v>
      </c>
    </row>
    <row r="847" spans="44:47" x14ac:dyDescent="0.25">
      <c r="AR847">
        <v>125</v>
      </c>
      <c r="AS847">
        <v>40.200000000000003</v>
      </c>
      <c r="AT847">
        <v>32.6</v>
      </c>
      <c r="AU847">
        <v>-7.6</v>
      </c>
    </row>
    <row r="848" spans="44:47" x14ac:dyDescent="0.25">
      <c r="AR848">
        <v>126</v>
      </c>
      <c r="AS848">
        <v>40.200000000000003</v>
      </c>
      <c r="AT848">
        <v>32.6</v>
      </c>
      <c r="AU848">
        <v>-7.6</v>
      </c>
    </row>
    <row r="849" spans="44:47" x14ac:dyDescent="0.25">
      <c r="AR849">
        <v>127</v>
      </c>
      <c r="AS849">
        <v>40.200000000000003</v>
      </c>
      <c r="AT849">
        <v>32.6</v>
      </c>
      <c r="AU849">
        <v>-7.6</v>
      </c>
    </row>
    <row r="850" spans="44:47" x14ac:dyDescent="0.25">
      <c r="AR850">
        <v>128</v>
      </c>
      <c r="AS850">
        <v>40.200000000000003</v>
      </c>
      <c r="AT850">
        <v>32.6</v>
      </c>
      <c r="AU850">
        <v>-7.6</v>
      </c>
    </row>
    <row r="851" spans="44:47" x14ac:dyDescent="0.25">
      <c r="AR851">
        <v>129</v>
      </c>
      <c r="AS851">
        <v>40.200000000000003</v>
      </c>
      <c r="AT851">
        <v>32.6</v>
      </c>
      <c r="AU851">
        <v>-7.6</v>
      </c>
    </row>
    <row r="852" spans="44:47" x14ac:dyDescent="0.25">
      <c r="AR852">
        <v>130</v>
      </c>
      <c r="AS852">
        <v>40.200000000000003</v>
      </c>
      <c r="AT852">
        <v>32.6</v>
      </c>
      <c r="AU852">
        <v>-7.6</v>
      </c>
    </row>
    <row r="853" spans="44:47" x14ac:dyDescent="0.25">
      <c r="AR853">
        <v>131</v>
      </c>
      <c r="AS853">
        <v>40.200000000000003</v>
      </c>
      <c r="AT853">
        <v>32.6</v>
      </c>
      <c r="AU853">
        <v>-7.6</v>
      </c>
    </row>
    <row r="854" spans="44:47" x14ac:dyDescent="0.25">
      <c r="AR854">
        <v>132</v>
      </c>
      <c r="AS854">
        <v>40.200000000000003</v>
      </c>
      <c r="AT854">
        <v>32.6</v>
      </c>
      <c r="AU854">
        <v>-7.6</v>
      </c>
    </row>
    <row r="855" spans="44:47" x14ac:dyDescent="0.25">
      <c r="AR855">
        <v>133</v>
      </c>
      <c r="AS855">
        <v>40.200000000000003</v>
      </c>
      <c r="AT855">
        <v>32.6</v>
      </c>
      <c r="AU855">
        <v>-7.6</v>
      </c>
    </row>
    <row r="856" spans="44:47" x14ac:dyDescent="0.25">
      <c r="AR856">
        <v>134</v>
      </c>
      <c r="AS856">
        <v>40.200000000000003</v>
      </c>
      <c r="AT856">
        <v>32.6</v>
      </c>
      <c r="AU856">
        <v>-7.6</v>
      </c>
    </row>
    <row r="857" spans="44:47" x14ac:dyDescent="0.25">
      <c r="AR857">
        <v>135</v>
      </c>
      <c r="AS857">
        <v>40.200000000000003</v>
      </c>
      <c r="AT857">
        <v>32.6</v>
      </c>
      <c r="AU857">
        <v>-7.6</v>
      </c>
    </row>
    <row r="858" spans="44:47" x14ac:dyDescent="0.25">
      <c r="AR858">
        <v>136</v>
      </c>
      <c r="AS858">
        <v>40.200000000000003</v>
      </c>
      <c r="AT858">
        <v>32.6</v>
      </c>
      <c r="AU858">
        <v>-7.6</v>
      </c>
    </row>
    <row r="859" spans="44:47" x14ac:dyDescent="0.25">
      <c r="AR859">
        <v>137</v>
      </c>
      <c r="AS859">
        <v>40.200000000000003</v>
      </c>
      <c r="AT859">
        <v>32.6</v>
      </c>
      <c r="AU859">
        <v>-7.6</v>
      </c>
    </row>
    <row r="860" spans="44:47" x14ac:dyDescent="0.25">
      <c r="AR860">
        <v>138</v>
      </c>
      <c r="AS860">
        <v>40.200000000000003</v>
      </c>
      <c r="AT860">
        <v>32.6</v>
      </c>
      <c r="AU860">
        <v>-7.6</v>
      </c>
    </row>
    <row r="861" spans="44:47" x14ac:dyDescent="0.25">
      <c r="AR861">
        <v>139</v>
      </c>
      <c r="AS861">
        <v>40.200000000000003</v>
      </c>
      <c r="AT861">
        <v>32.6</v>
      </c>
      <c r="AU861">
        <v>-7.6</v>
      </c>
    </row>
    <row r="862" spans="44:47" x14ac:dyDescent="0.25">
      <c r="AR862">
        <v>140</v>
      </c>
      <c r="AS862">
        <v>40.200000000000003</v>
      </c>
      <c r="AT862">
        <v>32.6</v>
      </c>
      <c r="AU862">
        <v>-7.6</v>
      </c>
    </row>
    <row r="863" spans="44:47" x14ac:dyDescent="0.25">
      <c r="AR863">
        <v>141</v>
      </c>
      <c r="AS863">
        <v>40.200000000000003</v>
      </c>
      <c r="AT863">
        <v>32.6</v>
      </c>
      <c r="AU863">
        <v>-7.6</v>
      </c>
    </row>
    <row r="864" spans="44:47" x14ac:dyDescent="0.25">
      <c r="AR864">
        <v>142</v>
      </c>
      <c r="AS864">
        <v>40.200000000000003</v>
      </c>
      <c r="AT864">
        <v>32.6</v>
      </c>
      <c r="AU864">
        <v>-7.6</v>
      </c>
    </row>
    <row r="865" spans="44:47" x14ac:dyDescent="0.25">
      <c r="AR865">
        <v>143</v>
      </c>
      <c r="AS865">
        <v>40.200000000000003</v>
      </c>
      <c r="AT865">
        <v>32.6</v>
      </c>
      <c r="AU865">
        <v>-7.6</v>
      </c>
    </row>
    <row r="866" spans="44:47" x14ac:dyDescent="0.25">
      <c r="AR866">
        <v>144</v>
      </c>
      <c r="AS866">
        <v>40.200000000000003</v>
      </c>
      <c r="AT866">
        <v>32.6</v>
      </c>
      <c r="AU866">
        <v>-7.6</v>
      </c>
    </row>
    <row r="867" spans="44:47" x14ac:dyDescent="0.25">
      <c r="AR867">
        <v>145</v>
      </c>
      <c r="AS867">
        <v>40.200000000000003</v>
      </c>
      <c r="AT867">
        <v>32.6</v>
      </c>
      <c r="AU867">
        <v>-7.6</v>
      </c>
    </row>
    <row r="868" spans="44:47" x14ac:dyDescent="0.25">
      <c r="AR868">
        <v>146</v>
      </c>
      <c r="AS868">
        <v>40.200000000000003</v>
      </c>
      <c r="AT868">
        <v>32.6</v>
      </c>
      <c r="AU868">
        <v>-7.6</v>
      </c>
    </row>
    <row r="869" spans="44:47" x14ac:dyDescent="0.25">
      <c r="AR869">
        <v>147</v>
      </c>
      <c r="AS869">
        <v>40.200000000000003</v>
      </c>
      <c r="AT869">
        <v>32.6</v>
      </c>
      <c r="AU869">
        <v>-7.6</v>
      </c>
    </row>
    <row r="870" spans="44:47" x14ac:dyDescent="0.25">
      <c r="AR870">
        <v>148</v>
      </c>
      <c r="AS870">
        <v>40.200000000000003</v>
      </c>
      <c r="AT870">
        <v>32.6</v>
      </c>
      <c r="AU870">
        <v>-7.6</v>
      </c>
    </row>
    <row r="871" spans="44:47" x14ac:dyDescent="0.25">
      <c r="AR871">
        <v>149</v>
      </c>
      <c r="AS871">
        <v>40.200000000000003</v>
      </c>
      <c r="AT871">
        <v>32.6</v>
      </c>
      <c r="AU871">
        <v>-7.6</v>
      </c>
    </row>
    <row r="872" spans="44:47" x14ac:dyDescent="0.25">
      <c r="AR872">
        <v>150</v>
      </c>
      <c r="AS872">
        <v>40.200000000000003</v>
      </c>
      <c r="AT872">
        <v>32.6</v>
      </c>
      <c r="AU872">
        <v>-7.6</v>
      </c>
    </row>
    <row r="873" spans="44:47" x14ac:dyDescent="0.25">
      <c r="AR873">
        <v>151</v>
      </c>
      <c r="AS873">
        <v>40.200000000000003</v>
      </c>
      <c r="AT873">
        <v>32.6</v>
      </c>
      <c r="AU873">
        <v>-7.6</v>
      </c>
    </row>
    <row r="874" spans="44:47" x14ac:dyDescent="0.25">
      <c r="AR874">
        <v>152</v>
      </c>
      <c r="AS874">
        <v>40.200000000000003</v>
      </c>
      <c r="AT874">
        <v>32.6</v>
      </c>
      <c r="AU874">
        <v>-7.6</v>
      </c>
    </row>
    <row r="875" spans="44:47" x14ac:dyDescent="0.25">
      <c r="AR875">
        <v>153</v>
      </c>
      <c r="AS875">
        <v>40.200000000000003</v>
      </c>
      <c r="AT875">
        <v>32.6</v>
      </c>
      <c r="AU875">
        <v>-7.6</v>
      </c>
    </row>
    <row r="876" spans="44:47" x14ac:dyDescent="0.25">
      <c r="AR876">
        <v>154</v>
      </c>
      <c r="AS876">
        <v>40.200000000000003</v>
      </c>
      <c r="AT876">
        <v>32.6</v>
      </c>
      <c r="AU876">
        <v>-7.6</v>
      </c>
    </row>
    <row r="877" spans="44:47" x14ac:dyDescent="0.25">
      <c r="AR877">
        <v>155</v>
      </c>
      <c r="AS877">
        <v>40.200000000000003</v>
      </c>
      <c r="AT877">
        <v>32.6</v>
      </c>
      <c r="AU877">
        <v>-7.6</v>
      </c>
    </row>
    <row r="878" spans="44:47" x14ac:dyDescent="0.25">
      <c r="AR878">
        <v>156</v>
      </c>
      <c r="AS878">
        <v>40.200000000000003</v>
      </c>
      <c r="AT878">
        <v>32.6</v>
      </c>
      <c r="AU878">
        <v>-7.6</v>
      </c>
    </row>
    <row r="879" spans="44:47" x14ac:dyDescent="0.25">
      <c r="AR879">
        <v>157</v>
      </c>
      <c r="AS879">
        <v>40.200000000000003</v>
      </c>
      <c r="AT879">
        <v>32.6</v>
      </c>
      <c r="AU879">
        <v>-7.6</v>
      </c>
    </row>
    <row r="880" spans="44:47" x14ac:dyDescent="0.25">
      <c r="AR880">
        <v>158</v>
      </c>
      <c r="AS880">
        <v>40.200000000000003</v>
      </c>
      <c r="AT880">
        <v>32.6</v>
      </c>
      <c r="AU880">
        <v>-7.6</v>
      </c>
    </row>
    <row r="881" spans="44:47" x14ac:dyDescent="0.25">
      <c r="AR881">
        <v>159</v>
      </c>
      <c r="AS881">
        <v>40.200000000000003</v>
      </c>
      <c r="AT881">
        <v>32.6</v>
      </c>
      <c r="AU881">
        <v>-7.6</v>
      </c>
    </row>
    <row r="882" spans="44:47" x14ac:dyDescent="0.25">
      <c r="AR882">
        <v>160</v>
      </c>
      <c r="AS882">
        <v>40.200000000000003</v>
      </c>
      <c r="AT882">
        <v>32.6</v>
      </c>
      <c r="AU882">
        <v>-7.6</v>
      </c>
    </row>
    <row r="883" spans="44:47" x14ac:dyDescent="0.25">
      <c r="AR883">
        <v>161</v>
      </c>
      <c r="AS883">
        <v>40.200000000000003</v>
      </c>
      <c r="AT883">
        <v>32.6</v>
      </c>
      <c r="AU883">
        <v>-7.6</v>
      </c>
    </row>
    <row r="884" spans="44:47" x14ac:dyDescent="0.25">
      <c r="AR884">
        <v>162</v>
      </c>
      <c r="AS884">
        <v>40.200000000000003</v>
      </c>
      <c r="AT884">
        <v>32.6</v>
      </c>
      <c r="AU884">
        <v>-7.6</v>
      </c>
    </row>
    <row r="885" spans="44:47" x14ac:dyDescent="0.25">
      <c r="AR885">
        <v>163</v>
      </c>
      <c r="AS885">
        <v>40.200000000000003</v>
      </c>
      <c r="AT885">
        <v>32.6</v>
      </c>
      <c r="AU885">
        <v>-7.6</v>
      </c>
    </row>
    <row r="886" spans="44:47" x14ac:dyDescent="0.25">
      <c r="AR886">
        <v>164</v>
      </c>
      <c r="AS886">
        <v>40.200000000000003</v>
      </c>
      <c r="AT886">
        <v>32.6</v>
      </c>
      <c r="AU886">
        <v>-7.6</v>
      </c>
    </row>
    <row r="887" spans="44:47" x14ac:dyDescent="0.25">
      <c r="AR887">
        <v>165</v>
      </c>
      <c r="AS887">
        <v>40.200000000000003</v>
      </c>
      <c r="AT887">
        <v>32.6</v>
      </c>
      <c r="AU887">
        <v>-7.6</v>
      </c>
    </row>
    <row r="888" spans="44:47" x14ac:dyDescent="0.25">
      <c r="AR888">
        <v>166</v>
      </c>
      <c r="AS888">
        <v>40.200000000000003</v>
      </c>
      <c r="AT888">
        <v>32.6</v>
      </c>
      <c r="AU888">
        <v>-7.6</v>
      </c>
    </row>
    <row r="889" spans="44:47" x14ac:dyDescent="0.25">
      <c r="AR889">
        <v>167</v>
      </c>
      <c r="AS889">
        <v>40.200000000000003</v>
      </c>
      <c r="AT889">
        <v>32.6</v>
      </c>
      <c r="AU889">
        <v>-7.6</v>
      </c>
    </row>
    <row r="890" spans="44:47" x14ac:dyDescent="0.25">
      <c r="AR890">
        <v>168</v>
      </c>
      <c r="AS890">
        <v>40.200000000000003</v>
      </c>
      <c r="AT890">
        <v>32.6</v>
      </c>
      <c r="AU890">
        <v>-7.6</v>
      </c>
    </row>
    <row r="891" spans="44:47" x14ac:dyDescent="0.25">
      <c r="AR891">
        <v>169</v>
      </c>
      <c r="AS891">
        <v>40.200000000000003</v>
      </c>
      <c r="AT891">
        <v>32.6</v>
      </c>
      <c r="AU891">
        <v>-7.6</v>
      </c>
    </row>
    <row r="892" spans="44:47" x14ac:dyDescent="0.25">
      <c r="AR892">
        <v>170</v>
      </c>
      <c r="AS892">
        <v>40.200000000000003</v>
      </c>
      <c r="AT892">
        <v>32.6</v>
      </c>
      <c r="AU892">
        <v>-7.6</v>
      </c>
    </row>
    <row r="893" spans="44:47" x14ac:dyDescent="0.25">
      <c r="AR893">
        <v>171</v>
      </c>
      <c r="AS893">
        <v>40.200000000000003</v>
      </c>
      <c r="AT893">
        <v>32.6</v>
      </c>
      <c r="AU893">
        <v>-7.6</v>
      </c>
    </row>
    <row r="894" spans="44:47" x14ac:dyDescent="0.25">
      <c r="AR894">
        <v>172</v>
      </c>
      <c r="AS894">
        <v>40.200000000000003</v>
      </c>
      <c r="AT894">
        <v>32.6</v>
      </c>
      <c r="AU894">
        <v>-7.6</v>
      </c>
    </row>
    <row r="895" spans="44:47" x14ac:dyDescent="0.25">
      <c r="AR895">
        <v>173</v>
      </c>
      <c r="AS895">
        <v>40.200000000000003</v>
      </c>
      <c r="AT895">
        <v>32.6</v>
      </c>
      <c r="AU895">
        <v>-7.6</v>
      </c>
    </row>
    <row r="896" spans="44:47" x14ac:dyDescent="0.25">
      <c r="AR896">
        <v>174</v>
      </c>
      <c r="AS896">
        <v>40.200000000000003</v>
      </c>
      <c r="AT896">
        <v>32.6</v>
      </c>
      <c r="AU896">
        <v>-7.6</v>
      </c>
    </row>
    <row r="897" spans="44:47" x14ac:dyDescent="0.25">
      <c r="AR897">
        <v>175</v>
      </c>
      <c r="AS897">
        <v>40.200000000000003</v>
      </c>
      <c r="AT897">
        <v>32.6</v>
      </c>
      <c r="AU897">
        <v>-7.6</v>
      </c>
    </row>
    <row r="898" spans="44:47" x14ac:dyDescent="0.25">
      <c r="AR898">
        <v>176</v>
      </c>
      <c r="AS898">
        <v>40.200000000000003</v>
      </c>
      <c r="AT898">
        <v>32.6</v>
      </c>
      <c r="AU898">
        <v>-7.6</v>
      </c>
    </row>
    <row r="899" spans="44:47" x14ac:dyDescent="0.25">
      <c r="AR899">
        <v>177</v>
      </c>
      <c r="AS899">
        <v>40.200000000000003</v>
      </c>
      <c r="AT899">
        <v>32.6</v>
      </c>
      <c r="AU899">
        <v>-7.6</v>
      </c>
    </row>
    <row r="900" spans="44:47" x14ac:dyDescent="0.25">
      <c r="AR900">
        <v>178</v>
      </c>
      <c r="AS900">
        <v>40.200000000000003</v>
      </c>
      <c r="AT900">
        <v>32.6</v>
      </c>
      <c r="AU900">
        <v>-7.6</v>
      </c>
    </row>
    <row r="901" spans="44:47" x14ac:dyDescent="0.25">
      <c r="AR901">
        <v>179</v>
      </c>
      <c r="AS901">
        <v>40.200000000000003</v>
      </c>
      <c r="AT901">
        <v>32.6</v>
      </c>
      <c r="AU901">
        <v>-7.6</v>
      </c>
    </row>
    <row r="902" spans="44:47" x14ac:dyDescent="0.25">
      <c r="AR902">
        <v>180</v>
      </c>
      <c r="AS902">
        <v>40.200000000000003</v>
      </c>
      <c r="AT902">
        <v>32.6</v>
      </c>
      <c r="AU902">
        <v>-7.6</v>
      </c>
    </row>
    <row r="903" spans="44:47" x14ac:dyDescent="0.25">
      <c r="AR903">
        <v>181</v>
      </c>
      <c r="AS903">
        <v>40.200000000000003</v>
      </c>
      <c r="AT903">
        <v>32.6</v>
      </c>
      <c r="AU903">
        <v>-7.6</v>
      </c>
    </row>
    <row r="904" spans="44:47" x14ac:dyDescent="0.25">
      <c r="AR904">
        <v>182</v>
      </c>
      <c r="AS904">
        <v>40.200000000000003</v>
      </c>
      <c r="AT904">
        <v>32.6</v>
      </c>
      <c r="AU904">
        <v>-7.6</v>
      </c>
    </row>
    <row r="905" spans="44:47" x14ac:dyDescent="0.25">
      <c r="AR905">
        <v>183</v>
      </c>
      <c r="AS905">
        <v>40.200000000000003</v>
      </c>
      <c r="AT905">
        <v>32.6</v>
      </c>
      <c r="AU905">
        <v>-7.6</v>
      </c>
    </row>
    <row r="906" spans="44:47" x14ac:dyDescent="0.25">
      <c r="AR906">
        <v>184</v>
      </c>
      <c r="AS906">
        <v>40.200000000000003</v>
      </c>
      <c r="AT906">
        <v>32.6</v>
      </c>
      <c r="AU906">
        <v>-7.6</v>
      </c>
    </row>
    <row r="907" spans="44:47" x14ac:dyDescent="0.25">
      <c r="AR907">
        <v>185</v>
      </c>
      <c r="AS907">
        <v>40.200000000000003</v>
      </c>
      <c r="AT907">
        <v>32.6</v>
      </c>
      <c r="AU907">
        <v>-7.6</v>
      </c>
    </row>
    <row r="908" spans="44:47" x14ac:dyDescent="0.25">
      <c r="AR908">
        <v>186</v>
      </c>
      <c r="AS908">
        <v>40.200000000000003</v>
      </c>
      <c r="AT908">
        <v>32.6</v>
      </c>
      <c r="AU908">
        <v>-7.6</v>
      </c>
    </row>
    <row r="909" spans="44:47" x14ac:dyDescent="0.25">
      <c r="AR909">
        <v>187</v>
      </c>
      <c r="AS909">
        <v>40.200000000000003</v>
      </c>
      <c r="AT909">
        <v>32.6</v>
      </c>
      <c r="AU909">
        <v>-7.6</v>
      </c>
    </row>
    <row r="910" spans="44:47" x14ac:dyDescent="0.25">
      <c r="AR910">
        <v>188</v>
      </c>
      <c r="AS910">
        <v>40.200000000000003</v>
      </c>
      <c r="AT910">
        <v>32.6</v>
      </c>
      <c r="AU910">
        <v>-7.6</v>
      </c>
    </row>
    <row r="911" spans="44:47" x14ac:dyDescent="0.25">
      <c r="AR911">
        <v>189</v>
      </c>
      <c r="AS911">
        <v>40.200000000000003</v>
      </c>
      <c r="AT911">
        <v>32.6</v>
      </c>
      <c r="AU911">
        <v>-7.6</v>
      </c>
    </row>
    <row r="912" spans="44:47" x14ac:dyDescent="0.25">
      <c r="AR912">
        <v>190</v>
      </c>
      <c r="AS912">
        <v>40.200000000000003</v>
      </c>
      <c r="AT912">
        <v>32.6</v>
      </c>
      <c r="AU912">
        <v>-7.6</v>
      </c>
    </row>
    <row r="913" spans="44:47" x14ac:dyDescent="0.25">
      <c r="AR913">
        <v>191</v>
      </c>
      <c r="AS913">
        <v>40.200000000000003</v>
      </c>
      <c r="AT913">
        <v>32.6</v>
      </c>
      <c r="AU913">
        <v>-7.6</v>
      </c>
    </row>
    <row r="914" spans="44:47" x14ac:dyDescent="0.25">
      <c r="AR914">
        <v>192</v>
      </c>
      <c r="AS914">
        <v>40.200000000000003</v>
      </c>
      <c r="AT914">
        <v>32.6</v>
      </c>
      <c r="AU914">
        <v>-7.6</v>
      </c>
    </row>
    <row r="915" spans="44:47" x14ac:dyDescent="0.25">
      <c r="AR915">
        <v>193</v>
      </c>
      <c r="AS915">
        <v>40.200000000000003</v>
      </c>
      <c r="AT915">
        <v>32.6</v>
      </c>
      <c r="AU915">
        <v>-7.6</v>
      </c>
    </row>
    <row r="916" spans="44:47" x14ac:dyDescent="0.25">
      <c r="AR916">
        <v>194</v>
      </c>
      <c r="AS916">
        <v>40.200000000000003</v>
      </c>
      <c r="AT916">
        <v>32.6</v>
      </c>
      <c r="AU916">
        <v>-7.6</v>
      </c>
    </row>
    <row r="917" spans="44:47" x14ac:dyDescent="0.25">
      <c r="AR917">
        <v>195</v>
      </c>
      <c r="AS917">
        <v>40.200000000000003</v>
      </c>
      <c r="AT917">
        <v>32.6</v>
      </c>
      <c r="AU917">
        <v>-7.6</v>
      </c>
    </row>
    <row r="918" spans="44:47" x14ac:dyDescent="0.25">
      <c r="AR918">
        <v>196</v>
      </c>
      <c r="AS918">
        <v>40.200000000000003</v>
      </c>
      <c r="AT918">
        <v>32.6</v>
      </c>
      <c r="AU918">
        <v>-7.6</v>
      </c>
    </row>
    <row r="919" spans="44:47" x14ac:dyDescent="0.25">
      <c r="AR919">
        <v>197</v>
      </c>
      <c r="AS919">
        <v>40.200000000000003</v>
      </c>
      <c r="AT919">
        <v>32.6</v>
      </c>
      <c r="AU919">
        <v>-7.6</v>
      </c>
    </row>
    <row r="920" spans="44:47" x14ac:dyDescent="0.25">
      <c r="AR920">
        <v>198</v>
      </c>
      <c r="AS920">
        <v>40.200000000000003</v>
      </c>
      <c r="AT920">
        <v>32.6</v>
      </c>
      <c r="AU920">
        <v>-7.6</v>
      </c>
    </row>
    <row r="921" spans="44:47" x14ac:dyDescent="0.25">
      <c r="AR921">
        <v>199</v>
      </c>
      <c r="AS921">
        <v>40.200000000000003</v>
      </c>
      <c r="AT921">
        <v>32.6</v>
      </c>
      <c r="AU921">
        <v>-7.6</v>
      </c>
    </row>
    <row r="922" spans="44:47" x14ac:dyDescent="0.25">
      <c r="AR922">
        <v>200</v>
      </c>
      <c r="AS922">
        <v>40.200000000000003</v>
      </c>
      <c r="AT922">
        <v>32.6</v>
      </c>
      <c r="AU922">
        <v>-7.6</v>
      </c>
    </row>
    <row r="923" spans="44:47" x14ac:dyDescent="0.25">
      <c r="AR923">
        <v>201</v>
      </c>
      <c r="AS923">
        <v>40.200000000000003</v>
      </c>
      <c r="AT923">
        <v>32.6</v>
      </c>
      <c r="AU923">
        <v>-7.6</v>
      </c>
    </row>
    <row r="924" spans="44:47" x14ac:dyDescent="0.25">
      <c r="AR924">
        <v>202</v>
      </c>
      <c r="AS924">
        <v>40.200000000000003</v>
      </c>
      <c r="AT924">
        <v>32.6</v>
      </c>
      <c r="AU924">
        <v>-7.6</v>
      </c>
    </row>
    <row r="925" spans="44:47" x14ac:dyDescent="0.25">
      <c r="AR925">
        <v>203</v>
      </c>
      <c r="AS925">
        <v>40.200000000000003</v>
      </c>
      <c r="AT925">
        <v>32.6</v>
      </c>
      <c r="AU925">
        <v>-7.6</v>
      </c>
    </row>
    <row r="926" spans="44:47" x14ac:dyDescent="0.25">
      <c r="AR926">
        <v>204</v>
      </c>
      <c r="AS926">
        <v>40.200000000000003</v>
      </c>
      <c r="AT926">
        <v>32.6</v>
      </c>
      <c r="AU926">
        <v>-7.6</v>
      </c>
    </row>
    <row r="927" spans="44:47" x14ac:dyDescent="0.25">
      <c r="AR927">
        <v>205</v>
      </c>
      <c r="AS927">
        <v>40.200000000000003</v>
      </c>
      <c r="AT927">
        <v>32.6</v>
      </c>
      <c r="AU927">
        <v>-7.6</v>
      </c>
    </row>
    <row r="928" spans="44:47" x14ac:dyDescent="0.25">
      <c r="AR928">
        <v>206</v>
      </c>
      <c r="AS928">
        <v>40.200000000000003</v>
      </c>
      <c r="AT928">
        <v>32.6</v>
      </c>
      <c r="AU928">
        <v>-7.6</v>
      </c>
    </row>
    <row r="929" spans="44:47" x14ac:dyDescent="0.25">
      <c r="AR929">
        <v>207</v>
      </c>
      <c r="AS929">
        <v>40.200000000000003</v>
      </c>
      <c r="AT929">
        <v>32.6</v>
      </c>
      <c r="AU929">
        <v>-7.6</v>
      </c>
    </row>
    <row r="930" spans="44:47" x14ac:dyDescent="0.25">
      <c r="AR930">
        <v>208</v>
      </c>
      <c r="AS930">
        <v>40.200000000000003</v>
      </c>
      <c r="AT930">
        <v>32.6</v>
      </c>
      <c r="AU930">
        <v>-7.6</v>
      </c>
    </row>
    <row r="931" spans="44:47" x14ac:dyDescent="0.25">
      <c r="AR931">
        <v>209</v>
      </c>
      <c r="AS931">
        <v>40.200000000000003</v>
      </c>
      <c r="AT931">
        <v>32.6</v>
      </c>
      <c r="AU931">
        <v>-7.6</v>
      </c>
    </row>
    <row r="932" spans="44:47" x14ac:dyDescent="0.25">
      <c r="AR932">
        <v>210</v>
      </c>
      <c r="AS932">
        <v>40.200000000000003</v>
      </c>
      <c r="AT932">
        <v>32.6</v>
      </c>
      <c r="AU932">
        <v>-7.6</v>
      </c>
    </row>
    <row r="933" spans="44:47" x14ac:dyDescent="0.25">
      <c r="AR933">
        <v>211</v>
      </c>
      <c r="AS933">
        <v>40.200000000000003</v>
      </c>
      <c r="AT933">
        <v>32.6</v>
      </c>
      <c r="AU933">
        <v>-7.6</v>
      </c>
    </row>
    <row r="934" spans="44:47" x14ac:dyDescent="0.25">
      <c r="AR934">
        <v>212</v>
      </c>
      <c r="AS934">
        <v>40.200000000000003</v>
      </c>
      <c r="AT934">
        <v>32.6</v>
      </c>
      <c r="AU934">
        <v>-7.6</v>
      </c>
    </row>
    <row r="935" spans="44:47" x14ac:dyDescent="0.25">
      <c r="AR935">
        <v>213</v>
      </c>
      <c r="AS935">
        <v>40.200000000000003</v>
      </c>
      <c r="AT935">
        <v>32.6</v>
      </c>
      <c r="AU935">
        <v>-7.6</v>
      </c>
    </row>
    <row r="936" spans="44:47" x14ac:dyDescent="0.25">
      <c r="AR936">
        <v>214</v>
      </c>
      <c r="AS936">
        <v>40.200000000000003</v>
      </c>
      <c r="AT936">
        <v>32.6</v>
      </c>
      <c r="AU936">
        <v>-7.6</v>
      </c>
    </row>
    <row r="937" spans="44:47" x14ac:dyDescent="0.25">
      <c r="AR937">
        <v>215</v>
      </c>
      <c r="AS937">
        <v>17.93</v>
      </c>
      <c r="AT937">
        <v>32.6</v>
      </c>
      <c r="AU937">
        <v>14.67</v>
      </c>
    </row>
    <row r="938" spans="44:47" x14ac:dyDescent="0.25">
      <c r="AR938">
        <v>216</v>
      </c>
      <c r="AS938">
        <v>17.93</v>
      </c>
      <c r="AT938">
        <v>32.6</v>
      </c>
      <c r="AU938">
        <v>14.67</v>
      </c>
    </row>
    <row r="939" spans="44:47" x14ac:dyDescent="0.25">
      <c r="AR939">
        <v>217</v>
      </c>
      <c r="AS939">
        <v>17.93</v>
      </c>
      <c r="AT939">
        <v>32.6</v>
      </c>
      <c r="AU939">
        <v>14.67</v>
      </c>
    </row>
    <row r="940" spans="44:47" x14ac:dyDescent="0.25">
      <c r="AR940">
        <v>218</v>
      </c>
      <c r="AS940">
        <v>17.93</v>
      </c>
      <c r="AT940">
        <v>32.6</v>
      </c>
      <c r="AU940">
        <v>14.67</v>
      </c>
    </row>
    <row r="941" spans="44:47" x14ac:dyDescent="0.25">
      <c r="AR941">
        <v>219</v>
      </c>
      <c r="AS941">
        <v>17.93</v>
      </c>
      <c r="AT941">
        <v>32.6</v>
      </c>
      <c r="AU941">
        <v>14.67</v>
      </c>
    </row>
    <row r="942" spans="44:47" x14ac:dyDescent="0.25">
      <c r="AR942">
        <v>220</v>
      </c>
      <c r="AS942">
        <v>17.93</v>
      </c>
      <c r="AT942">
        <v>32.6</v>
      </c>
      <c r="AU942">
        <v>14.67</v>
      </c>
    </row>
    <row r="943" spans="44:47" x14ac:dyDescent="0.25">
      <c r="AR943">
        <v>221</v>
      </c>
      <c r="AS943">
        <v>17.93</v>
      </c>
      <c r="AT943">
        <v>32.6</v>
      </c>
      <c r="AU943">
        <v>14.67</v>
      </c>
    </row>
    <row r="944" spans="44:47" x14ac:dyDescent="0.25">
      <c r="AR944">
        <v>222</v>
      </c>
      <c r="AS944">
        <v>17.93</v>
      </c>
      <c r="AT944">
        <v>32.6</v>
      </c>
      <c r="AU944">
        <v>14.67</v>
      </c>
    </row>
    <row r="945" spans="44:47" x14ac:dyDescent="0.25">
      <c r="AR945">
        <v>223</v>
      </c>
      <c r="AS945">
        <v>17.93</v>
      </c>
      <c r="AT945">
        <v>32.6</v>
      </c>
      <c r="AU945">
        <v>14.67</v>
      </c>
    </row>
    <row r="946" spans="44:47" x14ac:dyDescent="0.25">
      <c r="AR946">
        <v>224</v>
      </c>
      <c r="AS946">
        <v>17.93</v>
      </c>
      <c r="AT946">
        <v>32.6</v>
      </c>
      <c r="AU946">
        <v>14.67</v>
      </c>
    </row>
    <row r="947" spans="44:47" x14ac:dyDescent="0.25">
      <c r="AR947">
        <v>225</v>
      </c>
      <c r="AS947">
        <v>17.93</v>
      </c>
      <c r="AT947">
        <v>32.6</v>
      </c>
      <c r="AU947">
        <v>14.67</v>
      </c>
    </row>
    <row r="948" spans="44:47" x14ac:dyDescent="0.25">
      <c r="AR948">
        <v>226</v>
      </c>
      <c r="AS948">
        <v>17.93</v>
      </c>
      <c r="AT948">
        <v>32.6</v>
      </c>
      <c r="AU948">
        <v>14.67</v>
      </c>
    </row>
    <row r="949" spans="44:47" x14ac:dyDescent="0.25">
      <c r="AR949">
        <v>227</v>
      </c>
      <c r="AS949">
        <v>17.93</v>
      </c>
      <c r="AT949">
        <v>32.6</v>
      </c>
      <c r="AU949">
        <v>14.67</v>
      </c>
    </row>
    <row r="950" spans="44:47" x14ac:dyDescent="0.25">
      <c r="AR950">
        <v>228</v>
      </c>
      <c r="AS950">
        <v>17.93</v>
      </c>
      <c r="AT950">
        <v>32.6</v>
      </c>
      <c r="AU950">
        <v>14.67</v>
      </c>
    </row>
    <row r="951" spans="44:47" x14ac:dyDescent="0.25">
      <c r="AR951">
        <v>229</v>
      </c>
      <c r="AS951">
        <v>17.93</v>
      </c>
      <c r="AT951">
        <v>32.6</v>
      </c>
      <c r="AU951">
        <v>14.67</v>
      </c>
    </row>
    <row r="952" spans="44:47" x14ac:dyDescent="0.25">
      <c r="AR952">
        <v>230</v>
      </c>
      <c r="AS952">
        <v>17.93</v>
      </c>
      <c r="AT952">
        <v>32.6</v>
      </c>
      <c r="AU952">
        <v>14.67</v>
      </c>
    </row>
    <row r="953" spans="44:47" x14ac:dyDescent="0.25">
      <c r="AR953">
        <v>231</v>
      </c>
      <c r="AS953">
        <v>17.93</v>
      </c>
      <c r="AT953">
        <v>32.6</v>
      </c>
      <c r="AU953">
        <v>14.67</v>
      </c>
    </row>
    <row r="954" spans="44:47" x14ac:dyDescent="0.25">
      <c r="AR954">
        <v>232</v>
      </c>
      <c r="AS954">
        <v>17.93</v>
      </c>
      <c r="AT954">
        <v>32.6</v>
      </c>
      <c r="AU954">
        <v>14.67</v>
      </c>
    </row>
    <row r="955" spans="44:47" x14ac:dyDescent="0.25">
      <c r="AR955">
        <v>233</v>
      </c>
      <c r="AS955">
        <v>17.93</v>
      </c>
      <c r="AT955">
        <v>32.6</v>
      </c>
      <c r="AU955">
        <v>14.67</v>
      </c>
    </row>
    <row r="956" spans="44:47" x14ac:dyDescent="0.25">
      <c r="AR956">
        <v>234</v>
      </c>
      <c r="AS956">
        <v>17.93</v>
      </c>
      <c r="AT956">
        <v>32.6</v>
      </c>
      <c r="AU956">
        <v>14.67</v>
      </c>
    </row>
    <row r="957" spans="44:47" x14ac:dyDescent="0.25">
      <c r="AR957">
        <v>235</v>
      </c>
      <c r="AS957">
        <v>17.93</v>
      </c>
      <c r="AT957">
        <v>32.6</v>
      </c>
      <c r="AU957">
        <v>14.67</v>
      </c>
    </row>
    <row r="958" spans="44:47" x14ac:dyDescent="0.25">
      <c r="AR958">
        <v>236</v>
      </c>
      <c r="AS958">
        <v>17.93</v>
      </c>
      <c r="AT958">
        <v>32.6</v>
      </c>
      <c r="AU958">
        <v>14.67</v>
      </c>
    </row>
    <row r="959" spans="44:47" x14ac:dyDescent="0.25">
      <c r="AR959">
        <v>237</v>
      </c>
      <c r="AS959">
        <v>17.93</v>
      </c>
      <c r="AT959">
        <v>32.6</v>
      </c>
      <c r="AU959">
        <v>14.67</v>
      </c>
    </row>
    <row r="960" spans="44:47" x14ac:dyDescent="0.25">
      <c r="AR960">
        <v>238</v>
      </c>
      <c r="AS960">
        <v>17.93</v>
      </c>
      <c r="AT960">
        <v>32.6</v>
      </c>
      <c r="AU960">
        <v>14.67</v>
      </c>
    </row>
    <row r="961" spans="44:47" x14ac:dyDescent="0.25">
      <c r="AR961">
        <v>239</v>
      </c>
      <c r="AS961">
        <v>17.93</v>
      </c>
      <c r="AT961">
        <v>32.6</v>
      </c>
      <c r="AU961">
        <v>14.67</v>
      </c>
    </row>
    <row r="962" spans="44:47" x14ac:dyDescent="0.25">
      <c r="AR962">
        <v>240</v>
      </c>
      <c r="AS962">
        <v>17.93</v>
      </c>
      <c r="AT962">
        <v>32.6</v>
      </c>
      <c r="AU962">
        <v>14.67</v>
      </c>
    </row>
    <row r="963" spans="44:47" x14ac:dyDescent="0.25">
      <c r="AR963">
        <v>241</v>
      </c>
      <c r="AS963">
        <v>17.93</v>
      </c>
      <c r="AT963">
        <v>32.6</v>
      </c>
      <c r="AU963">
        <v>14.67</v>
      </c>
    </row>
    <row r="964" spans="44:47" x14ac:dyDescent="0.25">
      <c r="AR964">
        <v>242</v>
      </c>
      <c r="AS964">
        <v>17.93</v>
      </c>
      <c r="AT964">
        <v>32.6</v>
      </c>
      <c r="AU964">
        <v>14.67</v>
      </c>
    </row>
    <row r="965" spans="44:47" x14ac:dyDescent="0.25">
      <c r="AR965">
        <v>243</v>
      </c>
      <c r="AS965">
        <v>17.93</v>
      </c>
      <c r="AT965">
        <v>32.6</v>
      </c>
      <c r="AU965">
        <v>14.67</v>
      </c>
    </row>
    <row r="966" spans="44:47" x14ac:dyDescent="0.25">
      <c r="AR966">
        <v>244</v>
      </c>
      <c r="AS966">
        <v>17.93</v>
      </c>
      <c r="AT966">
        <v>32.6</v>
      </c>
      <c r="AU966">
        <v>14.67</v>
      </c>
    </row>
    <row r="967" spans="44:47" x14ac:dyDescent="0.25">
      <c r="AR967">
        <v>245</v>
      </c>
      <c r="AS967">
        <v>17.93</v>
      </c>
      <c r="AT967">
        <v>32.6</v>
      </c>
      <c r="AU967">
        <v>14.67</v>
      </c>
    </row>
    <row r="968" spans="44:47" x14ac:dyDescent="0.25">
      <c r="AR968">
        <v>246</v>
      </c>
      <c r="AS968">
        <v>17.93</v>
      </c>
      <c r="AT968">
        <v>32.6</v>
      </c>
      <c r="AU968">
        <v>14.67</v>
      </c>
    </row>
    <row r="969" spans="44:47" x14ac:dyDescent="0.25">
      <c r="AR969">
        <v>247</v>
      </c>
      <c r="AS969">
        <v>17.93</v>
      </c>
      <c r="AT969">
        <v>32.6</v>
      </c>
      <c r="AU969">
        <v>14.67</v>
      </c>
    </row>
    <row r="970" spans="44:47" x14ac:dyDescent="0.25">
      <c r="AR970">
        <v>248</v>
      </c>
      <c r="AS970">
        <v>17.93</v>
      </c>
      <c r="AT970">
        <v>32.6</v>
      </c>
      <c r="AU970">
        <v>14.67</v>
      </c>
    </row>
    <row r="971" spans="44:47" x14ac:dyDescent="0.25">
      <c r="AR971">
        <v>249</v>
      </c>
      <c r="AS971">
        <v>17.93</v>
      </c>
      <c r="AT971">
        <v>32.6</v>
      </c>
      <c r="AU971">
        <v>14.67</v>
      </c>
    </row>
    <row r="972" spans="44:47" x14ac:dyDescent="0.25">
      <c r="AR972">
        <v>250</v>
      </c>
      <c r="AS972">
        <v>17.93</v>
      </c>
      <c r="AT972">
        <v>32.6</v>
      </c>
      <c r="AU972">
        <v>14.67</v>
      </c>
    </row>
    <row r="973" spans="44:47" x14ac:dyDescent="0.25">
      <c r="AR973">
        <v>251</v>
      </c>
      <c r="AS973">
        <v>17.93</v>
      </c>
      <c r="AT973">
        <v>32.6</v>
      </c>
      <c r="AU973">
        <v>14.67</v>
      </c>
    </row>
    <row r="974" spans="44:47" x14ac:dyDescent="0.25">
      <c r="AR974">
        <v>252</v>
      </c>
      <c r="AS974">
        <v>17.93</v>
      </c>
      <c r="AT974">
        <v>32.6</v>
      </c>
      <c r="AU974">
        <v>14.67</v>
      </c>
    </row>
    <row r="975" spans="44:47" x14ac:dyDescent="0.25">
      <c r="AR975">
        <v>253</v>
      </c>
      <c r="AS975">
        <v>17.93</v>
      </c>
      <c r="AT975">
        <v>32.6</v>
      </c>
      <c r="AU975">
        <v>14.67</v>
      </c>
    </row>
    <row r="976" spans="44:47" x14ac:dyDescent="0.25">
      <c r="AR976">
        <v>254</v>
      </c>
      <c r="AS976">
        <v>17.93</v>
      </c>
      <c r="AT976">
        <v>32.6</v>
      </c>
      <c r="AU976">
        <v>14.67</v>
      </c>
    </row>
    <row r="977" spans="44:47" x14ac:dyDescent="0.25">
      <c r="AR977">
        <v>255</v>
      </c>
      <c r="AS977">
        <v>17.93</v>
      </c>
      <c r="AT977">
        <v>32.6</v>
      </c>
      <c r="AU977">
        <v>14.67</v>
      </c>
    </row>
    <row r="978" spans="44:47" x14ac:dyDescent="0.25">
      <c r="AR978">
        <v>256</v>
      </c>
      <c r="AS978">
        <v>17.93</v>
      </c>
      <c r="AT978">
        <v>32.6</v>
      </c>
      <c r="AU978">
        <v>14.67</v>
      </c>
    </row>
    <row r="979" spans="44:47" x14ac:dyDescent="0.25">
      <c r="AR979">
        <v>257</v>
      </c>
      <c r="AS979">
        <v>17.93</v>
      </c>
      <c r="AT979">
        <v>32.6</v>
      </c>
      <c r="AU979">
        <v>14.67</v>
      </c>
    </row>
    <row r="980" spans="44:47" x14ac:dyDescent="0.25">
      <c r="AR980">
        <v>258</v>
      </c>
      <c r="AS980">
        <v>17.93</v>
      </c>
      <c r="AT980">
        <v>32.6</v>
      </c>
      <c r="AU980">
        <v>14.67</v>
      </c>
    </row>
    <row r="981" spans="44:47" x14ac:dyDescent="0.25">
      <c r="AR981">
        <v>259</v>
      </c>
      <c r="AS981">
        <v>17.93</v>
      </c>
      <c r="AT981">
        <v>32.6</v>
      </c>
      <c r="AU981">
        <v>14.67</v>
      </c>
    </row>
    <row r="982" spans="44:47" x14ac:dyDescent="0.25">
      <c r="AR982">
        <v>260</v>
      </c>
      <c r="AS982">
        <v>17.93</v>
      </c>
      <c r="AT982">
        <v>32.6</v>
      </c>
      <c r="AU982">
        <v>14.67</v>
      </c>
    </row>
    <row r="983" spans="44:47" x14ac:dyDescent="0.25">
      <c r="AR983">
        <v>261</v>
      </c>
      <c r="AS983">
        <v>17.93</v>
      </c>
      <c r="AT983">
        <v>32.6</v>
      </c>
      <c r="AU983">
        <v>14.67</v>
      </c>
    </row>
    <row r="984" spans="44:47" x14ac:dyDescent="0.25">
      <c r="AR984">
        <v>262</v>
      </c>
      <c r="AS984">
        <v>17.93</v>
      </c>
      <c r="AT984">
        <v>32.6</v>
      </c>
      <c r="AU984">
        <v>14.67</v>
      </c>
    </row>
    <row r="985" spans="44:47" x14ac:dyDescent="0.25">
      <c r="AR985">
        <v>263</v>
      </c>
      <c r="AS985">
        <v>17.93</v>
      </c>
      <c r="AT985">
        <v>32.6</v>
      </c>
      <c r="AU985">
        <v>14.67</v>
      </c>
    </row>
    <row r="986" spans="44:47" x14ac:dyDescent="0.25">
      <c r="AR986">
        <v>264</v>
      </c>
      <c r="AS986">
        <v>17.93</v>
      </c>
      <c r="AT986">
        <v>32.6</v>
      </c>
      <c r="AU986">
        <v>14.67</v>
      </c>
    </row>
    <row r="987" spans="44:47" x14ac:dyDescent="0.25">
      <c r="AR987">
        <v>265</v>
      </c>
      <c r="AS987">
        <v>17.93</v>
      </c>
      <c r="AT987">
        <v>32.6</v>
      </c>
      <c r="AU987">
        <v>14.67</v>
      </c>
    </row>
    <row r="988" spans="44:47" x14ac:dyDescent="0.25">
      <c r="AR988">
        <v>266</v>
      </c>
      <c r="AS988">
        <v>17.93</v>
      </c>
      <c r="AT988">
        <v>32.6</v>
      </c>
      <c r="AU988">
        <v>14.67</v>
      </c>
    </row>
    <row r="989" spans="44:47" x14ac:dyDescent="0.25">
      <c r="AR989">
        <v>267</v>
      </c>
      <c r="AS989">
        <v>17.93</v>
      </c>
      <c r="AT989">
        <v>32.6</v>
      </c>
      <c r="AU989">
        <v>14.67</v>
      </c>
    </row>
    <row r="990" spans="44:47" x14ac:dyDescent="0.25">
      <c r="AR990">
        <v>268</v>
      </c>
      <c r="AS990">
        <v>17.93</v>
      </c>
      <c r="AT990">
        <v>32.6</v>
      </c>
      <c r="AU990">
        <v>14.67</v>
      </c>
    </row>
    <row r="991" spans="44:47" x14ac:dyDescent="0.25">
      <c r="AR991">
        <v>269</v>
      </c>
      <c r="AS991">
        <v>17.93</v>
      </c>
      <c r="AT991">
        <v>32.6</v>
      </c>
      <c r="AU991">
        <v>14.67</v>
      </c>
    </row>
    <row r="992" spans="44:47" x14ac:dyDescent="0.25">
      <c r="AR992">
        <v>270</v>
      </c>
      <c r="AS992">
        <v>17.93</v>
      </c>
      <c r="AT992">
        <v>32.6</v>
      </c>
      <c r="AU992">
        <v>14.67</v>
      </c>
    </row>
    <row r="993" spans="44:47" x14ac:dyDescent="0.25">
      <c r="AR993">
        <v>271</v>
      </c>
      <c r="AS993">
        <v>17.93</v>
      </c>
      <c r="AT993">
        <v>32.6</v>
      </c>
      <c r="AU993">
        <v>14.67</v>
      </c>
    </row>
    <row r="994" spans="44:47" x14ac:dyDescent="0.25">
      <c r="AR994">
        <v>272</v>
      </c>
      <c r="AS994">
        <v>17.93</v>
      </c>
      <c r="AT994">
        <v>32.6</v>
      </c>
      <c r="AU994">
        <v>14.67</v>
      </c>
    </row>
    <row r="995" spans="44:47" x14ac:dyDescent="0.25">
      <c r="AR995">
        <v>273</v>
      </c>
      <c r="AS995">
        <v>17.93</v>
      </c>
      <c r="AT995">
        <v>32.6</v>
      </c>
      <c r="AU995">
        <v>14.67</v>
      </c>
    </row>
    <row r="996" spans="44:47" x14ac:dyDescent="0.25">
      <c r="AR996">
        <v>274</v>
      </c>
      <c r="AS996">
        <v>17.93</v>
      </c>
      <c r="AT996">
        <v>32.6</v>
      </c>
      <c r="AU996">
        <v>14.67</v>
      </c>
    </row>
    <row r="997" spans="44:47" x14ac:dyDescent="0.25">
      <c r="AR997">
        <v>275</v>
      </c>
      <c r="AS997">
        <v>17.93</v>
      </c>
      <c r="AT997">
        <v>32.6</v>
      </c>
      <c r="AU997">
        <v>14.67</v>
      </c>
    </row>
    <row r="998" spans="44:47" x14ac:dyDescent="0.25">
      <c r="AR998">
        <v>276</v>
      </c>
      <c r="AS998">
        <v>17.93</v>
      </c>
      <c r="AT998">
        <v>32.6</v>
      </c>
      <c r="AU998">
        <v>14.67</v>
      </c>
    </row>
    <row r="999" spans="44:47" x14ac:dyDescent="0.25">
      <c r="AR999">
        <v>277</v>
      </c>
      <c r="AS999">
        <v>17.93</v>
      </c>
      <c r="AT999">
        <v>32.6</v>
      </c>
      <c r="AU999">
        <v>14.67</v>
      </c>
    </row>
    <row r="1000" spans="44:47" x14ac:dyDescent="0.25">
      <c r="AR1000">
        <v>278</v>
      </c>
      <c r="AS1000">
        <v>17.93</v>
      </c>
      <c r="AT1000">
        <v>32.6</v>
      </c>
      <c r="AU1000">
        <v>14.67</v>
      </c>
    </row>
    <row r="1001" spans="44:47" x14ac:dyDescent="0.25">
      <c r="AR1001">
        <v>279</v>
      </c>
      <c r="AS1001">
        <v>17.93</v>
      </c>
      <c r="AT1001">
        <v>32.6</v>
      </c>
      <c r="AU1001">
        <v>14.67</v>
      </c>
    </row>
    <row r="1002" spans="44:47" x14ac:dyDescent="0.25">
      <c r="AR1002">
        <v>280</v>
      </c>
      <c r="AS1002">
        <v>17.93</v>
      </c>
      <c r="AT1002">
        <v>32.6</v>
      </c>
      <c r="AU1002">
        <v>14.67</v>
      </c>
    </row>
    <row r="1003" spans="44:47" x14ac:dyDescent="0.25">
      <c r="AR1003">
        <v>281</v>
      </c>
      <c r="AS1003">
        <v>17.93</v>
      </c>
      <c r="AT1003">
        <v>32.6</v>
      </c>
      <c r="AU1003">
        <v>14.67</v>
      </c>
    </row>
    <row r="1004" spans="44:47" x14ac:dyDescent="0.25">
      <c r="AR1004">
        <v>282</v>
      </c>
      <c r="AS1004">
        <v>17.93</v>
      </c>
      <c r="AT1004">
        <v>32.6</v>
      </c>
      <c r="AU1004">
        <v>14.67</v>
      </c>
    </row>
    <row r="1005" spans="44:47" x14ac:dyDescent="0.25">
      <c r="AR1005">
        <v>283</v>
      </c>
      <c r="AS1005">
        <v>17.93</v>
      </c>
      <c r="AT1005">
        <v>32.6</v>
      </c>
      <c r="AU1005">
        <v>14.67</v>
      </c>
    </row>
    <row r="1006" spans="44:47" x14ac:dyDescent="0.25">
      <c r="AR1006">
        <v>284</v>
      </c>
      <c r="AS1006">
        <v>17.93</v>
      </c>
      <c r="AT1006">
        <v>32.6</v>
      </c>
      <c r="AU1006">
        <v>14.67</v>
      </c>
    </row>
    <row r="1007" spans="44:47" x14ac:dyDescent="0.25">
      <c r="AR1007">
        <v>285</v>
      </c>
      <c r="AS1007">
        <v>17.93</v>
      </c>
      <c r="AT1007">
        <v>32.6</v>
      </c>
      <c r="AU1007">
        <v>14.67</v>
      </c>
    </row>
    <row r="1008" spans="44:47" x14ac:dyDescent="0.25">
      <c r="AR1008">
        <v>286</v>
      </c>
      <c r="AS1008">
        <v>17.93</v>
      </c>
      <c r="AT1008">
        <v>32.6</v>
      </c>
      <c r="AU1008">
        <v>14.67</v>
      </c>
    </row>
    <row r="1009" spans="44:47" x14ac:dyDescent="0.25">
      <c r="AR1009">
        <v>287</v>
      </c>
      <c r="AS1009">
        <v>17.93</v>
      </c>
      <c r="AT1009">
        <v>32.6</v>
      </c>
      <c r="AU1009">
        <v>14.67</v>
      </c>
    </row>
    <row r="1010" spans="44:47" x14ac:dyDescent="0.25">
      <c r="AR1010">
        <v>288</v>
      </c>
      <c r="AS1010">
        <v>17.93</v>
      </c>
      <c r="AT1010">
        <v>32.6</v>
      </c>
      <c r="AU1010">
        <v>14.67</v>
      </c>
    </row>
    <row r="1011" spans="44:47" x14ac:dyDescent="0.25">
      <c r="AR1011">
        <v>289</v>
      </c>
      <c r="AS1011">
        <v>17.93</v>
      </c>
      <c r="AT1011">
        <v>32.6</v>
      </c>
      <c r="AU1011">
        <v>14.67</v>
      </c>
    </row>
    <row r="1012" spans="44:47" x14ac:dyDescent="0.25">
      <c r="AR1012">
        <v>290</v>
      </c>
      <c r="AS1012">
        <v>17.93</v>
      </c>
      <c r="AT1012">
        <v>32.6</v>
      </c>
      <c r="AU1012">
        <v>14.67</v>
      </c>
    </row>
    <row r="1013" spans="44:47" x14ac:dyDescent="0.25">
      <c r="AR1013">
        <v>291</v>
      </c>
      <c r="AS1013">
        <v>17.93</v>
      </c>
      <c r="AT1013">
        <v>32.6</v>
      </c>
      <c r="AU1013">
        <v>14.67</v>
      </c>
    </row>
    <row r="1014" spans="44:47" x14ac:dyDescent="0.25">
      <c r="AR1014">
        <v>292</v>
      </c>
      <c r="AS1014">
        <v>17.93</v>
      </c>
      <c r="AT1014">
        <v>32.6</v>
      </c>
      <c r="AU1014">
        <v>14.67</v>
      </c>
    </row>
    <row r="1015" spans="44:47" x14ac:dyDescent="0.25">
      <c r="AR1015">
        <v>293</v>
      </c>
      <c r="AS1015">
        <v>17.93</v>
      </c>
      <c r="AT1015">
        <v>32.6</v>
      </c>
      <c r="AU1015">
        <v>14.67</v>
      </c>
    </row>
    <row r="1016" spans="44:47" x14ac:dyDescent="0.25">
      <c r="AR1016">
        <v>294</v>
      </c>
      <c r="AS1016">
        <v>17.93</v>
      </c>
      <c r="AT1016">
        <v>32.6</v>
      </c>
      <c r="AU1016">
        <v>14.67</v>
      </c>
    </row>
    <row r="1017" spans="44:47" x14ac:dyDescent="0.25">
      <c r="AR1017">
        <v>295</v>
      </c>
      <c r="AS1017">
        <v>17.93</v>
      </c>
      <c r="AT1017">
        <v>32.6</v>
      </c>
      <c r="AU1017">
        <v>14.67</v>
      </c>
    </row>
    <row r="1018" spans="44:47" x14ac:dyDescent="0.25">
      <c r="AR1018">
        <v>296</v>
      </c>
      <c r="AS1018">
        <v>17.93</v>
      </c>
      <c r="AT1018">
        <v>32.6</v>
      </c>
      <c r="AU1018">
        <v>14.67</v>
      </c>
    </row>
    <row r="1019" spans="44:47" x14ac:dyDescent="0.25">
      <c r="AR1019">
        <v>297</v>
      </c>
      <c r="AS1019">
        <v>17.93</v>
      </c>
      <c r="AT1019">
        <v>32.6</v>
      </c>
      <c r="AU1019">
        <v>14.67</v>
      </c>
    </row>
    <row r="1020" spans="44:47" x14ac:dyDescent="0.25">
      <c r="AR1020">
        <v>298</v>
      </c>
      <c r="AS1020">
        <v>17.93</v>
      </c>
      <c r="AT1020">
        <v>32.6</v>
      </c>
      <c r="AU1020">
        <v>14.67</v>
      </c>
    </row>
    <row r="1021" spans="44:47" x14ac:dyDescent="0.25">
      <c r="AR1021">
        <v>299</v>
      </c>
      <c r="AS1021">
        <v>17.93</v>
      </c>
      <c r="AT1021">
        <v>32.6</v>
      </c>
      <c r="AU1021">
        <v>14.67</v>
      </c>
    </row>
    <row r="1022" spans="44:47" x14ac:dyDescent="0.25">
      <c r="AR1022">
        <v>300</v>
      </c>
      <c r="AS1022">
        <v>17.93</v>
      </c>
      <c r="AT1022">
        <v>32.6</v>
      </c>
      <c r="AU1022">
        <v>14.67</v>
      </c>
    </row>
    <row r="1023" spans="44:47" x14ac:dyDescent="0.25">
      <c r="AR1023">
        <v>301</v>
      </c>
      <c r="AS1023">
        <v>17.93</v>
      </c>
      <c r="AT1023">
        <v>32.6</v>
      </c>
      <c r="AU1023">
        <v>14.67</v>
      </c>
    </row>
    <row r="1024" spans="44:47" x14ac:dyDescent="0.25">
      <c r="AR1024">
        <v>302</v>
      </c>
      <c r="AS1024">
        <v>17.93</v>
      </c>
      <c r="AT1024">
        <v>32.6</v>
      </c>
      <c r="AU1024">
        <v>14.67</v>
      </c>
    </row>
    <row r="1025" spans="44:47" x14ac:dyDescent="0.25">
      <c r="AR1025">
        <v>303</v>
      </c>
      <c r="AS1025">
        <v>17.93</v>
      </c>
      <c r="AT1025">
        <v>32.6</v>
      </c>
      <c r="AU1025">
        <v>14.67</v>
      </c>
    </row>
    <row r="1026" spans="44:47" x14ac:dyDescent="0.25">
      <c r="AR1026">
        <v>304</v>
      </c>
      <c r="AS1026">
        <v>17.93</v>
      </c>
      <c r="AT1026">
        <v>32.6</v>
      </c>
      <c r="AU1026">
        <v>14.67</v>
      </c>
    </row>
    <row r="1027" spans="44:47" x14ac:dyDescent="0.25">
      <c r="AR1027">
        <v>305</v>
      </c>
      <c r="AS1027">
        <v>17.93</v>
      </c>
      <c r="AT1027">
        <v>32.6</v>
      </c>
      <c r="AU1027">
        <v>14.67</v>
      </c>
    </row>
    <row r="1028" spans="44:47" x14ac:dyDescent="0.25">
      <c r="AR1028">
        <v>306</v>
      </c>
      <c r="AS1028">
        <v>17.93</v>
      </c>
      <c r="AT1028">
        <v>32.6</v>
      </c>
      <c r="AU1028">
        <v>14.67</v>
      </c>
    </row>
    <row r="1029" spans="44:47" x14ac:dyDescent="0.25">
      <c r="AR1029">
        <v>307</v>
      </c>
      <c r="AS1029">
        <v>17.93</v>
      </c>
      <c r="AT1029">
        <v>32.6</v>
      </c>
      <c r="AU1029">
        <v>14.67</v>
      </c>
    </row>
    <row r="1030" spans="44:47" x14ac:dyDescent="0.25">
      <c r="AR1030">
        <v>308</v>
      </c>
      <c r="AS1030">
        <v>17.93</v>
      </c>
      <c r="AT1030">
        <v>32.6</v>
      </c>
      <c r="AU1030">
        <v>14.67</v>
      </c>
    </row>
    <row r="1031" spans="44:47" x14ac:dyDescent="0.25">
      <c r="AR1031">
        <v>309</v>
      </c>
      <c r="AS1031">
        <v>17.93</v>
      </c>
      <c r="AT1031">
        <v>32.6</v>
      </c>
      <c r="AU1031">
        <v>14.67</v>
      </c>
    </row>
    <row r="1032" spans="44:47" x14ac:dyDescent="0.25">
      <c r="AR1032">
        <v>310</v>
      </c>
      <c r="AS1032">
        <v>17.93</v>
      </c>
      <c r="AT1032">
        <v>32.6</v>
      </c>
      <c r="AU1032">
        <v>14.67</v>
      </c>
    </row>
    <row r="1033" spans="44:47" x14ac:dyDescent="0.25">
      <c r="AR1033">
        <v>311</v>
      </c>
      <c r="AS1033">
        <v>17.93</v>
      </c>
      <c r="AT1033">
        <v>32.6</v>
      </c>
      <c r="AU1033">
        <v>14.67</v>
      </c>
    </row>
    <row r="1034" spans="44:47" x14ac:dyDescent="0.25">
      <c r="AR1034">
        <v>312</v>
      </c>
      <c r="AS1034">
        <v>17.93</v>
      </c>
      <c r="AT1034">
        <v>32.6</v>
      </c>
      <c r="AU1034">
        <v>14.67</v>
      </c>
    </row>
    <row r="1035" spans="44:47" x14ac:dyDescent="0.25">
      <c r="AR1035">
        <v>313</v>
      </c>
      <c r="AS1035">
        <v>17.93</v>
      </c>
      <c r="AT1035">
        <v>32.6</v>
      </c>
      <c r="AU1035">
        <v>14.67</v>
      </c>
    </row>
    <row r="1036" spans="44:47" x14ac:dyDescent="0.25">
      <c r="AR1036">
        <v>314</v>
      </c>
      <c r="AS1036">
        <v>17.93</v>
      </c>
      <c r="AT1036">
        <v>32.6</v>
      </c>
      <c r="AU1036">
        <v>14.67</v>
      </c>
    </row>
    <row r="1037" spans="44:47" x14ac:dyDescent="0.25">
      <c r="AR1037">
        <v>315</v>
      </c>
      <c r="AS1037">
        <v>17.93</v>
      </c>
      <c r="AT1037">
        <v>32.6</v>
      </c>
      <c r="AU1037">
        <v>14.67</v>
      </c>
    </row>
    <row r="1038" spans="44:47" x14ac:dyDescent="0.25">
      <c r="AR1038">
        <v>316</v>
      </c>
      <c r="AS1038">
        <v>17.93</v>
      </c>
      <c r="AT1038">
        <v>32.6</v>
      </c>
      <c r="AU1038">
        <v>14.67</v>
      </c>
    </row>
    <row r="1039" spans="44:47" x14ac:dyDescent="0.25">
      <c r="AR1039">
        <v>317</v>
      </c>
      <c r="AS1039">
        <v>17.93</v>
      </c>
      <c r="AT1039">
        <v>32.6</v>
      </c>
      <c r="AU1039">
        <v>14.67</v>
      </c>
    </row>
    <row r="1040" spans="44:47" x14ac:dyDescent="0.25">
      <c r="AR1040">
        <v>318</v>
      </c>
      <c r="AS1040">
        <v>17.93</v>
      </c>
      <c r="AT1040">
        <v>32.6</v>
      </c>
      <c r="AU1040">
        <v>14.67</v>
      </c>
    </row>
    <row r="1041" spans="44:47" x14ac:dyDescent="0.25">
      <c r="AR1041">
        <v>319</v>
      </c>
      <c r="AS1041">
        <v>17.93</v>
      </c>
      <c r="AT1041">
        <v>32.6</v>
      </c>
      <c r="AU1041">
        <v>14.67</v>
      </c>
    </row>
    <row r="1042" spans="44:47" x14ac:dyDescent="0.25">
      <c r="AR1042">
        <v>320</v>
      </c>
      <c r="AS1042">
        <v>17.93</v>
      </c>
      <c r="AT1042">
        <v>32.6</v>
      </c>
      <c r="AU1042">
        <v>14.67</v>
      </c>
    </row>
    <row r="1043" spans="44:47" x14ac:dyDescent="0.25">
      <c r="AR1043">
        <v>321</v>
      </c>
      <c r="AS1043">
        <v>17.93</v>
      </c>
      <c r="AT1043">
        <v>32.6</v>
      </c>
      <c r="AU1043">
        <v>14.67</v>
      </c>
    </row>
    <row r="1044" spans="44:47" x14ac:dyDescent="0.25">
      <c r="AR1044">
        <v>322</v>
      </c>
      <c r="AS1044">
        <v>17.93</v>
      </c>
      <c r="AT1044">
        <v>32.6</v>
      </c>
      <c r="AU1044">
        <v>14.67</v>
      </c>
    </row>
    <row r="1045" spans="44:47" x14ac:dyDescent="0.25">
      <c r="AR1045">
        <v>323</v>
      </c>
      <c r="AS1045">
        <v>17.93</v>
      </c>
      <c r="AT1045">
        <v>32.6</v>
      </c>
      <c r="AU1045">
        <v>14.67</v>
      </c>
    </row>
    <row r="1046" spans="44:47" x14ac:dyDescent="0.25">
      <c r="AR1046">
        <v>324</v>
      </c>
      <c r="AS1046">
        <v>17.93</v>
      </c>
      <c r="AT1046">
        <v>32.6</v>
      </c>
      <c r="AU1046">
        <v>14.67</v>
      </c>
    </row>
    <row r="1047" spans="44:47" x14ac:dyDescent="0.25">
      <c r="AR1047">
        <v>325</v>
      </c>
      <c r="AS1047">
        <v>17.93</v>
      </c>
      <c r="AT1047">
        <v>32.6</v>
      </c>
      <c r="AU1047">
        <v>14.67</v>
      </c>
    </row>
    <row r="1048" spans="44:47" x14ac:dyDescent="0.25">
      <c r="AR1048">
        <v>326</v>
      </c>
      <c r="AS1048">
        <v>17.93</v>
      </c>
      <c r="AT1048">
        <v>32.6</v>
      </c>
      <c r="AU1048">
        <v>14.67</v>
      </c>
    </row>
    <row r="1049" spans="44:47" x14ac:dyDescent="0.25">
      <c r="AR1049">
        <v>327</v>
      </c>
      <c r="AS1049">
        <v>17.93</v>
      </c>
      <c r="AT1049">
        <v>32.6</v>
      </c>
      <c r="AU1049">
        <v>14.67</v>
      </c>
    </row>
    <row r="1050" spans="44:47" x14ac:dyDescent="0.25">
      <c r="AR1050">
        <v>328</v>
      </c>
      <c r="AS1050">
        <v>17.93</v>
      </c>
      <c r="AT1050">
        <v>32.6</v>
      </c>
      <c r="AU1050">
        <v>14.67</v>
      </c>
    </row>
    <row r="1051" spans="44:47" x14ac:dyDescent="0.25">
      <c r="AR1051">
        <v>329</v>
      </c>
      <c r="AS1051">
        <v>17.93</v>
      </c>
      <c r="AT1051">
        <v>32.6</v>
      </c>
      <c r="AU1051">
        <v>14.67</v>
      </c>
    </row>
    <row r="1052" spans="44:47" x14ac:dyDescent="0.25">
      <c r="AR1052">
        <v>330</v>
      </c>
      <c r="AS1052">
        <v>17.93</v>
      </c>
      <c r="AT1052">
        <v>32.6</v>
      </c>
      <c r="AU1052">
        <v>14.67</v>
      </c>
    </row>
    <row r="1053" spans="44:47" x14ac:dyDescent="0.25">
      <c r="AR1053">
        <v>331</v>
      </c>
      <c r="AS1053">
        <v>17.93</v>
      </c>
      <c r="AT1053">
        <v>32.6</v>
      </c>
      <c r="AU1053">
        <v>14.67</v>
      </c>
    </row>
    <row r="1054" spans="44:47" x14ac:dyDescent="0.25">
      <c r="AR1054">
        <v>332</v>
      </c>
      <c r="AS1054">
        <v>17.93</v>
      </c>
      <c r="AT1054">
        <v>32.6</v>
      </c>
      <c r="AU1054">
        <v>14.67</v>
      </c>
    </row>
    <row r="1055" spans="44:47" x14ac:dyDescent="0.25">
      <c r="AR1055">
        <v>333</v>
      </c>
      <c r="AS1055">
        <v>17.93</v>
      </c>
      <c r="AT1055">
        <v>32.6</v>
      </c>
      <c r="AU1055">
        <v>14.67</v>
      </c>
    </row>
    <row r="1056" spans="44:47" x14ac:dyDescent="0.25">
      <c r="AR1056">
        <v>334</v>
      </c>
      <c r="AS1056">
        <v>17.93</v>
      </c>
      <c r="AT1056">
        <v>32.6</v>
      </c>
      <c r="AU1056">
        <v>14.67</v>
      </c>
    </row>
    <row r="1057" spans="44:47" x14ac:dyDescent="0.25">
      <c r="AR1057">
        <v>335</v>
      </c>
      <c r="AS1057">
        <v>17.93</v>
      </c>
      <c r="AT1057">
        <v>32.6</v>
      </c>
      <c r="AU1057">
        <v>14.67</v>
      </c>
    </row>
    <row r="1058" spans="44:47" x14ac:dyDescent="0.25">
      <c r="AR1058">
        <v>336</v>
      </c>
      <c r="AS1058">
        <v>17.93</v>
      </c>
      <c r="AT1058">
        <v>32.6</v>
      </c>
      <c r="AU1058">
        <v>14.67</v>
      </c>
    </row>
    <row r="1059" spans="44:47" x14ac:dyDescent="0.25">
      <c r="AR1059">
        <v>337</v>
      </c>
      <c r="AS1059">
        <v>17.93</v>
      </c>
      <c r="AT1059">
        <v>32.6</v>
      </c>
      <c r="AU1059">
        <v>14.67</v>
      </c>
    </row>
    <row r="1060" spans="44:47" x14ac:dyDescent="0.25">
      <c r="AR1060">
        <v>338</v>
      </c>
      <c r="AS1060">
        <v>17.93</v>
      </c>
      <c r="AT1060">
        <v>32.6</v>
      </c>
      <c r="AU1060">
        <v>14.67</v>
      </c>
    </row>
    <row r="1061" spans="44:47" x14ac:dyDescent="0.25">
      <c r="AR1061">
        <v>339</v>
      </c>
      <c r="AS1061">
        <v>17.93</v>
      </c>
      <c r="AT1061">
        <v>32.6</v>
      </c>
      <c r="AU1061">
        <v>14.67</v>
      </c>
    </row>
    <row r="1062" spans="44:47" x14ac:dyDescent="0.25">
      <c r="AR1062">
        <v>340</v>
      </c>
      <c r="AS1062">
        <v>17.93</v>
      </c>
      <c r="AT1062">
        <v>32.6</v>
      </c>
      <c r="AU1062">
        <v>14.67</v>
      </c>
    </row>
    <row r="1063" spans="44:47" x14ac:dyDescent="0.25">
      <c r="AR1063">
        <v>341</v>
      </c>
      <c r="AS1063">
        <v>17.93</v>
      </c>
      <c r="AT1063">
        <v>32.6</v>
      </c>
      <c r="AU1063">
        <v>14.67</v>
      </c>
    </row>
    <row r="1064" spans="44:47" x14ac:dyDescent="0.25">
      <c r="AR1064">
        <v>342</v>
      </c>
      <c r="AS1064">
        <v>17.93</v>
      </c>
      <c r="AT1064">
        <v>32.6</v>
      </c>
      <c r="AU1064">
        <v>14.67</v>
      </c>
    </row>
    <row r="1065" spans="44:47" x14ac:dyDescent="0.25">
      <c r="AR1065">
        <v>343</v>
      </c>
      <c r="AS1065">
        <v>17.93</v>
      </c>
      <c r="AT1065">
        <v>32.6</v>
      </c>
      <c r="AU1065">
        <v>14.67</v>
      </c>
    </row>
    <row r="1066" spans="44:47" x14ac:dyDescent="0.25">
      <c r="AR1066">
        <v>344</v>
      </c>
      <c r="AS1066">
        <v>17.93</v>
      </c>
      <c r="AT1066">
        <v>32.6</v>
      </c>
      <c r="AU1066">
        <v>14.67</v>
      </c>
    </row>
    <row r="1067" spans="44:47" x14ac:dyDescent="0.25">
      <c r="AR1067">
        <v>345</v>
      </c>
      <c r="AS1067">
        <v>17.93</v>
      </c>
      <c r="AT1067">
        <v>32.6</v>
      </c>
      <c r="AU1067">
        <v>14.67</v>
      </c>
    </row>
    <row r="1068" spans="44:47" x14ac:dyDescent="0.25">
      <c r="AR1068">
        <v>346</v>
      </c>
      <c r="AS1068">
        <v>17.93</v>
      </c>
      <c r="AT1068">
        <v>32.6</v>
      </c>
      <c r="AU1068">
        <v>14.67</v>
      </c>
    </row>
    <row r="1069" spans="44:47" x14ac:dyDescent="0.25">
      <c r="AR1069">
        <v>347</v>
      </c>
      <c r="AS1069">
        <v>17.93</v>
      </c>
      <c r="AT1069">
        <v>32.6</v>
      </c>
      <c r="AU1069">
        <v>14.67</v>
      </c>
    </row>
    <row r="1070" spans="44:47" x14ac:dyDescent="0.25">
      <c r="AR1070">
        <v>348</v>
      </c>
      <c r="AS1070">
        <v>17.93</v>
      </c>
      <c r="AT1070">
        <v>32.6</v>
      </c>
      <c r="AU1070">
        <v>14.67</v>
      </c>
    </row>
    <row r="1071" spans="44:47" x14ac:dyDescent="0.25">
      <c r="AR1071">
        <v>349</v>
      </c>
      <c r="AS1071">
        <v>17.93</v>
      </c>
      <c r="AT1071">
        <v>32.6</v>
      </c>
      <c r="AU1071">
        <v>14.67</v>
      </c>
    </row>
    <row r="1072" spans="44:47" x14ac:dyDescent="0.25">
      <c r="AR1072">
        <v>350</v>
      </c>
      <c r="AS1072">
        <v>17.93</v>
      </c>
      <c r="AT1072">
        <v>32.6</v>
      </c>
      <c r="AU1072">
        <v>14.67</v>
      </c>
    </row>
    <row r="1073" spans="43:47" x14ac:dyDescent="0.25">
      <c r="AR1073">
        <v>351</v>
      </c>
      <c r="AS1073">
        <v>17.93</v>
      </c>
      <c r="AT1073">
        <v>32.6</v>
      </c>
      <c r="AU1073">
        <v>14.67</v>
      </c>
    </row>
    <row r="1074" spans="43:47" x14ac:dyDescent="0.25">
      <c r="AR1074">
        <v>352</v>
      </c>
      <c r="AS1074">
        <v>17.93</v>
      </c>
      <c r="AT1074">
        <v>32.6</v>
      </c>
      <c r="AU1074">
        <v>14.67</v>
      </c>
    </row>
    <row r="1075" spans="43:47" x14ac:dyDescent="0.25">
      <c r="AR1075">
        <v>353</v>
      </c>
      <c r="AS1075">
        <v>17.93</v>
      </c>
      <c r="AT1075">
        <v>32.6</v>
      </c>
      <c r="AU1075">
        <v>14.67</v>
      </c>
    </row>
    <row r="1076" spans="43:47" x14ac:dyDescent="0.25">
      <c r="AR1076">
        <v>354</v>
      </c>
      <c r="AS1076">
        <v>17.93</v>
      </c>
      <c r="AT1076">
        <v>32.6</v>
      </c>
      <c r="AU1076">
        <v>14.67</v>
      </c>
    </row>
    <row r="1077" spans="43:47" x14ac:dyDescent="0.25">
      <c r="AR1077">
        <v>355</v>
      </c>
      <c r="AS1077">
        <v>17.93</v>
      </c>
      <c r="AT1077">
        <v>32.6</v>
      </c>
      <c r="AU1077">
        <v>14.67</v>
      </c>
    </row>
    <row r="1078" spans="43:47" x14ac:dyDescent="0.25">
      <c r="AR1078">
        <v>356</v>
      </c>
      <c r="AS1078">
        <v>17.93</v>
      </c>
      <c r="AT1078">
        <v>32.6</v>
      </c>
      <c r="AU1078">
        <v>14.67</v>
      </c>
    </row>
    <row r="1079" spans="43:47" x14ac:dyDescent="0.25">
      <c r="AR1079">
        <v>357</v>
      </c>
      <c r="AS1079">
        <v>17.93</v>
      </c>
      <c r="AT1079">
        <v>32.6</v>
      </c>
      <c r="AU1079">
        <v>14.67</v>
      </c>
    </row>
    <row r="1080" spans="43:47" x14ac:dyDescent="0.25">
      <c r="AR1080">
        <v>358</v>
      </c>
      <c r="AS1080">
        <v>17.93</v>
      </c>
      <c r="AT1080">
        <v>32.6</v>
      </c>
      <c r="AU1080">
        <v>14.67</v>
      </c>
    </row>
    <row r="1081" spans="43:47" x14ac:dyDescent="0.25">
      <c r="AR1081">
        <v>359</v>
      </c>
      <c r="AS1081">
        <v>17.93</v>
      </c>
      <c r="AT1081">
        <v>32.6</v>
      </c>
      <c r="AU1081">
        <v>14.67</v>
      </c>
    </row>
    <row r="1082" spans="43:47" x14ac:dyDescent="0.25">
      <c r="AR1082">
        <v>360</v>
      </c>
      <c r="AS1082">
        <v>17.93</v>
      </c>
      <c r="AT1082">
        <v>32.6</v>
      </c>
      <c r="AU1082">
        <v>14.67</v>
      </c>
    </row>
    <row r="1083" spans="43:47" x14ac:dyDescent="0.25">
      <c r="AQ1083" t="s">
        <v>211</v>
      </c>
      <c r="AR1083">
        <v>1</v>
      </c>
      <c r="AS1083">
        <v>40.200000000000003</v>
      </c>
      <c r="AT1083">
        <v>32.6</v>
      </c>
      <c r="AU1083">
        <v>-7.6</v>
      </c>
    </row>
    <row r="1084" spans="43:47" x14ac:dyDescent="0.25">
      <c r="AR1084">
        <v>2</v>
      </c>
      <c r="AS1084">
        <v>40.200000000000003</v>
      </c>
      <c r="AT1084">
        <v>32.6</v>
      </c>
      <c r="AU1084">
        <v>-7.6</v>
      </c>
    </row>
    <row r="1085" spans="43:47" x14ac:dyDescent="0.25">
      <c r="AR1085">
        <v>3</v>
      </c>
      <c r="AS1085">
        <v>40.200000000000003</v>
      </c>
      <c r="AT1085">
        <v>32.6</v>
      </c>
      <c r="AU1085">
        <v>-7.6</v>
      </c>
    </row>
    <row r="1086" spans="43:47" x14ac:dyDescent="0.25">
      <c r="AR1086">
        <v>4</v>
      </c>
      <c r="AS1086">
        <v>40.200000000000003</v>
      </c>
      <c r="AT1086">
        <v>32.6</v>
      </c>
      <c r="AU1086">
        <v>-7.6</v>
      </c>
    </row>
    <row r="1087" spans="43:47" x14ac:dyDescent="0.25">
      <c r="AR1087">
        <v>5</v>
      </c>
      <c r="AS1087">
        <v>40.200000000000003</v>
      </c>
      <c r="AT1087">
        <v>32.6</v>
      </c>
      <c r="AU1087">
        <v>-7.6</v>
      </c>
    </row>
    <row r="1088" spans="43:47" x14ac:dyDescent="0.25">
      <c r="AR1088">
        <v>6</v>
      </c>
      <c r="AS1088">
        <v>40.200000000000003</v>
      </c>
      <c r="AT1088">
        <v>32.6</v>
      </c>
      <c r="AU1088">
        <v>-7.6</v>
      </c>
    </row>
    <row r="1089" spans="44:47" x14ac:dyDescent="0.25">
      <c r="AR1089">
        <v>7</v>
      </c>
      <c r="AS1089">
        <v>40.200000000000003</v>
      </c>
      <c r="AT1089">
        <v>32.6</v>
      </c>
      <c r="AU1089">
        <v>-7.6</v>
      </c>
    </row>
    <row r="1090" spans="44:47" x14ac:dyDescent="0.25">
      <c r="AR1090">
        <v>8</v>
      </c>
      <c r="AS1090">
        <v>40.200000000000003</v>
      </c>
      <c r="AT1090">
        <v>32.6</v>
      </c>
      <c r="AU1090">
        <v>-7.6</v>
      </c>
    </row>
    <row r="1091" spans="44:47" x14ac:dyDescent="0.25">
      <c r="AR1091">
        <v>9</v>
      </c>
      <c r="AS1091">
        <v>40.200000000000003</v>
      </c>
      <c r="AT1091">
        <v>32.6</v>
      </c>
      <c r="AU1091">
        <v>-7.6</v>
      </c>
    </row>
    <row r="1092" spans="44:47" x14ac:dyDescent="0.25">
      <c r="AR1092">
        <v>10</v>
      </c>
      <c r="AS1092">
        <v>40.200000000000003</v>
      </c>
      <c r="AT1092">
        <v>32.6</v>
      </c>
      <c r="AU1092">
        <v>-7.6</v>
      </c>
    </row>
    <row r="1093" spans="44:47" x14ac:dyDescent="0.25">
      <c r="AR1093">
        <v>11</v>
      </c>
      <c r="AS1093">
        <v>40.200000000000003</v>
      </c>
      <c r="AT1093">
        <v>32.6</v>
      </c>
      <c r="AU1093">
        <v>-7.6</v>
      </c>
    </row>
    <row r="1094" spans="44:47" x14ac:dyDescent="0.25">
      <c r="AR1094">
        <v>12</v>
      </c>
      <c r="AS1094">
        <v>40.200000000000003</v>
      </c>
      <c r="AT1094">
        <v>32.6</v>
      </c>
      <c r="AU1094">
        <v>-7.6</v>
      </c>
    </row>
    <row r="1095" spans="44:47" x14ac:dyDescent="0.25">
      <c r="AR1095">
        <v>13</v>
      </c>
      <c r="AS1095">
        <v>40.200000000000003</v>
      </c>
      <c r="AT1095">
        <v>32.6</v>
      </c>
      <c r="AU1095">
        <v>-7.6</v>
      </c>
    </row>
    <row r="1096" spans="44:47" x14ac:dyDescent="0.25">
      <c r="AR1096">
        <v>14</v>
      </c>
      <c r="AS1096">
        <v>40.200000000000003</v>
      </c>
      <c r="AT1096">
        <v>32.6</v>
      </c>
      <c r="AU1096">
        <v>-7.6</v>
      </c>
    </row>
    <row r="1097" spans="44:47" x14ac:dyDescent="0.25">
      <c r="AR1097">
        <v>15</v>
      </c>
      <c r="AS1097">
        <v>40.200000000000003</v>
      </c>
      <c r="AT1097">
        <v>32.6</v>
      </c>
      <c r="AU1097">
        <v>-7.6</v>
      </c>
    </row>
    <row r="1098" spans="44:47" x14ac:dyDescent="0.25">
      <c r="AR1098">
        <v>16</v>
      </c>
      <c r="AS1098">
        <v>40.200000000000003</v>
      </c>
      <c r="AT1098">
        <v>32.6</v>
      </c>
      <c r="AU1098">
        <v>-7.6</v>
      </c>
    </row>
    <row r="1099" spans="44:47" x14ac:dyDescent="0.25">
      <c r="AR1099">
        <v>17</v>
      </c>
      <c r="AS1099">
        <v>40.200000000000003</v>
      </c>
      <c r="AT1099">
        <v>32.6</v>
      </c>
      <c r="AU1099">
        <v>-7.6</v>
      </c>
    </row>
    <row r="1100" spans="44:47" x14ac:dyDescent="0.25">
      <c r="AR1100">
        <v>18</v>
      </c>
      <c r="AS1100">
        <v>40.200000000000003</v>
      </c>
      <c r="AT1100">
        <v>32.6</v>
      </c>
      <c r="AU1100">
        <v>-7.6</v>
      </c>
    </row>
    <row r="1101" spans="44:47" x14ac:dyDescent="0.25">
      <c r="AR1101">
        <v>19</v>
      </c>
      <c r="AS1101">
        <v>40.200000000000003</v>
      </c>
      <c r="AT1101">
        <v>32.6</v>
      </c>
      <c r="AU1101">
        <v>-7.6</v>
      </c>
    </row>
    <row r="1102" spans="44:47" x14ac:dyDescent="0.25">
      <c r="AR1102">
        <v>20</v>
      </c>
      <c r="AS1102">
        <v>40.200000000000003</v>
      </c>
      <c r="AT1102">
        <v>32.6</v>
      </c>
      <c r="AU1102">
        <v>-7.6</v>
      </c>
    </row>
    <row r="1103" spans="44:47" x14ac:dyDescent="0.25">
      <c r="AR1103">
        <v>21</v>
      </c>
      <c r="AS1103">
        <v>40.200000000000003</v>
      </c>
      <c r="AT1103">
        <v>32.6</v>
      </c>
      <c r="AU1103">
        <v>-7.6</v>
      </c>
    </row>
    <row r="1104" spans="44:47" x14ac:dyDescent="0.25">
      <c r="AR1104">
        <v>22</v>
      </c>
      <c r="AS1104">
        <v>40.200000000000003</v>
      </c>
      <c r="AT1104">
        <v>32.6</v>
      </c>
      <c r="AU1104">
        <v>-7.6</v>
      </c>
    </row>
    <row r="1105" spans="44:47" x14ac:dyDescent="0.25">
      <c r="AR1105">
        <v>23</v>
      </c>
      <c r="AS1105">
        <v>40.200000000000003</v>
      </c>
      <c r="AT1105">
        <v>32.6</v>
      </c>
      <c r="AU1105">
        <v>-7.6</v>
      </c>
    </row>
    <row r="1106" spans="44:47" x14ac:dyDescent="0.25">
      <c r="AR1106">
        <v>24</v>
      </c>
      <c r="AS1106">
        <v>40.200000000000003</v>
      </c>
      <c r="AT1106">
        <v>32.6</v>
      </c>
      <c r="AU1106">
        <v>-7.6</v>
      </c>
    </row>
    <row r="1107" spans="44:47" x14ac:dyDescent="0.25">
      <c r="AR1107">
        <v>25</v>
      </c>
      <c r="AS1107">
        <v>40.200000000000003</v>
      </c>
      <c r="AT1107">
        <v>32.6</v>
      </c>
      <c r="AU1107">
        <v>-7.6</v>
      </c>
    </row>
    <row r="1108" spans="44:47" x14ac:dyDescent="0.25">
      <c r="AR1108">
        <v>26</v>
      </c>
      <c r="AS1108">
        <v>40.200000000000003</v>
      </c>
      <c r="AT1108">
        <v>32.6</v>
      </c>
      <c r="AU1108">
        <v>-7.6</v>
      </c>
    </row>
    <row r="1109" spans="44:47" x14ac:dyDescent="0.25">
      <c r="AR1109">
        <v>27</v>
      </c>
      <c r="AS1109">
        <v>40.200000000000003</v>
      </c>
      <c r="AT1109">
        <v>32.6</v>
      </c>
      <c r="AU1109">
        <v>-7.6</v>
      </c>
    </row>
    <row r="1110" spans="44:47" x14ac:dyDescent="0.25">
      <c r="AR1110">
        <v>28</v>
      </c>
      <c r="AS1110">
        <v>40.200000000000003</v>
      </c>
      <c r="AT1110">
        <v>32.6</v>
      </c>
      <c r="AU1110">
        <v>-7.6</v>
      </c>
    </row>
    <row r="1111" spans="44:47" x14ac:dyDescent="0.25">
      <c r="AR1111">
        <v>29</v>
      </c>
      <c r="AS1111">
        <v>40.200000000000003</v>
      </c>
      <c r="AT1111">
        <v>32.6</v>
      </c>
      <c r="AU1111">
        <v>-7.6</v>
      </c>
    </row>
    <row r="1112" spans="44:47" x14ac:dyDescent="0.25">
      <c r="AR1112">
        <v>30</v>
      </c>
      <c r="AS1112">
        <v>40.200000000000003</v>
      </c>
      <c r="AT1112">
        <v>32.6</v>
      </c>
      <c r="AU1112">
        <v>-7.6</v>
      </c>
    </row>
    <row r="1113" spans="44:47" x14ac:dyDescent="0.25">
      <c r="AR1113">
        <v>31</v>
      </c>
      <c r="AS1113">
        <v>40.200000000000003</v>
      </c>
      <c r="AT1113">
        <v>32.6</v>
      </c>
      <c r="AU1113">
        <v>-7.6</v>
      </c>
    </row>
    <row r="1114" spans="44:47" x14ac:dyDescent="0.25">
      <c r="AR1114">
        <v>32</v>
      </c>
      <c r="AS1114">
        <v>40.200000000000003</v>
      </c>
      <c r="AT1114">
        <v>32.6</v>
      </c>
      <c r="AU1114">
        <v>-7.6</v>
      </c>
    </row>
    <row r="1115" spans="44:47" x14ac:dyDescent="0.25">
      <c r="AR1115">
        <v>33</v>
      </c>
      <c r="AS1115">
        <v>40.200000000000003</v>
      </c>
      <c r="AT1115">
        <v>32.6</v>
      </c>
      <c r="AU1115">
        <v>-7.6</v>
      </c>
    </row>
    <row r="1116" spans="44:47" x14ac:dyDescent="0.25">
      <c r="AR1116">
        <v>34</v>
      </c>
      <c r="AS1116">
        <v>40.200000000000003</v>
      </c>
      <c r="AT1116">
        <v>32.6</v>
      </c>
      <c r="AU1116">
        <v>-7.6</v>
      </c>
    </row>
    <row r="1117" spans="44:47" x14ac:dyDescent="0.25">
      <c r="AR1117">
        <v>35</v>
      </c>
      <c r="AS1117">
        <v>40.200000000000003</v>
      </c>
      <c r="AT1117">
        <v>32.6</v>
      </c>
      <c r="AU1117">
        <v>-7.6</v>
      </c>
    </row>
    <row r="1118" spans="44:47" x14ac:dyDescent="0.25">
      <c r="AR1118">
        <v>36</v>
      </c>
      <c r="AS1118">
        <v>40.200000000000003</v>
      </c>
      <c r="AT1118">
        <v>32.6</v>
      </c>
      <c r="AU1118">
        <v>-7.6</v>
      </c>
    </row>
    <row r="1119" spans="44:47" x14ac:dyDescent="0.25">
      <c r="AR1119">
        <v>37</v>
      </c>
      <c r="AS1119">
        <v>40.200000000000003</v>
      </c>
      <c r="AT1119">
        <v>32.6</v>
      </c>
      <c r="AU1119">
        <v>-7.6</v>
      </c>
    </row>
    <row r="1120" spans="44:47" x14ac:dyDescent="0.25">
      <c r="AR1120">
        <v>38</v>
      </c>
      <c r="AS1120">
        <v>40.200000000000003</v>
      </c>
      <c r="AT1120">
        <v>32.6</v>
      </c>
      <c r="AU1120">
        <v>-7.6</v>
      </c>
    </row>
    <row r="1121" spans="44:47" x14ac:dyDescent="0.25">
      <c r="AR1121">
        <v>39</v>
      </c>
      <c r="AS1121">
        <v>40.200000000000003</v>
      </c>
      <c r="AT1121">
        <v>32.6</v>
      </c>
      <c r="AU1121">
        <v>-7.6</v>
      </c>
    </row>
    <row r="1122" spans="44:47" x14ac:dyDescent="0.25">
      <c r="AR1122">
        <v>40</v>
      </c>
      <c r="AS1122">
        <v>40.200000000000003</v>
      </c>
      <c r="AT1122">
        <v>32.6</v>
      </c>
      <c r="AU1122">
        <v>-7.6</v>
      </c>
    </row>
    <row r="1123" spans="44:47" x14ac:dyDescent="0.25">
      <c r="AR1123">
        <v>41</v>
      </c>
      <c r="AS1123">
        <v>40.200000000000003</v>
      </c>
      <c r="AT1123">
        <v>32.6</v>
      </c>
      <c r="AU1123">
        <v>-7.6</v>
      </c>
    </row>
    <row r="1124" spans="44:47" x14ac:dyDescent="0.25">
      <c r="AR1124">
        <v>42</v>
      </c>
      <c r="AS1124">
        <v>40.200000000000003</v>
      </c>
      <c r="AT1124">
        <v>32.6</v>
      </c>
      <c r="AU1124">
        <v>-7.6</v>
      </c>
    </row>
    <row r="1125" spans="44:47" x14ac:dyDescent="0.25">
      <c r="AR1125">
        <v>43</v>
      </c>
      <c r="AS1125">
        <v>40.200000000000003</v>
      </c>
      <c r="AT1125">
        <v>32.6</v>
      </c>
      <c r="AU1125">
        <v>-7.6</v>
      </c>
    </row>
    <row r="1126" spans="44:47" x14ac:dyDescent="0.25">
      <c r="AR1126">
        <v>44</v>
      </c>
      <c r="AS1126">
        <v>40.200000000000003</v>
      </c>
      <c r="AT1126">
        <v>32.6</v>
      </c>
      <c r="AU1126">
        <v>-7.6</v>
      </c>
    </row>
    <row r="1127" spans="44:47" x14ac:dyDescent="0.25">
      <c r="AR1127">
        <v>45</v>
      </c>
      <c r="AS1127">
        <v>40.200000000000003</v>
      </c>
      <c r="AT1127">
        <v>32.6</v>
      </c>
      <c r="AU1127">
        <v>-7.6</v>
      </c>
    </row>
    <row r="1128" spans="44:47" x14ac:dyDescent="0.25">
      <c r="AR1128">
        <v>46</v>
      </c>
      <c r="AS1128">
        <v>40.200000000000003</v>
      </c>
      <c r="AT1128">
        <v>32.6</v>
      </c>
      <c r="AU1128">
        <v>-7.6</v>
      </c>
    </row>
    <row r="1129" spans="44:47" x14ac:dyDescent="0.25">
      <c r="AR1129">
        <v>47</v>
      </c>
      <c r="AS1129">
        <v>40.200000000000003</v>
      </c>
      <c r="AT1129">
        <v>32.6</v>
      </c>
      <c r="AU1129">
        <v>-7.6</v>
      </c>
    </row>
    <row r="1130" spans="44:47" x14ac:dyDescent="0.25">
      <c r="AR1130">
        <v>48</v>
      </c>
      <c r="AS1130">
        <v>40.200000000000003</v>
      </c>
      <c r="AT1130">
        <v>32.6</v>
      </c>
      <c r="AU1130">
        <v>-7.6</v>
      </c>
    </row>
    <row r="1131" spans="44:47" x14ac:dyDescent="0.25">
      <c r="AR1131">
        <v>49</v>
      </c>
      <c r="AS1131">
        <v>40.200000000000003</v>
      </c>
      <c r="AT1131">
        <v>32.6</v>
      </c>
      <c r="AU1131">
        <v>-7.6</v>
      </c>
    </row>
    <row r="1132" spans="44:47" x14ac:dyDescent="0.25">
      <c r="AR1132">
        <v>50</v>
      </c>
      <c r="AS1132">
        <v>40.200000000000003</v>
      </c>
      <c r="AT1132">
        <v>32.6</v>
      </c>
      <c r="AU1132">
        <v>-7.6</v>
      </c>
    </row>
    <row r="1133" spans="44:47" x14ac:dyDescent="0.25">
      <c r="AR1133">
        <v>51</v>
      </c>
      <c r="AS1133">
        <v>40.200000000000003</v>
      </c>
      <c r="AT1133">
        <v>32.6</v>
      </c>
      <c r="AU1133">
        <v>-7.6</v>
      </c>
    </row>
    <row r="1134" spans="44:47" x14ac:dyDescent="0.25">
      <c r="AR1134">
        <v>52</v>
      </c>
      <c r="AS1134">
        <v>40.200000000000003</v>
      </c>
      <c r="AT1134">
        <v>32.6</v>
      </c>
      <c r="AU1134">
        <v>-7.6</v>
      </c>
    </row>
    <row r="1135" spans="44:47" x14ac:dyDescent="0.25">
      <c r="AR1135">
        <v>53</v>
      </c>
      <c r="AS1135">
        <v>40.200000000000003</v>
      </c>
      <c r="AT1135">
        <v>32.6</v>
      </c>
      <c r="AU1135">
        <v>-7.6</v>
      </c>
    </row>
    <row r="1136" spans="44:47" x14ac:dyDescent="0.25">
      <c r="AR1136">
        <v>54</v>
      </c>
      <c r="AS1136">
        <v>40.200000000000003</v>
      </c>
      <c r="AT1136">
        <v>32.6</v>
      </c>
      <c r="AU1136">
        <v>-7.6</v>
      </c>
    </row>
    <row r="1137" spans="44:47" x14ac:dyDescent="0.25">
      <c r="AR1137">
        <v>55</v>
      </c>
      <c r="AS1137">
        <v>40.200000000000003</v>
      </c>
      <c r="AT1137">
        <v>32.6</v>
      </c>
      <c r="AU1137">
        <v>-7.6</v>
      </c>
    </row>
    <row r="1138" spans="44:47" x14ac:dyDescent="0.25">
      <c r="AR1138">
        <v>56</v>
      </c>
      <c r="AS1138">
        <v>40.200000000000003</v>
      </c>
      <c r="AT1138">
        <v>32.6</v>
      </c>
      <c r="AU1138">
        <v>-7.6</v>
      </c>
    </row>
    <row r="1139" spans="44:47" x14ac:dyDescent="0.25">
      <c r="AR1139">
        <v>57</v>
      </c>
      <c r="AS1139">
        <v>40.200000000000003</v>
      </c>
      <c r="AT1139">
        <v>32.6</v>
      </c>
      <c r="AU1139">
        <v>-7.6</v>
      </c>
    </row>
    <row r="1140" spans="44:47" x14ac:dyDescent="0.25">
      <c r="AR1140">
        <v>58</v>
      </c>
      <c r="AS1140">
        <v>40.200000000000003</v>
      </c>
      <c r="AT1140">
        <v>32.6</v>
      </c>
      <c r="AU1140">
        <v>-7.6</v>
      </c>
    </row>
    <row r="1141" spans="44:47" x14ac:dyDescent="0.25">
      <c r="AR1141">
        <v>59</v>
      </c>
      <c r="AS1141">
        <v>40.200000000000003</v>
      </c>
      <c r="AT1141">
        <v>32.6</v>
      </c>
      <c r="AU1141">
        <v>-7.6</v>
      </c>
    </row>
    <row r="1142" spans="44:47" x14ac:dyDescent="0.25">
      <c r="AR1142">
        <v>60</v>
      </c>
      <c r="AS1142">
        <v>40.200000000000003</v>
      </c>
      <c r="AT1142">
        <v>32.6</v>
      </c>
      <c r="AU1142">
        <v>-7.6</v>
      </c>
    </row>
    <row r="1143" spans="44:47" x14ac:dyDescent="0.25">
      <c r="AR1143">
        <v>61</v>
      </c>
      <c r="AS1143">
        <v>40.200000000000003</v>
      </c>
      <c r="AT1143">
        <v>32.6</v>
      </c>
      <c r="AU1143">
        <v>-7.6</v>
      </c>
    </row>
    <row r="1144" spans="44:47" x14ac:dyDescent="0.25">
      <c r="AR1144">
        <v>62</v>
      </c>
      <c r="AS1144">
        <v>40.200000000000003</v>
      </c>
      <c r="AT1144">
        <v>32.6</v>
      </c>
      <c r="AU1144">
        <v>-7.6</v>
      </c>
    </row>
    <row r="1145" spans="44:47" x14ac:dyDescent="0.25">
      <c r="AR1145">
        <v>63</v>
      </c>
      <c r="AS1145">
        <v>40.200000000000003</v>
      </c>
      <c r="AT1145">
        <v>32.6</v>
      </c>
      <c r="AU1145">
        <v>-7.6</v>
      </c>
    </row>
    <row r="1146" spans="44:47" x14ac:dyDescent="0.25">
      <c r="AR1146">
        <v>64</v>
      </c>
      <c r="AS1146">
        <v>40.200000000000003</v>
      </c>
      <c r="AT1146">
        <v>32.6</v>
      </c>
      <c r="AU1146">
        <v>-7.6</v>
      </c>
    </row>
    <row r="1147" spans="44:47" x14ac:dyDescent="0.25">
      <c r="AR1147">
        <v>65</v>
      </c>
      <c r="AS1147">
        <v>40.200000000000003</v>
      </c>
      <c r="AT1147">
        <v>32.6</v>
      </c>
      <c r="AU1147">
        <v>-7.6</v>
      </c>
    </row>
    <row r="1148" spans="44:47" x14ac:dyDescent="0.25">
      <c r="AR1148">
        <v>66</v>
      </c>
      <c r="AS1148">
        <v>40.200000000000003</v>
      </c>
      <c r="AT1148">
        <v>32.6</v>
      </c>
      <c r="AU1148">
        <v>-7.6</v>
      </c>
    </row>
    <row r="1149" spans="44:47" x14ac:dyDescent="0.25">
      <c r="AR1149">
        <v>67</v>
      </c>
      <c r="AS1149">
        <v>40.200000000000003</v>
      </c>
      <c r="AT1149">
        <v>32.6</v>
      </c>
      <c r="AU1149">
        <v>-7.6</v>
      </c>
    </row>
    <row r="1150" spans="44:47" x14ac:dyDescent="0.25">
      <c r="AR1150">
        <v>68</v>
      </c>
      <c r="AS1150">
        <v>40.200000000000003</v>
      </c>
      <c r="AT1150">
        <v>32.6</v>
      </c>
      <c r="AU1150">
        <v>-7.6</v>
      </c>
    </row>
    <row r="1151" spans="44:47" x14ac:dyDescent="0.25">
      <c r="AR1151">
        <v>69</v>
      </c>
      <c r="AS1151">
        <v>40.200000000000003</v>
      </c>
      <c r="AT1151">
        <v>32.6</v>
      </c>
      <c r="AU1151">
        <v>-7.6</v>
      </c>
    </row>
    <row r="1152" spans="44:47" x14ac:dyDescent="0.25">
      <c r="AR1152">
        <v>70</v>
      </c>
      <c r="AS1152">
        <v>40.200000000000003</v>
      </c>
      <c r="AT1152">
        <v>32.6</v>
      </c>
      <c r="AU1152">
        <v>-7.6</v>
      </c>
    </row>
    <row r="1153" spans="44:47" x14ac:dyDescent="0.25">
      <c r="AR1153">
        <v>71</v>
      </c>
      <c r="AS1153">
        <v>40.200000000000003</v>
      </c>
      <c r="AT1153">
        <v>32.6</v>
      </c>
      <c r="AU1153">
        <v>-7.6</v>
      </c>
    </row>
    <row r="1154" spans="44:47" x14ac:dyDescent="0.25">
      <c r="AR1154">
        <v>72</v>
      </c>
      <c r="AS1154">
        <v>40.200000000000003</v>
      </c>
      <c r="AT1154">
        <v>32.6</v>
      </c>
      <c r="AU1154">
        <v>-7.6</v>
      </c>
    </row>
    <row r="1155" spans="44:47" x14ac:dyDescent="0.25">
      <c r="AR1155">
        <v>73</v>
      </c>
      <c r="AS1155">
        <v>40.200000000000003</v>
      </c>
      <c r="AT1155">
        <v>32.6</v>
      </c>
      <c r="AU1155">
        <v>-7.6</v>
      </c>
    </row>
    <row r="1156" spans="44:47" x14ac:dyDescent="0.25">
      <c r="AR1156">
        <v>74</v>
      </c>
      <c r="AS1156">
        <v>40.200000000000003</v>
      </c>
      <c r="AT1156">
        <v>32.6</v>
      </c>
      <c r="AU1156">
        <v>-7.6</v>
      </c>
    </row>
    <row r="1157" spans="44:47" x14ac:dyDescent="0.25">
      <c r="AR1157">
        <v>75</v>
      </c>
      <c r="AS1157">
        <v>40.200000000000003</v>
      </c>
      <c r="AT1157">
        <v>32.6</v>
      </c>
      <c r="AU1157">
        <v>-7.6</v>
      </c>
    </row>
    <row r="1158" spans="44:47" x14ac:dyDescent="0.25">
      <c r="AR1158">
        <v>76</v>
      </c>
      <c r="AS1158">
        <v>40.200000000000003</v>
      </c>
      <c r="AT1158">
        <v>32.6</v>
      </c>
      <c r="AU1158">
        <v>-7.6</v>
      </c>
    </row>
    <row r="1159" spans="44:47" x14ac:dyDescent="0.25">
      <c r="AR1159">
        <v>77</v>
      </c>
      <c r="AS1159">
        <v>40.200000000000003</v>
      </c>
      <c r="AT1159">
        <v>32.6</v>
      </c>
      <c r="AU1159">
        <v>-7.6</v>
      </c>
    </row>
    <row r="1160" spans="44:47" x14ac:dyDescent="0.25">
      <c r="AR1160">
        <v>78</v>
      </c>
      <c r="AS1160">
        <v>40.200000000000003</v>
      </c>
      <c r="AT1160">
        <v>32.6</v>
      </c>
      <c r="AU1160">
        <v>-7.6</v>
      </c>
    </row>
    <row r="1161" spans="44:47" x14ac:dyDescent="0.25">
      <c r="AR1161">
        <v>79</v>
      </c>
      <c r="AS1161">
        <v>40.200000000000003</v>
      </c>
      <c r="AT1161">
        <v>32.6</v>
      </c>
      <c r="AU1161">
        <v>-7.6</v>
      </c>
    </row>
    <row r="1162" spans="44:47" x14ac:dyDescent="0.25">
      <c r="AR1162">
        <v>80</v>
      </c>
      <c r="AS1162">
        <v>40.200000000000003</v>
      </c>
      <c r="AT1162">
        <v>32.6</v>
      </c>
      <c r="AU1162">
        <v>-7.6</v>
      </c>
    </row>
    <row r="1163" spans="44:47" x14ac:dyDescent="0.25">
      <c r="AR1163">
        <v>81</v>
      </c>
      <c r="AS1163">
        <v>40.200000000000003</v>
      </c>
      <c r="AT1163">
        <v>32.6</v>
      </c>
      <c r="AU1163">
        <v>-7.6</v>
      </c>
    </row>
    <row r="1164" spans="44:47" x14ac:dyDescent="0.25">
      <c r="AR1164">
        <v>82</v>
      </c>
      <c r="AS1164">
        <v>40.200000000000003</v>
      </c>
      <c r="AT1164">
        <v>32.6</v>
      </c>
      <c r="AU1164">
        <v>-7.6</v>
      </c>
    </row>
    <row r="1165" spans="44:47" x14ac:dyDescent="0.25">
      <c r="AR1165">
        <v>83</v>
      </c>
      <c r="AS1165">
        <v>40.200000000000003</v>
      </c>
      <c r="AT1165">
        <v>32.6</v>
      </c>
      <c r="AU1165">
        <v>-7.6</v>
      </c>
    </row>
    <row r="1166" spans="44:47" x14ac:dyDescent="0.25">
      <c r="AR1166">
        <v>84</v>
      </c>
      <c r="AS1166">
        <v>40.200000000000003</v>
      </c>
      <c r="AT1166">
        <v>32.6</v>
      </c>
      <c r="AU1166">
        <v>-7.6</v>
      </c>
    </row>
    <row r="1167" spans="44:47" x14ac:dyDescent="0.25">
      <c r="AR1167">
        <v>85</v>
      </c>
      <c r="AS1167">
        <v>40.200000000000003</v>
      </c>
      <c r="AT1167">
        <v>32.6</v>
      </c>
      <c r="AU1167">
        <v>-7.6</v>
      </c>
    </row>
    <row r="1168" spans="44:47" x14ac:dyDescent="0.25">
      <c r="AR1168">
        <v>86</v>
      </c>
      <c r="AS1168">
        <v>40.200000000000003</v>
      </c>
      <c r="AT1168">
        <v>32.6</v>
      </c>
      <c r="AU1168">
        <v>-7.6</v>
      </c>
    </row>
    <row r="1169" spans="44:47" x14ac:dyDescent="0.25">
      <c r="AR1169">
        <v>87</v>
      </c>
      <c r="AS1169">
        <v>40.200000000000003</v>
      </c>
      <c r="AT1169">
        <v>32.6</v>
      </c>
      <c r="AU1169">
        <v>-7.6</v>
      </c>
    </row>
    <row r="1170" spans="44:47" x14ac:dyDescent="0.25">
      <c r="AR1170">
        <v>88</v>
      </c>
      <c r="AS1170">
        <v>40.200000000000003</v>
      </c>
      <c r="AT1170">
        <v>32.6</v>
      </c>
      <c r="AU1170">
        <v>-7.6</v>
      </c>
    </row>
    <row r="1171" spans="44:47" x14ac:dyDescent="0.25">
      <c r="AR1171">
        <v>89</v>
      </c>
      <c r="AS1171">
        <v>40.200000000000003</v>
      </c>
      <c r="AT1171">
        <v>32.6</v>
      </c>
      <c r="AU1171">
        <v>-7.6</v>
      </c>
    </row>
    <row r="1172" spans="44:47" x14ac:dyDescent="0.25">
      <c r="AR1172">
        <v>90</v>
      </c>
      <c r="AS1172">
        <v>40.200000000000003</v>
      </c>
      <c r="AT1172">
        <v>32.6</v>
      </c>
      <c r="AU1172">
        <v>-7.6</v>
      </c>
    </row>
    <row r="1173" spans="44:47" x14ac:dyDescent="0.25">
      <c r="AR1173">
        <v>91</v>
      </c>
      <c r="AS1173">
        <v>40.200000000000003</v>
      </c>
      <c r="AT1173">
        <v>32.6</v>
      </c>
      <c r="AU1173">
        <v>-7.6</v>
      </c>
    </row>
    <row r="1174" spans="44:47" x14ac:dyDescent="0.25">
      <c r="AR1174">
        <v>92</v>
      </c>
      <c r="AS1174">
        <v>40.200000000000003</v>
      </c>
      <c r="AT1174">
        <v>32.6</v>
      </c>
      <c r="AU1174">
        <v>-7.6</v>
      </c>
    </row>
    <row r="1175" spans="44:47" x14ac:dyDescent="0.25">
      <c r="AR1175">
        <v>93</v>
      </c>
      <c r="AS1175">
        <v>40.200000000000003</v>
      </c>
      <c r="AT1175">
        <v>32.6</v>
      </c>
      <c r="AU1175">
        <v>-7.6</v>
      </c>
    </row>
    <row r="1176" spans="44:47" x14ac:dyDescent="0.25">
      <c r="AR1176">
        <v>94</v>
      </c>
      <c r="AS1176">
        <v>40.200000000000003</v>
      </c>
      <c r="AT1176">
        <v>32.6</v>
      </c>
      <c r="AU1176">
        <v>-7.6</v>
      </c>
    </row>
    <row r="1177" spans="44:47" x14ac:dyDescent="0.25">
      <c r="AR1177">
        <v>95</v>
      </c>
      <c r="AS1177">
        <v>40.200000000000003</v>
      </c>
      <c r="AT1177">
        <v>32.6</v>
      </c>
      <c r="AU1177">
        <v>-7.6</v>
      </c>
    </row>
    <row r="1178" spans="44:47" x14ac:dyDescent="0.25">
      <c r="AR1178">
        <v>96</v>
      </c>
      <c r="AS1178">
        <v>40.200000000000003</v>
      </c>
      <c r="AT1178">
        <v>32.6</v>
      </c>
      <c r="AU1178">
        <v>-7.6</v>
      </c>
    </row>
    <row r="1179" spans="44:47" x14ac:dyDescent="0.25">
      <c r="AR1179">
        <v>97</v>
      </c>
      <c r="AS1179">
        <v>40.200000000000003</v>
      </c>
      <c r="AT1179">
        <v>32.6</v>
      </c>
      <c r="AU1179">
        <v>-7.6</v>
      </c>
    </row>
    <row r="1180" spans="44:47" x14ac:dyDescent="0.25">
      <c r="AR1180">
        <v>98</v>
      </c>
      <c r="AS1180">
        <v>40.200000000000003</v>
      </c>
      <c r="AT1180">
        <v>32.6</v>
      </c>
      <c r="AU1180">
        <v>-7.6</v>
      </c>
    </row>
    <row r="1181" spans="44:47" x14ac:dyDescent="0.25">
      <c r="AR1181">
        <v>99</v>
      </c>
      <c r="AS1181">
        <v>40.200000000000003</v>
      </c>
      <c r="AT1181">
        <v>32.6</v>
      </c>
      <c r="AU1181">
        <v>-7.6</v>
      </c>
    </row>
    <row r="1182" spans="44:47" x14ac:dyDescent="0.25">
      <c r="AR1182">
        <v>100</v>
      </c>
      <c r="AS1182">
        <v>40.200000000000003</v>
      </c>
      <c r="AT1182">
        <v>32.6</v>
      </c>
      <c r="AU1182">
        <v>-7.6</v>
      </c>
    </row>
    <row r="1183" spans="44:47" x14ac:dyDescent="0.25">
      <c r="AR1183">
        <v>101</v>
      </c>
      <c r="AS1183">
        <v>40.200000000000003</v>
      </c>
      <c r="AT1183">
        <v>32.6</v>
      </c>
      <c r="AU1183">
        <v>-7.6</v>
      </c>
    </row>
    <row r="1184" spans="44:47" x14ac:dyDescent="0.25">
      <c r="AR1184">
        <v>102</v>
      </c>
      <c r="AS1184">
        <v>40.200000000000003</v>
      </c>
      <c r="AT1184">
        <v>32.6</v>
      </c>
      <c r="AU1184">
        <v>-7.6</v>
      </c>
    </row>
    <row r="1185" spans="44:47" x14ac:dyDescent="0.25">
      <c r="AR1185">
        <v>103</v>
      </c>
      <c r="AS1185">
        <v>40.200000000000003</v>
      </c>
      <c r="AT1185">
        <v>32.6</v>
      </c>
      <c r="AU1185">
        <v>-7.6</v>
      </c>
    </row>
    <row r="1186" spans="44:47" x14ac:dyDescent="0.25">
      <c r="AR1186">
        <v>104</v>
      </c>
      <c r="AS1186">
        <v>40.200000000000003</v>
      </c>
      <c r="AT1186">
        <v>32.6</v>
      </c>
      <c r="AU1186">
        <v>-7.6</v>
      </c>
    </row>
    <row r="1187" spans="44:47" x14ac:dyDescent="0.25">
      <c r="AR1187">
        <v>105</v>
      </c>
      <c r="AS1187">
        <v>40.200000000000003</v>
      </c>
      <c r="AT1187">
        <v>32.6</v>
      </c>
      <c r="AU1187">
        <v>-7.6</v>
      </c>
    </row>
    <row r="1188" spans="44:47" x14ac:dyDescent="0.25">
      <c r="AR1188">
        <v>106</v>
      </c>
      <c r="AS1188">
        <v>40.200000000000003</v>
      </c>
      <c r="AT1188">
        <v>32.6</v>
      </c>
      <c r="AU1188">
        <v>-7.6</v>
      </c>
    </row>
    <row r="1189" spans="44:47" x14ac:dyDescent="0.25">
      <c r="AR1189">
        <v>107</v>
      </c>
      <c r="AS1189">
        <v>40.200000000000003</v>
      </c>
      <c r="AT1189">
        <v>32.6</v>
      </c>
      <c r="AU1189">
        <v>-7.6</v>
      </c>
    </row>
    <row r="1190" spans="44:47" x14ac:dyDescent="0.25">
      <c r="AR1190">
        <v>108</v>
      </c>
      <c r="AS1190">
        <v>40.200000000000003</v>
      </c>
      <c r="AT1190">
        <v>32.6</v>
      </c>
      <c r="AU1190">
        <v>-7.6</v>
      </c>
    </row>
    <row r="1191" spans="44:47" x14ac:dyDescent="0.25">
      <c r="AR1191">
        <v>109</v>
      </c>
      <c r="AS1191">
        <v>40.200000000000003</v>
      </c>
      <c r="AT1191">
        <v>32.6</v>
      </c>
      <c r="AU1191">
        <v>-7.6</v>
      </c>
    </row>
    <row r="1192" spans="44:47" x14ac:dyDescent="0.25">
      <c r="AR1192">
        <v>110</v>
      </c>
      <c r="AS1192">
        <v>40.200000000000003</v>
      </c>
      <c r="AT1192">
        <v>32.6</v>
      </c>
      <c r="AU1192">
        <v>-7.6</v>
      </c>
    </row>
    <row r="1193" spans="44:47" x14ac:dyDescent="0.25">
      <c r="AR1193">
        <v>111</v>
      </c>
      <c r="AS1193">
        <v>40.200000000000003</v>
      </c>
      <c r="AT1193">
        <v>32.6</v>
      </c>
      <c r="AU1193">
        <v>-7.6</v>
      </c>
    </row>
    <row r="1194" spans="44:47" x14ac:dyDescent="0.25">
      <c r="AR1194">
        <v>112</v>
      </c>
      <c r="AS1194">
        <v>40.200000000000003</v>
      </c>
      <c r="AT1194">
        <v>32.6</v>
      </c>
      <c r="AU1194">
        <v>-7.6</v>
      </c>
    </row>
    <row r="1195" spans="44:47" x14ac:dyDescent="0.25">
      <c r="AR1195">
        <v>113</v>
      </c>
      <c r="AS1195">
        <v>40.200000000000003</v>
      </c>
      <c r="AT1195">
        <v>32.6</v>
      </c>
      <c r="AU1195">
        <v>-7.6</v>
      </c>
    </row>
    <row r="1196" spans="44:47" x14ac:dyDescent="0.25">
      <c r="AR1196">
        <v>114</v>
      </c>
      <c r="AS1196">
        <v>40.200000000000003</v>
      </c>
      <c r="AT1196">
        <v>32.6</v>
      </c>
      <c r="AU1196">
        <v>-7.6</v>
      </c>
    </row>
    <row r="1197" spans="44:47" x14ac:dyDescent="0.25">
      <c r="AR1197">
        <v>115</v>
      </c>
      <c r="AS1197">
        <v>40.200000000000003</v>
      </c>
      <c r="AT1197">
        <v>32.6</v>
      </c>
      <c r="AU1197">
        <v>-7.6</v>
      </c>
    </row>
    <row r="1198" spans="44:47" x14ac:dyDescent="0.25">
      <c r="AR1198">
        <v>116</v>
      </c>
      <c r="AS1198">
        <v>40.200000000000003</v>
      </c>
      <c r="AT1198">
        <v>32.6</v>
      </c>
      <c r="AU1198">
        <v>-7.6</v>
      </c>
    </row>
    <row r="1199" spans="44:47" x14ac:dyDescent="0.25">
      <c r="AR1199">
        <v>117</v>
      </c>
      <c r="AS1199">
        <v>40.200000000000003</v>
      </c>
      <c r="AT1199">
        <v>32.6</v>
      </c>
      <c r="AU1199">
        <v>-7.6</v>
      </c>
    </row>
    <row r="1200" spans="44:47" x14ac:dyDescent="0.25">
      <c r="AR1200">
        <v>118</v>
      </c>
      <c r="AS1200">
        <v>40.200000000000003</v>
      </c>
      <c r="AT1200">
        <v>32.6</v>
      </c>
      <c r="AU1200">
        <v>-7.6</v>
      </c>
    </row>
    <row r="1201" spans="44:47" x14ac:dyDescent="0.25">
      <c r="AR1201">
        <v>119</v>
      </c>
      <c r="AS1201">
        <v>40.200000000000003</v>
      </c>
      <c r="AT1201">
        <v>32.6</v>
      </c>
      <c r="AU1201">
        <v>-7.6</v>
      </c>
    </row>
    <row r="1202" spans="44:47" x14ac:dyDescent="0.25">
      <c r="AR1202">
        <v>120</v>
      </c>
      <c r="AS1202">
        <v>40.200000000000003</v>
      </c>
      <c r="AT1202">
        <v>32.6</v>
      </c>
      <c r="AU1202">
        <v>-7.6</v>
      </c>
    </row>
    <row r="1203" spans="44:47" x14ac:dyDescent="0.25">
      <c r="AR1203">
        <v>121</v>
      </c>
      <c r="AS1203">
        <v>40.200000000000003</v>
      </c>
      <c r="AT1203">
        <v>32.6</v>
      </c>
      <c r="AU1203">
        <v>-7.6</v>
      </c>
    </row>
    <row r="1204" spans="44:47" x14ac:dyDescent="0.25">
      <c r="AR1204">
        <v>122</v>
      </c>
      <c r="AS1204">
        <v>40.200000000000003</v>
      </c>
      <c r="AT1204">
        <v>32.6</v>
      </c>
      <c r="AU1204">
        <v>-7.6</v>
      </c>
    </row>
    <row r="1205" spans="44:47" x14ac:dyDescent="0.25">
      <c r="AR1205">
        <v>123</v>
      </c>
      <c r="AS1205">
        <v>40.200000000000003</v>
      </c>
      <c r="AT1205">
        <v>32.6</v>
      </c>
      <c r="AU1205">
        <v>-7.6</v>
      </c>
    </row>
    <row r="1206" spans="44:47" x14ac:dyDescent="0.25">
      <c r="AR1206">
        <v>124</v>
      </c>
      <c r="AS1206">
        <v>40.200000000000003</v>
      </c>
      <c r="AT1206">
        <v>32.6</v>
      </c>
      <c r="AU1206">
        <v>-7.6</v>
      </c>
    </row>
    <row r="1207" spans="44:47" x14ac:dyDescent="0.25">
      <c r="AR1207">
        <v>125</v>
      </c>
      <c r="AS1207">
        <v>40.200000000000003</v>
      </c>
      <c r="AT1207">
        <v>32.6</v>
      </c>
      <c r="AU1207">
        <v>-7.6</v>
      </c>
    </row>
    <row r="1208" spans="44:47" x14ac:dyDescent="0.25">
      <c r="AR1208">
        <v>126</v>
      </c>
      <c r="AS1208">
        <v>40.200000000000003</v>
      </c>
      <c r="AT1208">
        <v>32.6</v>
      </c>
      <c r="AU1208">
        <v>-7.6</v>
      </c>
    </row>
    <row r="1209" spans="44:47" x14ac:dyDescent="0.25">
      <c r="AR1209">
        <v>127</v>
      </c>
      <c r="AS1209">
        <v>40.200000000000003</v>
      </c>
      <c r="AT1209">
        <v>32.6</v>
      </c>
      <c r="AU1209">
        <v>-7.6</v>
      </c>
    </row>
    <row r="1210" spans="44:47" x14ac:dyDescent="0.25">
      <c r="AR1210">
        <v>128</v>
      </c>
      <c r="AS1210">
        <v>40.200000000000003</v>
      </c>
      <c r="AT1210">
        <v>32.6</v>
      </c>
      <c r="AU1210">
        <v>-7.6</v>
      </c>
    </row>
    <row r="1211" spans="44:47" x14ac:dyDescent="0.25">
      <c r="AR1211">
        <v>129</v>
      </c>
      <c r="AS1211">
        <v>40.200000000000003</v>
      </c>
      <c r="AT1211">
        <v>32.6</v>
      </c>
      <c r="AU1211">
        <v>-7.6</v>
      </c>
    </row>
    <row r="1212" spans="44:47" x14ac:dyDescent="0.25">
      <c r="AR1212">
        <v>130</v>
      </c>
      <c r="AS1212">
        <v>40.200000000000003</v>
      </c>
      <c r="AT1212">
        <v>32.6</v>
      </c>
      <c r="AU1212">
        <v>-7.6</v>
      </c>
    </row>
    <row r="1213" spans="44:47" x14ac:dyDescent="0.25">
      <c r="AR1213">
        <v>131</v>
      </c>
      <c r="AS1213">
        <v>40.200000000000003</v>
      </c>
      <c r="AT1213">
        <v>32.6</v>
      </c>
      <c r="AU1213">
        <v>-7.6</v>
      </c>
    </row>
    <row r="1214" spans="44:47" x14ac:dyDescent="0.25">
      <c r="AR1214">
        <v>132</v>
      </c>
      <c r="AS1214">
        <v>40.200000000000003</v>
      </c>
      <c r="AT1214">
        <v>32.6</v>
      </c>
      <c r="AU1214">
        <v>-7.6</v>
      </c>
    </row>
    <row r="1215" spans="44:47" x14ac:dyDescent="0.25">
      <c r="AR1215">
        <v>133</v>
      </c>
      <c r="AS1215">
        <v>40.200000000000003</v>
      </c>
      <c r="AT1215">
        <v>32.6</v>
      </c>
      <c r="AU1215">
        <v>-7.6</v>
      </c>
    </row>
    <row r="1216" spans="44:47" x14ac:dyDescent="0.25">
      <c r="AR1216">
        <v>134</v>
      </c>
      <c r="AS1216">
        <v>40.200000000000003</v>
      </c>
      <c r="AT1216">
        <v>32.6</v>
      </c>
      <c r="AU1216">
        <v>-7.6</v>
      </c>
    </row>
    <row r="1217" spans="44:47" x14ac:dyDescent="0.25">
      <c r="AR1217">
        <v>135</v>
      </c>
      <c r="AS1217">
        <v>40.200000000000003</v>
      </c>
      <c r="AT1217">
        <v>32.6</v>
      </c>
      <c r="AU1217">
        <v>-7.6</v>
      </c>
    </row>
    <row r="1218" spans="44:47" x14ac:dyDescent="0.25">
      <c r="AR1218">
        <v>136</v>
      </c>
      <c r="AS1218">
        <v>40.200000000000003</v>
      </c>
      <c r="AT1218">
        <v>32.6</v>
      </c>
      <c r="AU1218">
        <v>-7.6</v>
      </c>
    </row>
    <row r="1219" spans="44:47" x14ac:dyDescent="0.25">
      <c r="AR1219">
        <v>137</v>
      </c>
      <c r="AS1219">
        <v>40.200000000000003</v>
      </c>
      <c r="AT1219">
        <v>32.6</v>
      </c>
      <c r="AU1219">
        <v>-7.6</v>
      </c>
    </row>
    <row r="1220" spans="44:47" x14ac:dyDescent="0.25">
      <c r="AR1220">
        <v>138</v>
      </c>
      <c r="AS1220">
        <v>40.200000000000003</v>
      </c>
      <c r="AT1220">
        <v>32.6</v>
      </c>
      <c r="AU1220">
        <v>-7.6</v>
      </c>
    </row>
    <row r="1221" spans="44:47" x14ac:dyDescent="0.25">
      <c r="AR1221">
        <v>139</v>
      </c>
      <c r="AS1221">
        <v>40.200000000000003</v>
      </c>
      <c r="AT1221">
        <v>32.6</v>
      </c>
      <c r="AU1221">
        <v>-7.6</v>
      </c>
    </row>
    <row r="1222" spans="44:47" x14ac:dyDescent="0.25">
      <c r="AR1222">
        <v>140</v>
      </c>
      <c r="AS1222">
        <v>40.200000000000003</v>
      </c>
      <c r="AT1222">
        <v>32.6</v>
      </c>
      <c r="AU1222">
        <v>-7.6</v>
      </c>
    </row>
    <row r="1223" spans="44:47" x14ac:dyDescent="0.25">
      <c r="AR1223">
        <v>141</v>
      </c>
      <c r="AS1223">
        <v>40.200000000000003</v>
      </c>
      <c r="AT1223">
        <v>32.6</v>
      </c>
      <c r="AU1223">
        <v>-7.6</v>
      </c>
    </row>
    <row r="1224" spans="44:47" x14ac:dyDescent="0.25">
      <c r="AR1224">
        <v>142</v>
      </c>
      <c r="AS1224">
        <v>40.200000000000003</v>
      </c>
      <c r="AT1224">
        <v>32.6</v>
      </c>
      <c r="AU1224">
        <v>-7.6</v>
      </c>
    </row>
    <row r="1225" spans="44:47" x14ac:dyDescent="0.25">
      <c r="AR1225">
        <v>143</v>
      </c>
      <c r="AS1225">
        <v>40.200000000000003</v>
      </c>
      <c r="AT1225">
        <v>32.6</v>
      </c>
      <c r="AU1225">
        <v>-7.6</v>
      </c>
    </row>
    <row r="1226" spans="44:47" x14ac:dyDescent="0.25">
      <c r="AR1226">
        <v>144</v>
      </c>
      <c r="AS1226">
        <v>40.200000000000003</v>
      </c>
      <c r="AT1226">
        <v>32.6</v>
      </c>
      <c r="AU1226">
        <v>-7.6</v>
      </c>
    </row>
    <row r="1227" spans="44:47" x14ac:dyDescent="0.25">
      <c r="AR1227">
        <v>145</v>
      </c>
      <c r="AS1227">
        <v>40.200000000000003</v>
      </c>
      <c r="AT1227">
        <v>32.6</v>
      </c>
      <c r="AU1227">
        <v>-7.6</v>
      </c>
    </row>
    <row r="1228" spans="44:47" x14ac:dyDescent="0.25">
      <c r="AR1228">
        <v>146</v>
      </c>
      <c r="AS1228">
        <v>40.200000000000003</v>
      </c>
      <c r="AT1228">
        <v>32.6</v>
      </c>
      <c r="AU1228">
        <v>-7.6</v>
      </c>
    </row>
    <row r="1229" spans="44:47" x14ac:dyDescent="0.25">
      <c r="AR1229">
        <v>147</v>
      </c>
      <c r="AS1229">
        <v>40.200000000000003</v>
      </c>
      <c r="AT1229">
        <v>32.6</v>
      </c>
      <c r="AU1229">
        <v>-7.6</v>
      </c>
    </row>
    <row r="1230" spans="44:47" x14ac:dyDescent="0.25">
      <c r="AR1230">
        <v>148</v>
      </c>
      <c r="AS1230">
        <v>40.200000000000003</v>
      </c>
      <c r="AT1230">
        <v>32.6</v>
      </c>
      <c r="AU1230">
        <v>-7.6</v>
      </c>
    </row>
    <row r="1231" spans="44:47" x14ac:dyDescent="0.25">
      <c r="AR1231">
        <v>149</v>
      </c>
      <c r="AS1231">
        <v>40.200000000000003</v>
      </c>
      <c r="AT1231">
        <v>32.6</v>
      </c>
      <c r="AU1231">
        <v>-7.6</v>
      </c>
    </row>
    <row r="1232" spans="44:47" x14ac:dyDescent="0.25">
      <c r="AR1232">
        <v>150</v>
      </c>
      <c r="AS1232">
        <v>40.200000000000003</v>
      </c>
      <c r="AT1232">
        <v>32.6</v>
      </c>
      <c r="AU1232">
        <v>-7.6</v>
      </c>
    </row>
    <row r="1233" spans="44:47" x14ac:dyDescent="0.25">
      <c r="AR1233">
        <v>151</v>
      </c>
      <c r="AS1233">
        <v>40.200000000000003</v>
      </c>
      <c r="AT1233">
        <v>32.6</v>
      </c>
      <c r="AU1233">
        <v>-7.6</v>
      </c>
    </row>
    <row r="1234" spans="44:47" x14ac:dyDescent="0.25">
      <c r="AR1234">
        <v>152</v>
      </c>
      <c r="AS1234">
        <v>40.200000000000003</v>
      </c>
      <c r="AT1234">
        <v>32.6</v>
      </c>
      <c r="AU1234">
        <v>-7.6</v>
      </c>
    </row>
    <row r="1235" spans="44:47" x14ac:dyDescent="0.25">
      <c r="AR1235">
        <v>153</v>
      </c>
      <c r="AS1235">
        <v>40.200000000000003</v>
      </c>
      <c r="AT1235">
        <v>32.6</v>
      </c>
      <c r="AU1235">
        <v>-7.6</v>
      </c>
    </row>
    <row r="1236" spans="44:47" x14ac:dyDescent="0.25">
      <c r="AR1236">
        <v>154</v>
      </c>
      <c r="AS1236">
        <v>40.200000000000003</v>
      </c>
      <c r="AT1236">
        <v>32.6</v>
      </c>
      <c r="AU1236">
        <v>-7.6</v>
      </c>
    </row>
    <row r="1237" spans="44:47" x14ac:dyDescent="0.25">
      <c r="AR1237">
        <v>155</v>
      </c>
      <c r="AS1237">
        <v>40.200000000000003</v>
      </c>
      <c r="AT1237">
        <v>32.6</v>
      </c>
      <c r="AU1237">
        <v>-7.6</v>
      </c>
    </row>
    <row r="1238" spans="44:47" x14ac:dyDescent="0.25">
      <c r="AR1238">
        <v>156</v>
      </c>
      <c r="AS1238">
        <v>40.200000000000003</v>
      </c>
      <c r="AT1238">
        <v>32.6</v>
      </c>
      <c r="AU1238">
        <v>-7.6</v>
      </c>
    </row>
    <row r="1239" spans="44:47" x14ac:dyDescent="0.25">
      <c r="AR1239">
        <v>157</v>
      </c>
      <c r="AS1239">
        <v>40.200000000000003</v>
      </c>
      <c r="AT1239">
        <v>32.6</v>
      </c>
      <c r="AU1239">
        <v>-7.6</v>
      </c>
    </row>
    <row r="1240" spans="44:47" x14ac:dyDescent="0.25">
      <c r="AR1240">
        <v>158</v>
      </c>
      <c r="AS1240">
        <v>40.200000000000003</v>
      </c>
      <c r="AT1240">
        <v>32.6</v>
      </c>
      <c r="AU1240">
        <v>-7.6</v>
      </c>
    </row>
    <row r="1241" spans="44:47" x14ac:dyDescent="0.25">
      <c r="AR1241">
        <v>159</v>
      </c>
      <c r="AS1241">
        <v>40.200000000000003</v>
      </c>
      <c r="AT1241">
        <v>32.6</v>
      </c>
      <c r="AU1241">
        <v>-7.6</v>
      </c>
    </row>
    <row r="1242" spans="44:47" x14ac:dyDescent="0.25">
      <c r="AR1242">
        <v>160</v>
      </c>
      <c r="AS1242">
        <v>40.200000000000003</v>
      </c>
      <c r="AT1242">
        <v>32.6</v>
      </c>
      <c r="AU1242">
        <v>-7.6</v>
      </c>
    </row>
    <row r="1243" spans="44:47" x14ac:dyDescent="0.25">
      <c r="AR1243">
        <v>161</v>
      </c>
      <c r="AS1243">
        <v>40.200000000000003</v>
      </c>
      <c r="AT1243">
        <v>32.6</v>
      </c>
      <c r="AU1243">
        <v>-7.6</v>
      </c>
    </row>
    <row r="1244" spans="44:47" x14ac:dyDescent="0.25">
      <c r="AR1244">
        <v>162</v>
      </c>
      <c r="AS1244">
        <v>40.200000000000003</v>
      </c>
      <c r="AT1244">
        <v>32.6</v>
      </c>
      <c r="AU1244">
        <v>-7.6</v>
      </c>
    </row>
    <row r="1245" spans="44:47" x14ac:dyDescent="0.25">
      <c r="AR1245">
        <v>163</v>
      </c>
      <c r="AS1245">
        <v>40.200000000000003</v>
      </c>
      <c r="AT1245">
        <v>32.6</v>
      </c>
      <c r="AU1245">
        <v>-7.6</v>
      </c>
    </row>
    <row r="1246" spans="44:47" x14ac:dyDescent="0.25">
      <c r="AR1246">
        <v>164</v>
      </c>
      <c r="AS1246">
        <v>40.200000000000003</v>
      </c>
      <c r="AT1246">
        <v>32.6</v>
      </c>
      <c r="AU1246">
        <v>-7.6</v>
      </c>
    </row>
    <row r="1247" spans="44:47" x14ac:dyDescent="0.25">
      <c r="AR1247">
        <v>165</v>
      </c>
      <c r="AS1247">
        <v>40.200000000000003</v>
      </c>
      <c r="AT1247">
        <v>32.6</v>
      </c>
      <c r="AU1247">
        <v>-7.6</v>
      </c>
    </row>
    <row r="1248" spans="44:47" x14ac:dyDescent="0.25">
      <c r="AR1248">
        <v>166</v>
      </c>
      <c r="AS1248">
        <v>40.200000000000003</v>
      </c>
      <c r="AT1248">
        <v>32.6</v>
      </c>
      <c r="AU1248">
        <v>-7.6</v>
      </c>
    </row>
    <row r="1249" spans="44:47" x14ac:dyDescent="0.25">
      <c r="AR1249">
        <v>167</v>
      </c>
      <c r="AS1249">
        <v>40.200000000000003</v>
      </c>
      <c r="AT1249">
        <v>32.6</v>
      </c>
      <c r="AU1249">
        <v>-7.6</v>
      </c>
    </row>
    <row r="1250" spans="44:47" x14ac:dyDescent="0.25">
      <c r="AR1250">
        <v>168</v>
      </c>
      <c r="AS1250">
        <v>40.200000000000003</v>
      </c>
      <c r="AT1250">
        <v>32.6</v>
      </c>
      <c r="AU1250">
        <v>-7.6</v>
      </c>
    </row>
    <row r="1251" spans="44:47" x14ac:dyDescent="0.25">
      <c r="AR1251">
        <v>169</v>
      </c>
      <c r="AS1251">
        <v>40.200000000000003</v>
      </c>
      <c r="AT1251">
        <v>32.6</v>
      </c>
      <c r="AU1251">
        <v>-7.6</v>
      </c>
    </row>
    <row r="1252" spans="44:47" x14ac:dyDescent="0.25">
      <c r="AR1252">
        <v>170</v>
      </c>
      <c r="AS1252">
        <v>40.200000000000003</v>
      </c>
      <c r="AT1252">
        <v>32.6</v>
      </c>
      <c r="AU1252">
        <v>-7.6</v>
      </c>
    </row>
    <row r="1253" spans="44:47" x14ac:dyDescent="0.25">
      <c r="AR1253">
        <v>171</v>
      </c>
      <c r="AS1253">
        <v>40.200000000000003</v>
      </c>
      <c r="AT1253">
        <v>32.6</v>
      </c>
      <c r="AU1253">
        <v>-7.6</v>
      </c>
    </row>
    <row r="1254" spans="44:47" x14ac:dyDescent="0.25">
      <c r="AR1254">
        <v>172</v>
      </c>
      <c r="AS1254">
        <v>40.200000000000003</v>
      </c>
      <c r="AT1254">
        <v>32.6</v>
      </c>
      <c r="AU1254">
        <v>-7.6</v>
      </c>
    </row>
    <row r="1255" spans="44:47" x14ac:dyDescent="0.25">
      <c r="AR1255">
        <v>173</v>
      </c>
      <c r="AS1255">
        <v>40.200000000000003</v>
      </c>
      <c r="AT1255">
        <v>32.6</v>
      </c>
      <c r="AU1255">
        <v>-7.6</v>
      </c>
    </row>
    <row r="1256" spans="44:47" x14ac:dyDescent="0.25">
      <c r="AR1256">
        <v>174</v>
      </c>
      <c r="AS1256">
        <v>40.200000000000003</v>
      </c>
      <c r="AT1256">
        <v>32.6</v>
      </c>
      <c r="AU1256">
        <v>-7.6</v>
      </c>
    </row>
    <row r="1257" spans="44:47" x14ac:dyDescent="0.25">
      <c r="AR1257">
        <v>175</v>
      </c>
      <c r="AS1257">
        <v>40.200000000000003</v>
      </c>
      <c r="AT1257">
        <v>32.6</v>
      </c>
      <c r="AU1257">
        <v>-7.6</v>
      </c>
    </row>
    <row r="1258" spans="44:47" x14ac:dyDescent="0.25">
      <c r="AR1258">
        <v>176</v>
      </c>
      <c r="AS1258">
        <v>40.200000000000003</v>
      </c>
      <c r="AT1258">
        <v>32.6</v>
      </c>
      <c r="AU1258">
        <v>-7.6</v>
      </c>
    </row>
    <row r="1259" spans="44:47" x14ac:dyDescent="0.25">
      <c r="AR1259">
        <v>177</v>
      </c>
      <c r="AS1259">
        <v>40.200000000000003</v>
      </c>
      <c r="AT1259">
        <v>32.6</v>
      </c>
      <c r="AU1259">
        <v>-7.6</v>
      </c>
    </row>
    <row r="1260" spans="44:47" x14ac:dyDescent="0.25">
      <c r="AR1260">
        <v>178</v>
      </c>
      <c r="AS1260">
        <v>40.200000000000003</v>
      </c>
      <c r="AT1260">
        <v>32.6</v>
      </c>
      <c r="AU1260">
        <v>-7.6</v>
      </c>
    </row>
    <row r="1261" spans="44:47" x14ac:dyDescent="0.25">
      <c r="AR1261">
        <v>179</v>
      </c>
      <c r="AS1261">
        <v>40.200000000000003</v>
      </c>
      <c r="AT1261">
        <v>32.6</v>
      </c>
      <c r="AU1261">
        <v>-7.6</v>
      </c>
    </row>
    <row r="1262" spans="44:47" x14ac:dyDescent="0.25">
      <c r="AR1262">
        <v>180</v>
      </c>
      <c r="AS1262">
        <v>40.200000000000003</v>
      </c>
      <c r="AT1262">
        <v>32.6</v>
      </c>
      <c r="AU1262">
        <v>-7.6</v>
      </c>
    </row>
    <row r="1263" spans="44:47" x14ac:dyDescent="0.25">
      <c r="AR1263">
        <v>181</v>
      </c>
      <c r="AS1263">
        <v>40.200000000000003</v>
      </c>
      <c r="AT1263">
        <v>32.6</v>
      </c>
      <c r="AU1263">
        <v>-7.6</v>
      </c>
    </row>
    <row r="1264" spans="44:47" x14ac:dyDescent="0.25">
      <c r="AR1264">
        <v>182</v>
      </c>
      <c r="AS1264">
        <v>40.200000000000003</v>
      </c>
      <c r="AT1264">
        <v>32.6</v>
      </c>
      <c r="AU1264">
        <v>-7.6</v>
      </c>
    </row>
    <row r="1265" spans="44:47" x14ac:dyDescent="0.25">
      <c r="AR1265">
        <v>183</v>
      </c>
      <c r="AS1265">
        <v>40.200000000000003</v>
      </c>
      <c r="AT1265">
        <v>32.6</v>
      </c>
      <c r="AU1265">
        <v>-7.6</v>
      </c>
    </row>
    <row r="1266" spans="44:47" x14ac:dyDescent="0.25">
      <c r="AR1266">
        <v>184</v>
      </c>
      <c r="AS1266">
        <v>40.200000000000003</v>
      </c>
      <c r="AT1266">
        <v>32.6</v>
      </c>
      <c r="AU1266">
        <v>-7.6</v>
      </c>
    </row>
    <row r="1267" spans="44:47" x14ac:dyDescent="0.25">
      <c r="AR1267">
        <v>185</v>
      </c>
      <c r="AS1267">
        <v>40.200000000000003</v>
      </c>
      <c r="AT1267">
        <v>32.6</v>
      </c>
      <c r="AU1267">
        <v>-7.6</v>
      </c>
    </row>
    <row r="1268" spans="44:47" x14ac:dyDescent="0.25">
      <c r="AR1268">
        <v>186</v>
      </c>
      <c r="AS1268">
        <v>40.200000000000003</v>
      </c>
      <c r="AT1268">
        <v>32.6</v>
      </c>
      <c r="AU1268">
        <v>-7.6</v>
      </c>
    </row>
    <row r="1269" spans="44:47" x14ac:dyDescent="0.25">
      <c r="AR1269">
        <v>187</v>
      </c>
      <c r="AS1269">
        <v>40.200000000000003</v>
      </c>
      <c r="AT1269">
        <v>32.6</v>
      </c>
      <c r="AU1269">
        <v>-7.6</v>
      </c>
    </row>
    <row r="1270" spans="44:47" x14ac:dyDescent="0.25">
      <c r="AR1270">
        <v>188</v>
      </c>
      <c r="AS1270">
        <v>40.200000000000003</v>
      </c>
      <c r="AT1270">
        <v>32.6</v>
      </c>
      <c r="AU1270">
        <v>-7.6</v>
      </c>
    </row>
    <row r="1271" spans="44:47" x14ac:dyDescent="0.25">
      <c r="AR1271">
        <v>189</v>
      </c>
      <c r="AS1271">
        <v>40.200000000000003</v>
      </c>
      <c r="AT1271">
        <v>32.6</v>
      </c>
      <c r="AU1271">
        <v>-7.6</v>
      </c>
    </row>
    <row r="1272" spans="44:47" x14ac:dyDescent="0.25">
      <c r="AR1272">
        <v>190</v>
      </c>
      <c r="AS1272">
        <v>40.200000000000003</v>
      </c>
      <c r="AT1272">
        <v>32.6</v>
      </c>
      <c r="AU1272">
        <v>-7.6</v>
      </c>
    </row>
    <row r="1273" spans="44:47" x14ac:dyDescent="0.25">
      <c r="AR1273">
        <v>191</v>
      </c>
      <c r="AS1273">
        <v>40.200000000000003</v>
      </c>
      <c r="AT1273">
        <v>32.6</v>
      </c>
      <c r="AU1273">
        <v>-7.6</v>
      </c>
    </row>
    <row r="1274" spans="44:47" x14ac:dyDescent="0.25">
      <c r="AR1274">
        <v>192</v>
      </c>
      <c r="AS1274">
        <v>40.200000000000003</v>
      </c>
      <c r="AT1274">
        <v>32.6</v>
      </c>
      <c r="AU1274">
        <v>-7.6</v>
      </c>
    </row>
    <row r="1275" spans="44:47" x14ac:dyDescent="0.25">
      <c r="AR1275">
        <v>193</v>
      </c>
      <c r="AS1275">
        <v>40.200000000000003</v>
      </c>
      <c r="AT1275">
        <v>32.6</v>
      </c>
      <c r="AU1275">
        <v>-7.6</v>
      </c>
    </row>
    <row r="1276" spans="44:47" x14ac:dyDescent="0.25">
      <c r="AR1276">
        <v>194</v>
      </c>
      <c r="AS1276">
        <v>40.200000000000003</v>
      </c>
      <c r="AT1276">
        <v>32.6</v>
      </c>
      <c r="AU1276">
        <v>-7.6</v>
      </c>
    </row>
    <row r="1277" spans="44:47" x14ac:dyDescent="0.25">
      <c r="AR1277">
        <v>195</v>
      </c>
      <c r="AS1277">
        <v>40.200000000000003</v>
      </c>
      <c r="AT1277">
        <v>32.6</v>
      </c>
      <c r="AU1277">
        <v>-7.6</v>
      </c>
    </row>
    <row r="1278" spans="44:47" x14ac:dyDescent="0.25">
      <c r="AR1278">
        <v>196</v>
      </c>
      <c r="AS1278">
        <v>40.200000000000003</v>
      </c>
      <c r="AT1278">
        <v>32.6</v>
      </c>
      <c r="AU1278">
        <v>-7.6</v>
      </c>
    </row>
    <row r="1279" spans="44:47" x14ac:dyDescent="0.25">
      <c r="AR1279">
        <v>197</v>
      </c>
      <c r="AS1279">
        <v>40.200000000000003</v>
      </c>
      <c r="AT1279">
        <v>32.6</v>
      </c>
      <c r="AU1279">
        <v>-7.6</v>
      </c>
    </row>
    <row r="1280" spans="44:47" x14ac:dyDescent="0.25">
      <c r="AR1280">
        <v>198</v>
      </c>
      <c r="AS1280">
        <v>40.200000000000003</v>
      </c>
      <c r="AT1280">
        <v>32.6</v>
      </c>
      <c r="AU1280">
        <v>-7.6</v>
      </c>
    </row>
    <row r="1281" spans="44:47" x14ac:dyDescent="0.25">
      <c r="AR1281">
        <v>199</v>
      </c>
      <c r="AS1281">
        <v>40.200000000000003</v>
      </c>
      <c r="AT1281">
        <v>32.6</v>
      </c>
      <c r="AU1281">
        <v>-7.6</v>
      </c>
    </row>
    <row r="1282" spans="44:47" x14ac:dyDescent="0.25">
      <c r="AR1282">
        <v>200</v>
      </c>
      <c r="AS1282">
        <v>40.200000000000003</v>
      </c>
      <c r="AT1282">
        <v>32.6</v>
      </c>
      <c r="AU1282">
        <v>-7.6</v>
      </c>
    </row>
    <row r="1283" spans="44:47" x14ac:dyDescent="0.25">
      <c r="AR1283">
        <v>201</v>
      </c>
      <c r="AS1283">
        <v>40.200000000000003</v>
      </c>
      <c r="AT1283">
        <v>32.6</v>
      </c>
      <c r="AU1283">
        <v>-7.6</v>
      </c>
    </row>
    <row r="1284" spans="44:47" x14ac:dyDescent="0.25">
      <c r="AR1284">
        <v>202</v>
      </c>
      <c r="AS1284">
        <v>40.200000000000003</v>
      </c>
      <c r="AT1284">
        <v>32.6</v>
      </c>
      <c r="AU1284">
        <v>-7.6</v>
      </c>
    </row>
    <row r="1285" spans="44:47" x14ac:dyDescent="0.25">
      <c r="AR1285">
        <v>203</v>
      </c>
      <c r="AS1285">
        <v>40.200000000000003</v>
      </c>
      <c r="AT1285">
        <v>32.6</v>
      </c>
      <c r="AU1285">
        <v>-7.6</v>
      </c>
    </row>
    <row r="1286" spans="44:47" x14ac:dyDescent="0.25">
      <c r="AR1286">
        <v>204</v>
      </c>
      <c r="AS1286">
        <v>40.200000000000003</v>
      </c>
      <c r="AT1286">
        <v>32.6</v>
      </c>
      <c r="AU1286">
        <v>-7.6</v>
      </c>
    </row>
    <row r="1287" spans="44:47" x14ac:dyDescent="0.25">
      <c r="AR1287">
        <v>205</v>
      </c>
      <c r="AS1287">
        <v>40.200000000000003</v>
      </c>
      <c r="AT1287">
        <v>32.6</v>
      </c>
      <c r="AU1287">
        <v>-7.6</v>
      </c>
    </row>
    <row r="1288" spans="44:47" x14ac:dyDescent="0.25">
      <c r="AR1288">
        <v>206</v>
      </c>
      <c r="AS1288">
        <v>40.200000000000003</v>
      </c>
      <c r="AT1288">
        <v>32.6</v>
      </c>
      <c r="AU1288">
        <v>-7.6</v>
      </c>
    </row>
    <row r="1289" spans="44:47" x14ac:dyDescent="0.25">
      <c r="AR1289">
        <v>207</v>
      </c>
      <c r="AS1289">
        <v>40.200000000000003</v>
      </c>
      <c r="AT1289">
        <v>32.6</v>
      </c>
      <c r="AU1289">
        <v>-7.6</v>
      </c>
    </row>
    <row r="1290" spans="44:47" x14ac:dyDescent="0.25">
      <c r="AR1290">
        <v>208</v>
      </c>
      <c r="AS1290">
        <v>40.200000000000003</v>
      </c>
      <c r="AT1290">
        <v>32.6</v>
      </c>
      <c r="AU1290">
        <v>-7.6</v>
      </c>
    </row>
    <row r="1291" spans="44:47" x14ac:dyDescent="0.25">
      <c r="AR1291">
        <v>209</v>
      </c>
      <c r="AS1291">
        <v>40.200000000000003</v>
      </c>
      <c r="AT1291">
        <v>32.6</v>
      </c>
      <c r="AU1291">
        <v>-7.6</v>
      </c>
    </row>
    <row r="1292" spans="44:47" x14ac:dyDescent="0.25">
      <c r="AR1292">
        <v>210</v>
      </c>
      <c r="AS1292">
        <v>40.200000000000003</v>
      </c>
      <c r="AT1292">
        <v>32.6</v>
      </c>
      <c r="AU1292">
        <v>-7.6</v>
      </c>
    </row>
    <row r="1293" spans="44:47" x14ac:dyDescent="0.25">
      <c r="AR1293">
        <v>211</v>
      </c>
      <c r="AS1293">
        <v>40.200000000000003</v>
      </c>
      <c r="AT1293">
        <v>32.6</v>
      </c>
      <c r="AU1293">
        <v>-7.6</v>
      </c>
    </row>
    <row r="1294" spans="44:47" x14ac:dyDescent="0.25">
      <c r="AR1294">
        <v>212</v>
      </c>
      <c r="AS1294">
        <v>40.200000000000003</v>
      </c>
      <c r="AT1294">
        <v>32.6</v>
      </c>
      <c r="AU1294">
        <v>-7.6</v>
      </c>
    </row>
    <row r="1295" spans="44:47" x14ac:dyDescent="0.25">
      <c r="AR1295">
        <v>213</v>
      </c>
      <c r="AS1295">
        <v>40.200000000000003</v>
      </c>
      <c r="AT1295">
        <v>32.6</v>
      </c>
      <c r="AU1295">
        <v>-7.6</v>
      </c>
    </row>
    <row r="1296" spans="44:47" x14ac:dyDescent="0.25">
      <c r="AR1296">
        <v>214</v>
      </c>
      <c r="AS1296">
        <v>40.200000000000003</v>
      </c>
      <c r="AT1296">
        <v>32.6</v>
      </c>
      <c r="AU1296">
        <v>-7.6</v>
      </c>
    </row>
    <row r="1297" spans="44:47" x14ac:dyDescent="0.25">
      <c r="AR1297">
        <v>215</v>
      </c>
      <c r="AS1297">
        <v>40.200000000000003</v>
      </c>
      <c r="AT1297">
        <v>32.6</v>
      </c>
      <c r="AU1297">
        <v>-7.6</v>
      </c>
    </row>
    <row r="1298" spans="44:47" x14ac:dyDescent="0.25">
      <c r="AR1298">
        <v>216</v>
      </c>
      <c r="AS1298">
        <v>40.200000000000003</v>
      </c>
      <c r="AT1298">
        <v>32.6</v>
      </c>
      <c r="AU1298">
        <v>-7.6</v>
      </c>
    </row>
    <row r="1299" spans="44:47" x14ac:dyDescent="0.25">
      <c r="AR1299">
        <v>217</v>
      </c>
      <c r="AS1299">
        <v>40.200000000000003</v>
      </c>
      <c r="AT1299">
        <v>32.6</v>
      </c>
      <c r="AU1299">
        <v>-7.6</v>
      </c>
    </row>
    <row r="1300" spans="44:47" x14ac:dyDescent="0.25">
      <c r="AR1300">
        <v>218</v>
      </c>
      <c r="AS1300">
        <v>40.200000000000003</v>
      </c>
      <c r="AT1300">
        <v>32.6</v>
      </c>
      <c r="AU1300">
        <v>-7.6</v>
      </c>
    </row>
    <row r="1301" spans="44:47" x14ac:dyDescent="0.25">
      <c r="AR1301">
        <v>219</v>
      </c>
      <c r="AS1301">
        <v>40.200000000000003</v>
      </c>
      <c r="AT1301">
        <v>32.6</v>
      </c>
      <c r="AU1301">
        <v>-7.6</v>
      </c>
    </row>
    <row r="1302" spans="44:47" x14ac:dyDescent="0.25">
      <c r="AR1302">
        <v>220</v>
      </c>
      <c r="AS1302">
        <v>40.200000000000003</v>
      </c>
      <c r="AT1302">
        <v>32.6</v>
      </c>
      <c r="AU1302">
        <v>-7.6</v>
      </c>
    </row>
    <row r="1303" spans="44:47" x14ac:dyDescent="0.25">
      <c r="AR1303">
        <v>221</v>
      </c>
      <c r="AS1303">
        <v>40.200000000000003</v>
      </c>
      <c r="AT1303">
        <v>32.6</v>
      </c>
      <c r="AU1303">
        <v>-7.6</v>
      </c>
    </row>
    <row r="1304" spans="44:47" x14ac:dyDescent="0.25">
      <c r="AR1304">
        <v>222</v>
      </c>
      <c r="AS1304">
        <v>40.200000000000003</v>
      </c>
      <c r="AT1304">
        <v>32.6</v>
      </c>
      <c r="AU1304">
        <v>-7.6</v>
      </c>
    </row>
    <row r="1305" spans="44:47" x14ac:dyDescent="0.25">
      <c r="AR1305">
        <v>223</v>
      </c>
      <c r="AS1305">
        <v>40.200000000000003</v>
      </c>
      <c r="AT1305">
        <v>32.6</v>
      </c>
      <c r="AU1305">
        <v>-7.6</v>
      </c>
    </row>
    <row r="1306" spans="44:47" x14ac:dyDescent="0.25">
      <c r="AR1306">
        <v>224</v>
      </c>
      <c r="AS1306">
        <v>40.200000000000003</v>
      </c>
      <c r="AT1306">
        <v>32.6</v>
      </c>
      <c r="AU1306">
        <v>-7.6</v>
      </c>
    </row>
    <row r="1307" spans="44:47" x14ac:dyDescent="0.25">
      <c r="AR1307">
        <v>225</v>
      </c>
      <c r="AS1307">
        <v>40.200000000000003</v>
      </c>
      <c r="AT1307">
        <v>32.6</v>
      </c>
      <c r="AU1307">
        <v>-7.6</v>
      </c>
    </row>
    <row r="1308" spans="44:47" x14ac:dyDescent="0.25">
      <c r="AR1308">
        <v>226</v>
      </c>
      <c r="AS1308">
        <v>40.200000000000003</v>
      </c>
      <c r="AT1308">
        <v>32.6</v>
      </c>
      <c r="AU1308">
        <v>-7.6</v>
      </c>
    </row>
    <row r="1309" spans="44:47" x14ac:dyDescent="0.25">
      <c r="AR1309">
        <v>227</v>
      </c>
      <c r="AS1309">
        <v>40.200000000000003</v>
      </c>
      <c r="AT1309">
        <v>32.6</v>
      </c>
      <c r="AU1309">
        <v>-7.6</v>
      </c>
    </row>
    <row r="1310" spans="44:47" x14ac:dyDescent="0.25">
      <c r="AR1310">
        <v>228</v>
      </c>
      <c r="AS1310">
        <v>40.200000000000003</v>
      </c>
      <c r="AT1310">
        <v>32.6</v>
      </c>
      <c r="AU1310">
        <v>-7.6</v>
      </c>
    </row>
    <row r="1311" spans="44:47" x14ac:dyDescent="0.25">
      <c r="AR1311">
        <v>229</v>
      </c>
      <c r="AS1311">
        <v>40.200000000000003</v>
      </c>
      <c r="AT1311">
        <v>32.6</v>
      </c>
      <c r="AU1311">
        <v>-7.6</v>
      </c>
    </row>
    <row r="1312" spans="44:47" x14ac:dyDescent="0.25">
      <c r="AR1312">
        <v>230</v>
      </c>
      <c r="AS1312">
        <v>40.200000000000003</v>
      </c>
      <c r="AT1312">
        <v>32.6</v>
      </c>
      <c r="AU1312">
        <v>-7.6</v>
      </c>
    </row>
    <row r="1313" spans="44:47" x14ac:dyDescent="0.25">
      <c r="AR1313">
        <v>231</v>
      </c>
      <c r="AS1313">
        <v>40.200000000000003</v>
      </c>
      <c r="AT1313">
        <v>32.6</v>
      </c>
      <c r="AU1313">
        <v>-7.6</v>
      </c>
    </row>
    <row r="1314" spans="44:47" x14ac:dyDescent="0.25">
      <c r="AR1314">
        <v>232</v>
      </c>
      <c r="AS1314">
        <v>40.200000000000003</v>
      </c>
      <c r="AT1314">
        <v>32.6</v>
      </c>
      <c r="AU1314">
        <v>-7.6</v>
      </c>
    </row>
    <row r="1315" spans="44:47" x14ac:dyDescent="0.25">
      <c r="AR1315">
        <v>233</v>
      </c>
      <c r="AS1315">
        <v>40.200000000000003</v>
      </c>
      <c r="AT1315">
        <v>32.6</v>
      </c>
      <c r="AU1315">
        <v>-7.6</v>
      </c>
    </row>
    <row r="1316" spans="44:47" x14ac:dyDescent="0.25">
      <c r="AR1316">
        <v>234</v>
      </c>
      <c r="AS1316">
        <v>40.200000000000003</v>
      </c>
      <c r="AT1316">
        <v>32.6</v>
      </c>
      <c r="AU1316">
        <v>-7.6</v>
      </c>
    </row>
    <row r="1317" spans="44:47" x14ac:dyDescent="0.25">
      <c r="AR1317">
        <v>235</v>
      </c>
      <c r="AS1317">
        <v>40.200000000000003</v>
      </c>
      <c r="AT1317">
        <v>32.6</v>
      </c>
      <c r="AU1317">
        <v>-7.6</v>
      </c>
    </row>
    <row r="1318" spans="44:47" x14ac:dyDescent="0.25">
      <c r="AR1318">
        <v>236</v>
      </c>
      <c r="AS1318">
        <v>40.200000000000003</v>
      </c>
      <c r="AT1318">
        <v>32.6</v>
      </c>
      <c r="AU1318">
        <v>-7.6</v>
      </c>
    </row>
    <row r="1319" spans="44:47" x14ac:dyDescent="0.25">
      <c r="AR1319">
        <v>237</v>
      </c>
      <c r="AS1319">
        <v>40.200000000000003</v>
      </c>
      <c r="AT1319">
        <v>32.6</v>
      </c>
      <c r="AU1319">
        <v>-7.6</v>
      </c>
    </row>
    <row r="1320" spans="44:47" x14ac:dyDescent="0.25">
      <c r="AR1320">
        <v>238</v>
      </c>
      <c r="AS1320">
        <v>40.200000000000003</v>
      </c>
      <c r="AT1320">
        <v>32.6</v>
      </c>
      <c r="AU1320">
        <v>-7.6</v>
      </c>
    </row>
    <row r="1321" spans="44:47" x14ac:dyDescent="0.25">
      <c r="AR1321">
        <v>239</v>
      </c>
      <c r="AS1321">
        <v>40.200000000000003</v>
      </c>
      <c r="AT1321">
        <v>32.6</v>
      </c>
      <c r="AU1321">
        <v>-7.6</v>
      </c>
    </row>
    <row r="1322" spans="44:47" x14ac:dyDescent="0.25">
      <c r="AR1322">
        <v>240</v>
      </c>
      <c r="AS1322">
        <v>40.200000000000003</v>
      </c>
      <c r="AT1322">
        <v>32.6</v>
      </c>
      <c r="AU1322">
        <v>-7.6</v>
      </c>
    </row>
    <row r="1323" spans="44:47" x14ac:dyDescent="0.25">
      <c r="AR1323">
        <v>241</v>
      </c>
      <c r="AS1323">
        <v>17.93</v>
      </c>
      <c r="AT1323">
        <v>32.6</v>
      </c>
      <c r="AU1323">
        <v>14.67</v>
      </c>
    </row>
    <row r="1324" spans="44:47" x14ac:dyDescent="0.25">
      <c r="AR1324">
        <v>242</v>
      </c>
      <c r="AS1324">
        <v>17.93</v>
      </c>
      <c r="AT1324">
        <v>32.6</v>
      </c>
      <c r="AU1324">
        <v>14.67</v>
      </c>
    </row>
    <row r="1325" spans="44:47" x14ac:dyDescent="0.25">
      <c r="AR1325">
        <v>243</v>
      </c>
      <c r="AS1325">
        <v>17.93</v>
      </c>
      <c r="AT1325">
        <v>32.6</v>
      </c>
      <c r="AU1325">
        <v>14.67</v>
      </c>
    </row>
    <row r="1326" spans="44:47" x14ac:dyDescent="0.25">
      <c r="AR1326">
        <v>244</v>
      </c>
      <c r="AS1326">
        <v>17.93</v>
      </c>
      <c r="AT1326">
        <v>32.6</v>
      </c>
      <c r="AU1326">
        <v>14.67</v>
      </c>
    </row>
    <row r="1327" spans="44:47" x14ac:dyDescent="0.25">
      <c r="AR1327">
        <v>245</v>
      </c>
      <c r="AS1327">
        <v>17.93</v>
      </c>
      <c r="AT1327">
        <v>32.6</v>
      </c>
      <c r="AU1327">
        <v>14.67</v>
      </c>
    </row>
    <row r="1328" spans="44:47" x14ac:dyDescent="0.25">
      <c r="AR1328">
        <v>246</v>
      </c>
      <c r="AS1328">
        <v>17.93</v>
      </c>
      <c r="AT1328">
        <v>32.6</v>
      </c>
      <c r="AU1328">
        <v>14.67</v>
      </c>
    </row>
    <row r="1329" spans="44:47" x14ac:dyDescent="0.25">
      <c r="AR1329">
        <v>247</v>
      </c>
      <c r="AS1329">
        <v>17.93</v>
      </c>
      <c r="AT1329">
        <v>32.6</v>
      </c>
      <c r="AU1329">
        <v>14.67</v>
      </c>
    </row>
    <row r="1330" spans="44:47" x14ac:dyDescent="0.25">
      <c r="AR1330">
        <v>248</v>
      </c>
      <c r="AS1330">
        <v>17.93</v>
      </c>
      <c r="AT1330">
        <v>32.6</v>
      </c>
      <c r="AU1330">
        <v>14.67</v>
      </c>
    </row>
    <row r="1331" spans="44:47" x14ac:dyDescent="0.25">
      <c r="AR1331">
        <v>249</v>
      </c>
      <c r="AS1331">
        <v>17.93</v>
      </c>
      <c r="AT1331">
        <v>32.6</v>
      </c>
      <c r="AU1331">
        <v>14.67</v>
      </c>
    </row>
    <row r="1332" spans="44:47" x14ac:dyDescent="0.25">
      <c r="AR1332">
        <v>250</v>
      </c>
      <c r="AS1332">
        <v>17.93</v>
      </c>
      <c r="AT1332">
        <v>32.6</v>
      </c>
      <c r="AU1332">
        <v>14.67</v>
      </c>
    </row>
    <row r="1333" spans="44:47" x14ac:dyDescent="0.25">
      <c r="AR1333">
        <v>251</v>
      </c>
      <c r="AS1333">
        <v>17.93</v>
      </c>
      <c r="AT1333">
        <v>32.6</v>
      </c>
      <c r="AU1333">
        <v>14.67</v>
      </c>
    </row>
    <row r="1334" spans="44:47" x14ac:dyDescent="0.25">
      <c r="AR1334">
        <v>252</v>
      </c>
      <c r="AS1334">
        <v>17.93</v>
      </c>
      <c r="AT1334">
        <v>32.6</v>
      </c>
      <c r="AU1334">
        <v>14.67</v>
      </c>
    </row>
    <row r="1335" spans="44:47" x14ac:dyDescent="0.25">
      <c r="AR1335">
        <v>253</v>
      </c>
      <c r="AS1335">
        <v>17.93</v>
      </c>
      <c r="AT1335">
        <v>32.6</v>
      </c>
      <c r="AU1335">
        <v>14.67</v>
      </c>
    </row>
    <row r="1336" spans="44:47" x14ac:dyDescent="0.25">
      <c r="AR1336">
        <v>254</v>
      </c>
      <c r="AS1336">
        <v>17.93</v>
      </c>
      <c r="AT1336">
        <v>32.6</v>
      </c>
      <c r="AU1336">
        <v>14.67</v>
      </c>
    </row>
    <row r="1337" spans="44:47" x14ac:dyDescent="0.25">
      <c r="AR1337">
        <v>255</v>
      </c>
      <c r="AS1337">
        <v>17.93</v>
      </c>
      <c r="AT1337">
        <v>32.6</v>
      </c>
      <c r="AU1337">
        <v>14.67</v>
      </c>
    </row>
    <row r="1338" spans="44:47" x14ac:dyDescent="0.25">
      <c r="AR1338">
        <v>256</v>
      </c>
      <c r="AS1338">
        <v>17.93</v>
      </c>
      <c r="AT1338">
        <v>32.6</v>
      </c>
      <c r="AU1338">
        <v>14.67</v>
      </c>
    </row>
    <row r="1339" spans="44:47" x14ac:dyDescent="0.25">
      <c r="AR1339">
        <v>257</v>
      </c>
      <c r="AS1339">
        <v>17.93</v>
      </c>
      <c r="AT1339">
        <v>32.6</v>
      </c>
      <c r="AU1339">
        <v>14.67</v>
      </c>
    </row>
    <row r="1340" spans="44:47" x14ac:dyDescent="0.25">
      <c r="AR1340">
        <v>258</v>
      </c>
      <c r="AS1340">
        <v>17.93</v>
      </c>
      <c r="AT1340">
        <v>32.6</v>
      </c>
      <c r="AU1340">
        <v>14.67</v>
      </c>
    </row>
    <row r="1341" spans="44:47" x14ac:dyDescent="0.25">
      <c r="AR1341">
        <v>259</v>
      </c>
      <c r="AS1341">
        <v>17.93</v>
      </c>
      <c r="AT1341">
        <v>32.6</v>
      </c>
      <c r="AU1341">
        <v>14.67</v>
      </c>
    </row>
    <row r="1342" spans="44:47" x14ac:dyDescent="0.25">
      <c r="AR1342">
        <v>260</v>
      </c>
      <c r="AS1342">
        <v>17.93</v>
      </c>
      <c r="AT1342">
        <v>32.6</v>
      </c>
      <c r="AU1342">
        <v>14.67</v>
      </c>
    </row>
    <row r="1343" spans="44:47" x14ac:dyDescent="0.25">
      <c r="AR1343">
        <v>261</v>
      </c>
      <c r="AS1343">
        <v>17.93</v>
      </c>
      <c r="AT1343">
        <v>32.6</v>
      </c>
      <c r="AU1343">
        <v>14.67</v>
      </c>
    </row>
    <row r="1344" spans="44:47" x14ac:dyDescent="0.25">
      <c r="AR1344">
        <v>262</v>
      </c>
      <c r="AS1344">
        <v>17.93</v>
      </c>
      <c r="AT1344">
        <v>32.6</v>
      </c>
      <c r="AU1344">
        <v>14.67</v>
      </c>
    </row>
    <row r="1345" spans="44:47" x14ac:dyDescent="0.25">
      <c r="AR1345">
        <v>263</v>
      </c>
      <c r="AS1345">
        <v>17.93</v>
      </c>
      <c r="AT1345">
        <v>32.6</v>
      </c>
      <c r="AU1345">
        <v>14.67</v>
      </c>
    </row>
    <row r="1346" spans="44:47" x14ac:dyDescent="0.25">
      <c r="AR1346">
        <v>264</v>
      </c>
      <c r="AS1346">
        <v>17.93</v>
      </c>
      <c r="AT1346">
        <v>32.6</v>
      </c>
      <c r="AU1346">
        <v>14.67</v>
      </c>
    </row>
    <row r="1347" spans="44:47" x14ac:dyDescent="0.25">
      <c r="AR1347">
        <v>265</v>
      </c>
      <c r="AS1347">
        <v>17.93</v>
      </c>
      <c r="AT1347">
        <v>32.6</v>
      </c>
      <c r="AU1347">
        <v>14.67</v>
      </c>
    </row>
    <row r="1348" spans="44:47" x14ac:dyDescent="0.25">
      <c r="AR1348">
        <v>266</v>
      </c>
      <c r="AS1348">
        <v>17.93</v>
      </c>
      <c r="AT1348">
        <v>32.6</v>
      </c>
      <c r="AU1348">
        <v>14.67</v>
      </c>
    </row>
    <row r="1349" spans="44:47" x14ac:dyDescent="0.25">
      <c r="AR1349">
        <v>267</v>
      </c>
      <c r="AS1349">
        <v>17.93</v>
      </c>
      <c r="AT1349">
        <v>32.6</v>
      </c>
      <c r="AU1349">
        <v>14.67</v>
      </c>
    </row>
    <row r="1350" spans="44:47" x14ac:dyDescent="0.25">
      <c r="AR1350">
        <v>268</v>
      </c>
      <c r="AS1350">
        <v>17.93</v>
      </c>
      <c r="AT1350">
        <v>32.6</v>
      </c>
      <c r="AU1350">
        <v>14.67</v>
      </c>
    </row>
    <row r="1351" spans="44:47" x14ac:dyDescent="0.25">
      <c r="AR1351">
        <v>269</v>
      </c>
      <c r="AS1351">
        <v>17.93</v>
      </c>
      <c r="AT1351">
        <v>32.6</v>
      </c>
      <c r="AU1351">
        <v>14.67</v>
      </c>
    </row>
    <row r="1352" spans="44:47" x14ac:dyDescent="0.25">
      <c r="AR1352">
        <v>270</v>
      </c>
      <c r="AS1352">
        <v>17.93</v>
      </c>
      <c r="AT1352">
        <v>32.6</v>
      </c>
      <c r="AU1352">
        <v>14.67</v>
      </c>
    </row>
    <row r="1353" spans="44:47" x14ac:dyDescent="0.25">
      <c r="AR1353">
        <v>271</v>
      </c>
      <c r="AS1353">
        <v>17.93</v>
      </c>
      <c r="AT1353">
        <v>32.6</v>
      </c>
      <c r="AU1353">
        <v>14.67</v>
      </c>
    </row>
    <row r="1354" spans="44:47" x14ac:dyDescent="0.25">
      <c r="AR1354">
        <v>272</v>
      </c>
      <c r="AS1354">
        <v>17.93</v>
      </c>
      <c r="AT1354">
        <v>32.6</v>
      </c>
      <c r="AU1354">
        <v>14.67</v>
      </c>
    </row>
    <row r="1355" spans="44:47" x14ac:dyDescent="0.25">
      <c r="AR1355">
        <v>273</v>
      </c>
      <c r="AS1355">
        <v>17.93</v>
      </c>
      <c r="AT1355">
        <v>32.6</v>
      </c>
      <c r="AU1355">
        <v>14.67</v>
      </c>
    </row>
    <row r="1356" spans="44:47" x14ac:dyDescent="0.25">
      <c r="AR1356">
        <v>274</v>
      </c>
      <c r="AS1356">
        <v>17.93</v>
      </c>
      <c r="AT1356">
        <v>32.6</v>
      </c>
      <c r="AU1356">
        <v>14.67</v>
      </c>
    </row>
    <row r="1357" spans="44:47" x14ac:dyDescent="0.25">
      <c r="AR1357">
        <v>275</v>
      </c>
      <c r="AS1357">
        <v>17.93</v>
      </c>
      <c r="AT1357">
        <v>32.6</v>
      </c>
      <c r="AU1357">
        <v>14.67</v>
      </c>
    </row>
    <row r="1358" spans="44:47" x14ac:dyDescent="0.25">
      <c r="AR1358">
        <v>276</v>
      </c>
      <c r="AS1358">
        <v>17.93</v>
      </c>
      <c r="AT1358">
        <v>32.6</v>
      </c>
      <c r="AU1358">
        <v>14.67</v>
      </c>
    </row>
    <row r="1359" spans="44:47" x14ac:dyDescent="0.25">
      <c r="AR1359">
        <v>277</v>
      </c>
      <c r="AS1359">
        <v>17.93</v>
      </c>
      <c r="AT1359">
        <v>32.6</v>
      </c>
      <c r="AU1359">
        <v>14.67</v>
      </c>
    </row>
    <row r="1360" spans="44:47" x14ac:dyDescent="0.25">
      <c r="AR1360">
        <v>278</v>
      </c>
      <c r="AS1360">
        <v>17.93</v>
      </c>
      <c r="AT1360">
        <v>32.6</v>
      </c>
      <c r="AU1360">
        <v>14.67</v>
      </c>
    </row>
    <row r="1361" spans="44:47" x14ac:dyDescent="0.25">
      <c r="AR1361">
        <v>279</v>
      </c>
      <c r="AS1361">
        <v>17.93</v>
      </c>
      <c r="AT1361">
        <v>32.6</v>
      </c>
      <c r="AU1361">
        <v>14.67</v>
      </c>
    </row>
    <row r="1362" spans="44:47" x14ac:dyDescent="0.25">
      <c r="AR1362">
        <v>280</v>
      </c>
      <c r="AS1362">
        <v>17.93</v>
      </c>
      <c r="AT1362">
        <v>32.6</v>
      </c>
      <c r="AU1362">
        <v>14.67</v>
      </c>
    </row>
    <row r="1363" spans="44:47" x14ac:dyDescent="0.25">
      <c r="AR1363">
        <v>281</v>
      </c>
      <c r="AS1363">
        <v>17.93</v>
      </c>
      <c r="AT1363">
        <v>32.6</v>
      </c>
      <c r="AU1363">
        <v>14.67</v>
      </c>
    </row>
    <row r="1364" spans="44:47" x14ac:dyDescent="0.25">
      <c r="AR1364">
        <v>282</v>
      </c>
      <c r="AS1364">
        <v>17.93</v>
      </c>
      <c r="AT1364">
        <v>32.6</v>
      </c>
      <c r="AU1364">
        <v>14.67</v>
      </c>
    </row>
    <row r="1365" spans="44:47" x14ac:dyDescent="0.25">
      <c r="AR1365">
        <v>283</v>
      </c>
      <c r="AS1365">
        <v>17.93</v>
      </c>
      <c r="AT1365">
        <v>32.6</v>
      </c>
      <c r="AU1365">
        <v>14.67</v>
      </c>
    </row>
    <row r="1366" spans="44:47" x14ac:dyDescent="0.25">
      <c r="AR1366">
        <v>284</v>
      </c>
      <c r="AS1366">
        <v>17.93</v>
      </c>
      <c r="AT1366">
        <v>32.6</v>
      </c>
      <c r="AU1366">
        <v>14.67</v>
      </c>
    </row>
    <row r="1367" spans="44:47" x14ac:dyDescent="0.25">
      <c r="AR1367">
        <v>285</v>
      </c>
      <c r="AS1367">
        <v>17.93</v>
      </c>
      <c r="AT1367">
        <v>32.6</v>
      </c>
      <c r="AU1367">
        <v>14.67</v>
      </c>
    </row>
    <row r="1368" spans="44:47" x14ac:dyDescent="0.25">
      <c r="AR1368">
        <v>286</v>
      </c>
      <c r="AS1368">
        <v>17.93</v>
      </c>
      <c r="AT1368">
        <v>32.6</v>
      </c>
      <c r="AU1368">
        <v>14.67</v>
      </c>
    </row>
    <row r="1369" spans="44:47" x14ac:dyDescent="0.25">
      <c r="AR1369">
        <v>287</v>
      </c>
      <c r="AS1369">
        <v>17.93</v>
      </c>
      <c r="AT1369">
        <v>32.6</v>
      </c>
      <c r="AU1369">
        <v>14.67</v>
      </c>
    </row>
    <row r="1370" spans="44:47" x14ac:dyDescent="0.25">
      <c r="AR1370">
        <v>288</v>
      </c>
      <c r="AS1370">
        <v>17.93</v>
      </c>
      <c r="AT1370">
        <v>32.6</v>
      </c>
      <c r="AU1370">
        <v>14.67</v>
      </c>
    </row>
    <row r="1371" spans="44:47" x14ac:dyDescent="0.25">
      <c r="AR1371">
        <v>289</v>
      </c>
      <c r="AS1371">
        <v>17.93</v>
      </c>
      <c r="AT1371">
        <v>32.6</v>
      </c>
      <c r="AU1371">
        <v>14.67</v>
      </c>
    </row>
    <row r="1372" spans="44:47" x14ac:dyDescent="0.25">
      <c r="AR1372">
        <v>290</v>
      </c>
      <c r="AS1372">
        <v>17.93</v>
      </c>
      <c r="AT1372">
        <v>32.6</v>
      </c>
      <c r="AU1372">
        <v>14.67</v>
      </c>
    </row>
    <row r="1373" spans="44:47" x14ac:dyDescent="0.25">
      <c r="AR1373">
        <v>291</v>
      </c>
      <c r="AS1373">
        <v>17.93</v>
      </c>
      <c r="AT1373">
        <v>32.6</v>
      </c>
      <c r="AU1373">
        <v>14.67</v>
      </c>
    </row>
    <row r="1374" spans="44:47" x14ac:dyDescent="0.25">
      <c r="AR1374">
        <v>292</v>
      </c>
      <c r="AS1374">
        <v>17.93</v>
      </c>
      <c r="AT1374">
        <v>32.6</v>
      </c>
      <c r="AU1374">
        <v>14.67</v>
      </c>
    </row>
    <row r="1375" spans="44:47" x14ac:dyDescent="0.25">
      <c r="AR1375">
        <v>293</v>
      </c>
      <c r="AS1375">
        <v>17.93</v>
      </c>
      <c r="AT1375">
        <v>32.6</v>
      </c>
      <c r="AU1375">
        <v>14.67</v>
      </c>
    </row>
    <row r="1376" spans="44:47" x14ac:dyDescent="0.25">
      <c r="AR1376">
        <v>294</v>
      </c>
      <c r="AS1376">
        <v>17.93</v>
      </c>
      <c r="AT1376">
        <v>32.6</v>
      </c>
      <c r="AU1376">
        <v>14.67</v>
      </c>
    </row>
    <row r="1377" spans="44:47" x14ac:dyDescent="0.25">
      <c r="AR1377">
        <v>295</v>
      </c>
      <c r="AS1377">
        <v>17.93</v>
      </c>
      <c r="AT1377">
        <v>32.6</v>
      </c>
      <c r="AU1377">
        <v>14.67</v>
      </c>
    </row>
    <row r="1378" spans="44:47" x14ac:dyDescent="0.25">
      <c r="AR1378">
        <v>296</v>
      </c>
      <c r="AS1378">
        <v>17.93</v>
      </c>
      <c r="AT1378">
        <v>32.6</v>
      </c>
      <c r="AU1378">
        <v>14.67</v>
      </c>
    </row>
    <row r="1379" spans="44:47" x14ac:dyDescent="0.25">
      <c r="AR1379">
        <v>297</v>
      </c>
      <c r="AS1379">
        <v>17.93</v>
      </c>
      <c r="AT1379">
        <v>32.6</v>
      </c>
      <c r="AU1379">
        <v>14.67</v>
      </c>
    </row>
    <row r="1380" spans="44:47" x14ac:dyDescent="0.25">
      <c r="AR1380">
        <v>298</v>
      </c>
      <c r="AS1380">
        <v>17.93</v>
      </c>
      <c r="AT1380">
        <v>32.6</v>
      </c>
      <c r="AU1380">
        <v>14.67</v>
      </c>
    </row>
    <row r="1381" spans="44:47" x14ac:dyDescent="0.25">
      <c r="AR1381">
        <v>299</v>
      </c>
      <c r="AS1381">
        <v>17.93</v>
      </c>
      <c r="AT1381">
        <v>32.6</v>
      </c>
      <c r="AU1381">
        <v>14.67</v>
      </c>
    </row>
    <row r="1382" spans="44:47" x14ac:dyDescent="0.25">
      <c r="AR1382">
        <v>300</v>
      </c>
      <c r="AS1382">
        <v>17.93</v>
      </c>
      <c r="AT1382">
        <v>32.6</v>
      </c>
      <c r="AU1382">
        <v>14.67</v>
      </c>
    </row>
    <row r="1383" spans="44:47" x14ac:dyDescent="0.25">
      <c r="AR1383">
        <v>301</v>
      </c>
      <c r="AS1383">
        <v>17.93</v>
      </c>
      <c r="AT1383">
        <v>32.6</v>
      </c>
      <c r="AU1383">
        <v>14.67</v>
      </c>
    </row>
    <row r="1384" spans="44:47" x14ac:dyDescent="0.25">
      <c r="AR1384">
        <v>302</v>
      </c>
      <c r="AS1384">
        <v>17.93</v>
      </c>
      <c r="AT1384">
        <v>32.6</v>
      </c>
      <c r="AU1384">
        <v>14.67</v>
      </c>
    </row>
    <row r="1385" spans="44:47" x14ac:dyDescent="0.25">
      <c r="AR1385">
        <v>303</v>
      </c>
      <c r="AS1385">
        <v>17.93</v>
      </c>
      <c r="AT1385">
        <v>32.6</v>
      </c>
      <c r="AU1385">
        <v>14.67</v>
      </c>
    </row>
    <row r="1386" spans="44:47" x14ac:dyDescent="0.25">
      <c r="AR1386">
        <v>304</v>
      </c>
      <c r="AS1386">
        <v>17.93</v>
      </c>
      <c r="AT1386">
        <v>32.6</v>
      </c>
      <c r="AU1386">
        <v>14.67</v>
      </c>
    </row>
    <row r="1387" spans="44:47" x14ac:dyDescent="0.25">
      <c r="AR1387">
        <v>305</v>
      </c>
      <c r="AS1387">
        <v>17.93</v>
      </c>
      <c r="AT1387">
        <v>32.6</v>
      </c>
      <c r="AU1387">
        <v>14.67</v>
      </c>
    </row>
    <row r="1388" spans="44:47" x14ac:dyDescent="0.25">
      <c r="AR1388">
        <v>306</v>
      </c>
      <c r="AS1388">
        <v>17.93</v>
      </c>
      <c r="AT1388">
        <v>32.6</v>
      </c>
      <c r="AU1388">
        <v>14.67</v>
      </c>
    </row>
    <row r="1389" spans="44:47" x14ac:dyDescent="0.25">
      <c r="AR1389">
        <v>307</v>
      </c>
      <c r="AS1389">
        <v>17.93</v>
      </c>
      <c r="AT1389">
        <v>32.6</v>
      </c>
      <c r="AU1389">
        <v>14.67</v>
      </c>
    </row>
    <row r="1390" spans="44:47" x14ac:dyDescent="0.25">
      <c r="AR1390">
        <v>308</v>
      </c>
      <c r="AS1390">
        <v>17.93</v>
      </c>
      <c r="AT1390">
        <v>32.6</v>
      </c>
      <c r="AU1390">
        <v>14.67</v>
      </c>
    </row>
    <row r="1391" spans="44:47" x14ac:dyDescent="0.25">
      <c r="AR1391">
        <v>309</v>
      </c>
      <c r="AS1391">
        <v>17.93</v>
      </c>
      <c r="AT1391">
        <v>32.6</v>
      </c>
      <c r="AU1391">
        <v>14.67</v>
      </c>
    </row>
    <row r="1392" spans="44:47" x14ac:dyDescent="0.25">
      <c r="AR1392">
        <v>310</v>
      </c>
      <c r="AS1392">
        <v>17.93</v>
      </c>
      <c r="AT1392">
        <v>32.6</v>
      </c>
      <c r="AU1392">
        <v>14.67</v>
      </c>
    </row>
    <row r="1393" spans="44:47" x14ac:dyDescent="0.25">
      <c r="AR1393">
        <v>311</v>
      </c>
      <c r="AS1393">
        <v>17.93</v>
      </c>
      <c r="AT1393">
        <v>32.6</v>
      </c>
      <c r="AU1393">
        <v>14.67</v>
      </c>
    </row>
    <row r="1394" spans="44:47" x14ac:dyDescent="0.25">
      <c r="AR1394">
        <v>312</v>
      </c>
      <c r="AS1394">
        <v>17.93</v>
      </c>
      <c r="AT1394">
        <v>32.6</v>
      </c>
      <c r="AU1394">
        <v>14.67</v>
      </c>
    </row>
    <row r="1395" spans="44:47" x14ac:dyDescent="0.25">
      <c r="AR1395">
        <v>313</v>
      </c>
      <c r="AS1395">
        <v>17.93</v>
      </c>
      <c r="AT1395">
        <v>32.6</v>
      </c>
      <c r="AU1395">
        <v>14.67</v>
      </c>
    </row>
    <row r="1396" spans="44:47" x14ac:dyDescent="0.25">
      <c r="AR1396">
        <v>314</v>
      </c>
      <c r="AS1396">
        <v>17.93</v>
      </c>
      <c r="AT1396">
        <v>32.6</v>
      </c>
      <c r="AU1396">
        <v>14.67</v>
      </c>
    </row>
    <row r="1397" spans="44:47" x14ac:dyDescent="0.25">
      <c r="AR1397">
        <v>315</v>
      </c>
      <c r="AS1397">
        <v>17.93</v>
      </c>
      <c r="AT1397">
        <v>32.6</v>
      </c>
      <c r="AU1397">
        <v>14.67</v>
      </c>
    </row>
    <row r="1398" spans="44:47" x14ac:dyDescent="0.25">
      <c r="AR1398">
        <v>316</v>
      </c>
      <c r="AS1398">
        <v>17.93</v>
      </c>
      <c r="AT1398">
        <v>32.6</v>
      </c>
      <c r="AU1398">
        <v>14.67</v>
      </c>
    </row>
    <row r="1399" spans="44:47" x14ac:dyDescent="0.25">
      <c r="AR1399">
        <v>317</v>
      </c>
      <c r="AS1399">
        <v>17.93</v>
      </c>
      <c r="AT1399">
        <v>32.6</v>
      </c>
      <c r="AU1399">
        <v>14.67</v>
      </c>
    </row>
    <row r="1400" spans="44:47" x14ac:dyDescent="0.25">
      <c r="AR1400">
        <v>318</v>
      </c>
      <c r="AS1400">
        <v>17.93</v>
      </c>
      <c r="AT1400">
        <v>32.6</v>
      </c>
      <c r="AU1400">
        <v>14.67</v>
      </c>
    </row>
    <row r="1401" spans="44:47" x14ac:dyDescent="0.25">
      <c r="AR1401">
        <v>319</v>
      </c>
      <c r="AS1401">
        <v>17.93</v>
      </c>
      <c r="AT1401">
        <v>32.6</v>
      </c>
      <c r="AU1401">
        <v>14.67</v>
      </c>
    </row>
    <row r="1402" spans="44:47" x14ac:dyDescent="0.25">
      <c r="AR1402">
        <v>320</v>
      </c>
      <c r="AS1402">
        <v>17.93</v>
      </c>
      <c r="AT1402">
        <v>32.6</v>
      </c>
      <c r="AU1402">
        <v>14.67</v>
      </c>
    </row>
    <row r="1403" spans="44:47" x14ac:dyDescent="0.25">
      <c r="AR1403">
        <v>321</v>
      </c>
      <c r="AS1403">
        <v>17.93</v>
      </c>
      <c r="AT1403">
        <v>32.6</v>
      </c>
      <c r="AU1403">
        <v>14.67</v>
      </c>
    </row>
    <row r="1404" spans="44:47" x14ac:dyDescent="0.25">
      <c r="AR1404">
        <v>322</v>
      </c>
      <c r="AS1404">
        <v>17.93</v>
      </c>
      <c r="AT1404">
        <v>32.6</v>
      </c>
      <c r="AU1404">
        <v>14.67</v>
      </c>
    </row>
    <row r="1405" spans="44:47" x14ac:dyDescent="0.25">
      <c r="AR1405">
        <v>323</v>
      </c>
      <c r="AS1405">
        <v>17.93</v>
      </c>
      <c r="AT1405">
        <v>32.6</v>
      </c>
      <c r="AU1405">
        <v>14.67</v>
      </c>
    </row>
    <row r="1406" spans="44:47" x14ac:dyDescent="0.25">
      <c r="AR1406">
        <v>324</v>
      </c>
      <c r="AS1406">
        <v>17.93</v>
      </c>
      <c r="AT1406">
        <v>32.6</v>
      </c>
      <c r="AU1406">
        <v>14.67</v>
      </c>
    </row>
    <row r="1407" spans="44:47" x14ac:dyDescent="0.25">
      <c r="AR1407">
        <v>325</v>
      </c>
      <c r="AS1407">
        <v>17.93</v>
      </c>
      <c r="AT1407">
        <v>32.6</v>
      </c>
      <c r="AU1407">
        <v>14.67</v>
      </c>
    </row>
    <row r="1408" spans="44:47" x14ac:dyDescent="0.25">
      <c r="AR1408">
        <v>326</v>
      </c>
      <c r="AS1408">
        <v>17.93</v>
      </c>
      <c r="AT1408">
        <v>32.6</v>
      </c>
      <c r="AU1408">
        <v>14.67</v>
      </c>
    </row>
    <row r="1409" spans="44:47" x14ac:dyDescent="0.25">
      <c r="AR1409">
        <v>327</v>
      </c>
      <c r="AS1409">
        <v>17.93</v>
      </c>
      <c r="AT1409">
        <v>32.6</v>
      </c>
      <c r="AU1409">
        <v>14.67</v>
      </c>
    </row>
    <row r="1410" spans="44:47" x14ac:dyDescent="0.25">
      <c r="AR1410">
        <v>328</v>
      </c>
      <c r="AS1410">
        <v>17.93</v>
      </c>
      <c r="AT1410">
        <v>32.6</v>
      </c>
      <c r="AU1410">
        <v>14.67</v>
      </c>
    </row>
    <row r="1411" spans="44:47" x14ac:dyDescent="0.25">
      <c r="AR1411">
        <v>329</v>
      </c>
      <c r="AS1411">
        <v>17.93</v>
      </c>
      <c r="AT1411">
        <v>32.6</v>
      </c>
      <c r="AU1411">
        <v>14.67</v>
      </c>
    </row>
    <row r="1412" spans="44:47" x14ac:dyDescent="0.25">
      <c r="AR1412">
        <v>330</v>
      </c>
      <c r="AS1412">
        <v>17.93</v>
      </c>
      <c r="AT1412">
        <v>32.6</v>
      </c>
      <c r="AU1412">
        <v>14.67</v>
      </c>
    </row>
    <row r="1413" spans="44:47" x14ac:dyDescent="0.25">
      <c r="AR1413">
        <v>331</v>
      </c>
      <c r="AS1413">
        <v>17.93</v>
      </c>
      <c r="AT1413">
        <v>32.6</v>
      </c>
      <c r="AU1413">
        <v>14.67</v>
      </c>
    </row>
    <row r="1414" spans="44:47" x14ac:dyDescent="0.25">
      <c r="AR1414">
        <v>332</v>
      </c>
      <c r="AS1414">
        <v>17.93</v>
      </c>
      <c r="AT1414">
        <v>32.6</v>
      </c>
      <c r="AU1414">
        <v>14.67</v>
      </c>
    </row>
    <row r="1415" spans="44:47" x14ac:dyDescent="0.25">
      <c r="AR1415">
        <v>333</v>
      </c>
      <c r="AS1415">
        <v>17.93</v>
      </c>
      <c r="AT1415">
        <v>32.6</v>
      </c>
      <c r="AU1415">
        <v>14.67</v>
      </c>
    </row>
    <row r="1416" spans="44:47" x14ac:dyDescent="0.25">
      <c r="AR1416">
        <v>334</v>
      </c>
      <c r="AS1416">
        <v>17.93</v>
      </c>
      <c r="AT1416">
        <v>32.6</v>
      </c>
      <c r="AU1416">
        <v>14.67</v>
      </c>
    </row>
    <row r="1417" spans="44:47" x14ac:dyDescent="0.25">
      <c r="AR1417">
        <v>335</v>
      </c>
      <c r="AS1417">
        <v>17.93</v>
      </c>
      <c r="AT1417">
        <v>32.6</v>
      </c>
      <c r="AU1417">
        <v>14.67</v>
      </c>
    </row>
    <row r="1418" spans="44:47" x14ac:dyDescent="0.25">
      <c r="AR1418">
        <v>336</v>
      </c>
      <c r="AS1418">
        <v>17.93</v>
      </c>
      <c r="AT1418">
        <v>32.6</v>
      </c>
      <c r="AU1418">
        <v>14.67</v>
      </c>
    </row>
    <row r="1419" spans="44:47" x14ac:dyDescent="0.25">
      <c r="AR1419">
        <v>337</v>
      </c>
      <c r="AS1419">
        <v>17.93</v>
      </c>
      <c r="AT1419">
        <v>32.6</v>
      </c>
      <c r="AU1419">
        <v>14.67</v>
      </c>
    </row>
    <row r="1420" spans="44:47" x14ac:dyDescent="0.25">
      <c r="AR1420">
        <v>338</v>
      </c>
      <c r="AS1420">
        <v>17.93</v>
      </c>
      <c r="AT1420">
        <v>32.6</v>
      </c>
      <c r="AU1420">
        <v>14.67</v>
      </c>
    </row>
    <row r="1421" spans="44:47" x14ac:dyDescent="0.25">
      <c r="AR1421">
        <v>339</v>
      </c>
      <c r="AS1421">
        <v>17.93</v>
      </c>
      <c r="AT1421">
        <v>32.6</v>
      </c>
      <c r="AU1421">
        <v>14.67</v>
      </c>
    </row>
    <row r="1422" spans="44:47" x14ac:dyDescent="0.25">
      <c r="AR1422">
        <v>340</v>
      </c>
      <c r="AS1422">
        <v>17.93</v>
      </c>
      <c r="AT1422">
        <v>32.6</v>
      </c>
      <c r="AU1422">
        <v>14.67</v>
      </c>
    </row>
    <row r="1423" spans="44:47" x14ac:dyDescent="0.25">
      <c r="AR1423">
        <v>341</v>
      </c>
      <c r="AS1423">
        <v>17.93</v>
      </c>
      <c r="AT1423">
        <v>32.6</v>
      </c>
      <c r="AU1423">
        <v>14.67</v>
      </c>
    </row>
    <row r="1424" spans="44:47" x14ac:dyDescent="0.25">
      <c r="AR1424">
        <v>342</v>
      </c>
      <c r="AS1424">
        <v>17.93</v>
      </c>
      <c r="AT1424">
        <v>32.6</v>
      </c>
      <c r="AU1424">
        <v>14.67</v>
      </c>
    </row>
    <row r="1425" spans="44:47" x14ac:dyDescent="0.25">
      <c r="AR1425">
        <v>343</v>
      </c>
      <c r="AS1425">
        <v>17.93</v>
      </c>
      <c r="AT1425">
        <v>32.6</v>
      </c>
      <c r="AU1425">
        <v>14.67</v>
      </c>
    </row>
    <row r="1426" spans="44:47" x14ac:dyDescent="0.25">
      <c r="AR1426">
        <v>344</v>
      </c>
      <c r="AS1426">
        <v>17.93</v>
      </c>
      <c r="AT1426">
        <v>32.6</v>
      </c>
      <c r="AU1426">
        <v>14.67</v>
      </c>
    </row>
    <row r="1427" spans="44:47" x14ac:dyDescent="0.25">
      <c r="AR1427">
        <v>345</v>
      </c>
      <c r="AS1427">
        <v>17.93</v>
      </c>
      <c r="AT1427">
        <v>32.6</v>
      </c>
      <c r="AU1427">
        <v>14.67</v>
      </c>
    </row>
    <row r="1428" spans="44:47" x14ac:dyDescent="0.25">
      <c r="AR1428">
        <v>346</v>
      </c>
      <c r="AS1428">
        <v>17.93</v>
      </c>
      <c r="AT1428">
        <v>32.6</v>
      </c>
      <c r="AU1428">
        <v>14.67</v>
      </c>
    </row>
    <row r="1429" spans="44:47" x14ac:dyDescent="0.25">
      <c r="AR1429">
        <v>347</v>
      </c>
      <c r="AS1429">
        <v>17.93</v>
      </c>
      <c r="AT1429">
        <v>32.6</v>
      </c>
      <c r="AU1429">
        <v>14.67</v>
      </c>
    </row>
    <row r="1430" spans="44:47" x14ac:dyDescent="0.25">
      <c r="AR1430">
        <v>348</v>
      </c>
      <c r="AS1430">
        <v>17.93</v>
      </c>
      <c r="AT1430">
        <v>32.6</v>
      </c>
      <c r="AU1430">
        <v>14.67</v>
      </c>
    </row>
    <row r="1431" spans="44:47" x14ac:dyDescent="0.25">
      <c r="AR1431">
        <v>349</v>
      </c>
      <c r="AS1431">
        <v>17.93</v>
      </c>
      <c r="AT1431">
        <v>32.6</v>
      </c>
      <c r="AU1431">
        <v>14.67</v>
      </c>
    </row>
    <row r="1432" spans="44:47" x14ac:dyDescent="0.25">
      <c r="AR1432">
        <v>350</v>
      </c>
      <c r="AS1432">
        <v>17.93</v>
      </c>
      <c r="AT1432">
        <v>32.6</v>
      </c>
      <c r="AU1432">
        <v>14.67</v>
      </c>
    </row>
    <row r="1433" spans="44:47" x14ac:dyDescent="0.25">
      <c r="AR1433">
        <v>351</v>
      </c>
      <c r="AS1433">
        <v>17.93</v>
      </c>
      <c r="AT1433">
        <v>32.6</v>
      </c>
      <c r="AU1433">
        <v>14.67</v>
      </c>
    </row>
    <row r="1434" spans="44:47" x14ac:dyDescent="0.25">
      <c r="AR1434">
        <v>352</v>
      </c>
      <c r="AS1434">
        <v>17.93</v>
      </c>
      <c r="AT1434">
        <v>32.6</v>
      </c>
      <c r="AU1434">
        <v>14.67</v>
      </c>
    </row>
    <row r="1435" spans="44:47" x14ac:dyDescent="0.25">
      <c r="AR1435">
        <v>353</v>
      </c>
      <c r="AS1435">
        <v>17.93</v>
      </c>
      <c r="AT1435">
        <v>32.6</v>
      </c>
      <c r="AU1435">
        <v>14.67</v>
      </c>
    </row>
    <row r="1436" spans="44:47" x14ac:dyDescent="0.25">
      <c r="AR1436">
        <v>354</v>
      </c>
      <c r="AS1436">
        <v>17.93</v>
      </c>
      <c r="AT1436">
        <v>32.6</v>
      </c>
      <c r="AU1436">
        <v>14.67</v>
      </c>
    </row>
    <row r="1437" spans="44:47" x14ac:dyDescent="0.25">
      <c r="AR1437">
        <v>355</v>
      </c>
      <c r="AS1437">
        <v>17.93</v>
      </c>
      <c r="AT1437">
        <v>32.6</v>
      </c>
      <c r="AU1437">
        <v>14.67</v>
      </c>
    </row>
    <row r="1438" spans="44:47" x14ac:dyDescent="0.25">
      <c r="AR1438">
        <v>356</v>
      </c>
      <c r="AS1438">
        <v>17.93</v>
      </c>
      <c r="AT1438">
        <v>32.6</v>
      </c>
      <c r="AU1438">
        <v>14.67</v>
      </c>
    </row>
    <row r="1439" spans="44:47" x14ac:dyDescent="0.25">
      <c r="AR1439">
        <v>357</v>
      </c>
      <c r="AS1439">
        <v>17.93</v>
      </c>
      <c r="AT1439">
        <v>32.6</v>
      </c>
      <c r="AU1439">
        <v>14.67</v>
      </c>
    </row>
    <row r="1440" spans="44:47" x14ac:dyDescent="0.25">
      <c r="AR1440">
        <v>358</v>
      </c>
      <c r="AS1440">
        <v>17.93</v>
      </c>
      <c r="AT1440">
        <v>32.6</v>
      </c>
      <c r="AU1440">
        <v>14.67</v>
      </c>
    </row>
    <row r="1441" spans="43:47" x14ac:dyDescent="0.25">
      <c r="AR1441">
        <v>359</v>
      </c>
      <c r="AS1441">
        <v>17.93</v>
      </c>
      <c r="AT1441">
        <v>32.6</v>
      </c>
      <c r="AU1441">
        <v>14.67</v>
      </c>
    </row>
    <row r="1442" spans="43:47" x14ac:dyDescent="0.25">
      <c r="AR1442">
        <v>360</v>
      </c>
      <c r="AS1442">
        <v>17.93</v>
      </c>
      <c r="AT1442">
        <v>32.6</v>
      </c>
      <c r="AU1442">
        <v>14.67</v>
      </c>
    </row>
    <row r="1443" spans="43:47" x14ac:dyDescent="0.25">
      <c r="AQ1443" t="s">
        <v>206</v>
      </c>
      <c r="AR1443">
        <v>1</v>
      </c>
      <c r="AS1443">
        <v>40.200000000000003</v>
      </c>
      <c r="AT1443">
        <v>32.6</v>
      </c>
      <c r="AU1443">
        <v>-7.6</v>
      </c>
    </row>
    <row r="1444" spans="43:47" x14ac:dyDescent="0.25">
      <c r="AR1444">
        <v>2</v>
      </c>
      <c r="AS1444">
        <v>40.200000000000003</v>
      </c>
      <c r="AT1444">
        <v>32.6</v>
      </c>
      <c r="AU1444">
        <v>-7.6</v>
      </c>
    </row>
    <row r="1445" spans="43:47" x14ac:dyDescent="0.25">
      <c r="AR1445">
        <v>3</v>
      </c>
      <c r="AS1445">
        <v>40.200000000000003</v>
      </c>
      <c r="AT1445">
        <v>32.6</v>
      </c>
      <c r="AU1445">
        <v>-7.6</v>
      </c>
    </row>
    <row r="1446" spans="43:47" x14ac:dyDescent="0.25">
      <c r="AR1446">
        <v>4</v>
      </c>
      <c r="AS1446">
        <v>40.200000000000003</v>
      </c>
      <c r="AT1446">
        <v>32.6</v>
      </c>
      <c r="AU1446">
        <v>-7.6</v>
      </c>
    </row>
    <row r="1447" spans="43:47" x14ac:dyDescent="0.25">
      <c r="AR1447">
        <v>5</v>
      </c>
      <c r="AS1447">
        <v>40.200000000000003</v>
      </c>
      <c r="AT1447">
        <v>32.6</v>
      </c>
      <c r="AU1447">
        <v>-7.6</v>
      </c>
    </row>
    <row r="1448" spans="43:47" x14ac:dyDescent="0.25">
      <c r="AR1448">
        <v>6</v>
      </c>
      <c r="AS1448">
        <v>40.200000000000003</v>
      </c>
      <c r="AT1448">
        <v>32.6</v>
      </c>
      <c r="AU1448">
        <v>-7.6</v>
      </c>
    </row>
    <row r="1449" spans="43:47" x14ac:dyDescent="0.25">
      <c r="AR1449">
        <v>7</v>
      </c>
      <c r="AS1449">
        <v>40.200000000000003</v>
      </c>
      <c r="AT1449">
        <v>32.6</v>
      </c>
      <c r="AU1449">
        <v>-7.6</v>
      </c>
    </row>
    <row r="1450" spans="43:47" x14ac:dyDescent="0.25">
      <c r="AR1450">
        <v>8</v>
      </c>
      <c r="AS1450">
        <v>40.200000000000003</v>
      </c>
      <c r="AT1450">
        <v>32.6</v>
      </c>
      <c r="AU1450">
        <v>-7.6</v>
      </c>
    </row>
    <row r="1451" spans="43:47" x14ac:dyDescent="0.25">
      <c r="AR1451">
        <v>9</v>
      </c>
      <c r="AS1451">
        <v>40.200000000000003</v>
      </c>
      <c r="AT1451">
        <v>32.6</v>
      </c>
      <c r="AU1451">
        <v>-7.6</v>
      </c>
    </row>
    <row r="1452" spans="43:47" x14ac:dyDescent="0.25">
      <c r="AR1452">
        <v>10</v>
      </c>
      <c r="AS1452">
        <v>40.200000000000003</v>
      </c>
      <c r="AT1452">
        <v>32.6</v>
      </c>
      <c r="AU1452">
        <v>-7.6</v>
      </c>
    </row>
    <row r="1453" spans="43:47" x14ac:dyDescent="0.25">
      <c r="AR1453">
        <v>11</v>
      </c>
      <c r="AS1453">
        <v>40.200000000000003</v>
      </c>
      <c r="AT1453">
        <v>32.6</v>
      </c>
      <c r="AU1453">
        <v>-7.6</v>
      </c>
    </row>
    <row r="1454" spans="43:47" x14ac:dyDescent="0.25">
      <c r="AR1454">
        <v>12</v>
      </c>
      <c r="AS1454">
        <v>40.200000000000003</v>
      </c>
      <c r="AT1454">
        <v>32.6</v>
      </c>
      <c r="AU1454">
        <v>-7.6</v>
      </c>
    </row>
    <row r="1455" spans="43:47" x14ac:dyDescent="0.25">
      <c r="AR1455">
        <v>13</v>
      </c>
      <c r="AS1455">
        <v>40.200000000000003</v>
      </c>
      <c r="AT1455">
        <v>32.6</v>
      </c>
      <c r="AU1455">
        <v>-7.6</v>
      </c>
    </row>
    <row r="1456" spans="43:47" x14ac:dyDescent="0.25">
      <c r="AR1456">
        <v>14</v>
      </c>
      <c r="AS1456">
        <v>40.200000000000003</v>
      </c>
      <c r="AT1456">
        <v>32.6</v>
      </c>
      <c r="AU1456">
        <v>-7.6</v>
      </c>
    </row>
    <row r="1457" spans="44:47" x14ac:dyDescent="0.25">
      <c r="AR1457">
        <v>15</v>
      </c>
      <c r="AS1457">
        <v>40.200000000000003</v>
      </c>
      <c r="AT1457">
        <v>32.6</v>
      </c>
      <c r="AU1457">
        <v>-7.6</v>
      </c>
    </row>
    <row r="1458" spans="44:47" x14ac:dyDescent="0.25">
      <c r="AR1458">
        <v>16</v>
      </c>
      <c r="AS1458">
        <v>40.200000000000003</v>
      </c>
      <c r="AT1458">
        <v>32.6</v>
      </c>
      <c r="AU1458">
        <v>-7.6</v>
      </c>
    </row>
    <row r="1459" spans="44:47" x14ac:dyDescent="0.25">
      <c r="AR1459">
        <v>17</v>
      </c>
      <c r="AS1459">
        <v>40.200000000000003</v>
      </c>
      <c r="AT1459">
        <v>32.6</v>
      </c>
      <c r="AU1459">
        <v>-7.6</v>
      </c>
    </row>
    <row r="1460" spans="44:47" x14ac:dyDescent="0.25">
      <c r="AR1460">
        <v>18</v>
      </c>
      <c r="AS1460">
        <v>40.200000000000003</v>
      </c>
      <c r="AT1460">
        <v>32.6</v>
      </c>
      <c r="AU1460">
        <v>-7.6</v>
      </c>
    </row>
    <row r="1461" spans="44:47" x14ac:dyDescent="0.25">
      <c r="AR1461">
        <v>19</v>
      </c>
      <c r="AS1461">
        <v>40.200000000000003</v>
      </c>
      <c r="AT1461">
        <v>32.6</v>
      </c>
      <c r="AU1461">
        <v>-7.6</v>
      </c>
    </row>
    <row r="1462" spans="44:47" x14ac:dyDescent="0.25">
      <c r="AR1462">
        <v>20</v>
      </c>
      <c r="AS1462">
        <v>40.200000000000003</v>
      </c>
      <c r="AT1462">
        <v>32.6</v>
      </c>
      <c r="AU1462">
        <v>-7.6</v>
      </c>
    </row>
    <row r="1463" spans="44:47" x14ac:dyDescent="0.25">
      <c r="AR1463">
        <v>21</v>
      </c>
      <c r="AS1463">
        <v>40.200000000000003</v>
      </c>
      <c r="AT1463">
        <v>32.6</v>
      </c>
      <c r="AU1463">
        <v>-7.6</v>
      </c>
    </row>
    <row r="1464" spans="44:47" x14ac:dyDescent="0.25">
      <c r="AR1464">
        <v>22</v>
      </c>
      <c r="AS1464">
        <v>40.200000000000003</v>
      </c>
      <c r="AT1464">
        <v>32.6</v>
      </c>
      <c r="AU1464">
        <v>-7.6</v>
      </c>
    </row>
    <row r="1465" spans="44:47" x14ac:dyDescent="0.25">
      <c r="AR1465">
        <v>23</v>
      </c>
      <c r="AS1465">
        <v>40.200000000000003</v>
      </c>
      <c r="AT1465">
        <v>32.6</v>
      </c>
      <c r="AU1465">
        <v>-7.6</v>
      </c>
    </row>
    <row r="1466" spans="44:47" x14ac:dyDescent="0.25">
      <c r="AR1466">
        <v>24</v>
      </c>
      <c r="AS1466">
        <v>40.200000000000003</v>
      </c>
      <c r="AT1466">
        <v>32.6</v>
      </c>
      <c r="AU1466">
        <v>-7.6</v>
      </c>
    </row>
    <row r="1467" spans="44:47" x14ac:dyDescent="0.25">
      <c r="AR1467">
        <v>25</v>
      </c>
      <c r="AS1467">
        <v>40.200000000000003</v>
      </c>
      <c r="AT1467">
        <v>32.6</v>
      </c>
      <c r="AU1467">
        <v>-7.6</v>
      </c>
    </row>
    <row r="1468" spans="44:47" x14ac:dyDescent="0.25">
      <c r="AR1468">
        <v>26</v>
      </c>
      <c r="AS1468">
        <v>40.200000000000003</v>
      </c>
      <c r="AT1468">
        <v>32.6</v>
      </c>
      <c r="AU1468">
        <v>-7.6</v>
      </c>
    </row>
    <row r="1469" spans="44:47" x14ac:dyDescent="0.25">
      <c r="AR1469">
        <v>27</v>
      </c>
      <c r="AS1469">
        <v>40.200000000000003</v>
      </c>
      <c r="AT1469">
        <v>32.6</v>
      </c>
      <c r="AU1469">
        <v>-7.6</v>
      </c>
    </row>
    <row r="1470" spans="44:47" x14ac:dyDescent="0.25">
      <c r="AR1470">
        <v>28</v>
      </c>
      <c r="AS1470">
        <v>40.200000000000003</v>
      </c>
      <c r="AT1470">
        <v>32.6</v>
      </c>
      <c r="AU1470">
        <v>-7.6</v>
      </c>
    </row>
    <row r="1471" spans="44:47" x14ac:dyDescent="0.25">
      <c r="AR1471">
        <v>29</v>
      </c>
      <c r="AS1471">
        <v>40.200000000000003</v>
      </c>
      <c r="AT1471">
        <v>32.6</v>
      </c>
      <c r="AU1471">
        <v>-7.6</v>
      </c>
    </row>
    <row r="1472" spans="44:47" x14ac:dyDescent="0.25">
      <c r="AR1472">
        <v>30</v>
      </c>
      <c r="AS1472">
        <v>40.200000000000003</v>
      </c>
      <c r="AT1472">
        <v>32.6</v>
      </c>
      <c r="AU1472">
        <v>-7.6</v>
      </c>
    </row>
    <row r="1473" spans="44:47" x14ac:dyDescent="0.25">
      <c r="AR1473">
        <v>31</v>
      </c>
      <c r="AS1473">
        <v>40.200000000000003</v>
      </c>
      <c r="AT1473">
        <v>32.6</v>
      </c>
      <c r="AU1473">
        <v>-7.6</v>
      </c>
    </row>
    <row r="1474" spans="44:47" x14ac:dyDescent="0.25">
      <c r="AR1474">
        <v>32</v>
      </c>
      <c r="AS1474">
        <v>40.200000000000003</v>
      </c>
      <c r="AT1474">
        <v>32.6</v>
      </c>
      <c r="AU1474">
        <v>-7.6</v>
      </c>
    </row>
    <row r="1475" spans="44:47" x14ac:dyDescent="0.25">
      <c r="AR1475">
        <v>33</v>
      </c>
      <c r="AS1475">
        <v>40.200000000000003</v>
      </c>
      <c r="AT1475">
        <v>32.6</v>
      </c>
      <c r="AU1475">
        <v>-7.6</v>
      </c>
    </row>
    <row r="1476" spans="44:47" x14ac:dyDescent="0.25">
      <c r="AR1476">
        <v>34</v>
      </c>
      <c r="AS1476">
        <v>40.200000000000003</v>
      </c>
      <c r="AT1476">
        <v>32.6</v>
      </c>
      <c r="AU1476">
        <v>-7.6</v>
      </c>
    </row>
    <row r="1477" spans="44:47" x14ac:dyDescent="0.25">
      <c r="AR1477">
        <v>35</v>
      </c>
      <c r="AS1477">
        <v>40.200000000000003</v>
      </c>
      <c r="AT1477">
        <v>32.6</v>
      </c>
      <c r="AU1477">
        <v>-7.6</v>
      </c>
    </row>
    <row r="1478" spans="44:47" x14ac:dyDescent="0.25">
      <c r="AR1478">
        <v>36</v>
      </c>
      <c r="AS1478">
        <v>40.200000000000003</v>
      </c>
      <c r="AT1478">
        <v>32.6</v>
      </c>
      <c r="AU1478">
        <v>-7.6</v>
      </c>
    </row>
    <row r="1479" spans="44:47" x14ac:dyDescent="0.25">
      <c r="AR1479">
        <v>37</v>
      </c>
      <c r="AS1479">
        <v>40.200000000000003</v>
      </c>
      <c r="AT1479">
        <v>32.6</v>
      </c>
      <c r="AU1479">
        <v>-7.6</v>
      </c>
    </row>
    <row r="1480" spans="44:47" x14ac:dyDescent="0.25">
      <c r="AR1480">
        <v>38</v>
      </c>
      <c r="AS1480">
        <v>40.200000000000003</v>
      </c>
      <c r="AT1480">
        <v>32.6</v>
      </c>
      <c r="AU1480">
        <v>-7.6</v>
      </c>
    </row>
    <row r="1481" spans="44:47" x14ac:dyDescent="0.25">
      <c r="AR1481">
        <v>39</v>
      </c>
      <c r="AS1481">
        <v>40.200000000000003</v>
      </c>
      <c r="AT1481">
        <v>32.6</v>
      </c>
      <c r="AU1481">
        <v>-7.6</v>
      </c>
    </row>
    <row r="1482" spans="44:47" x14ac:dyDescent="0.25">
      <c r="AR1482">
        <v>40</v>
      </c>
      <c r="AS1482">
        <v>40.200000000000003</v>
      </c>
      <c r="AT1482">
        <v>32.6</v>
      </c>
      <c r="AU1482">
        <v>-7.6</v>
      </c>
    </row>
    <row r="1483" spans="44:47" x14ac:dyDescent="0.25">
      <c r="AR1483">
        <v>41</v>
      </c>
      <c r="AS1483">
        <v>40.200000000000003</v>
      </c>
      <c r="AT1483">
        <v>32.6</v>
      </c>
      <c r="AU1483">
        <v>-7.6</v>
      </c>
    </row>
    <row r="1484" spans="44:47" x14ac:dyDescent="0.25">
      <c r="AR1484">
        <v>42</v>
      </c>
      <c r="AS1484">
        <v>40.200000000000003</v>
      </c>
      <c r="AT1484">
        <v>32.6</v>
      </c>
      <c r="AU1484">
        <v>-7.6</v>
      </c>
    </row>
    <row r="1485" spans="44:47" x14ac:dyDescent="0.25">
      <c r="AR1485">
        <v>43</v>
      </c>
      <c r="AS1485">
        <v>40.200000000000003</v>
      </c>
      <c r="AT1485">
        <v>32.6</v>
      </c>
      <c r="AU1485">
        <v>-7.6</v>
      </c>
    </row>
    <row r="1486" spans="44:47" x14ac:dyDescent="0.25">
      <c r="AR1486">
        <v>44</v>
      </c>
      <c r="AS1486">
        <v>40.200000000000003</v>
      </c>
      <c r="AT1486">
        <v>32.6</v>
      </c>
      <c r="AU1486">
        <v>-7.6</v>
      </c>
    </row>
    <row r="1487" spans="44:47" x14ac:dyDescent="0.25">
      <c r="AR1487">
        <v>45</v>
      </c>
      <c r="AS1487">
        <v>40.200000000000003</v>
      </c>
      <c r="AT1487">
        <v>32.6</v>
      </c>
      <c r="AU1487">
        <v>-7.6</v>
      </c>
    </row>
    <row r="1488" spans="44:47" x14ac:dyDescent="0.25">
      <c r="AR1488">
        <v>46</v>
      </c>
      <c r="AS1488">
        <v>40.200000000000003</v>
      </c>
      <c r="AT1488">
        <v>32.6</v>
      </c>
      <c r="AU1488">
        <v>-7.6</v>
      </c>
    </row>
    <row r="1489" spans="44:47" x14ac:dyDescent="0.25">
      <c r="AR1489">
        <v>47</v>
      </c>
      <c r="AS1489">
        <v>40.200000000000003</v>
      </c>
      <c r="AT1489">
        <v>32.6</v>
      </c>
      <c r="AU1489">
        <v>-7.6</v>
      </c>
    </row>
    <row r="1490" spans="44:47" x14ac:dyDescent="0.25">
      <c r="AR1490">
        <v>48</v>
      </c>
      <c r="AS1490">
        <v>40.200000000000003</v>
      </c>
      <c r="AT1490">
        <v>32.6</v>
      </c>
      <c r="AU1490">
        <v>-7.6</v>
      </c>
    </row>
    <row r="1491" spans="44:47" x14ac:dyDescent="0.25">
      <c r="AR1491">
        <v>49</v>
      </c>
      <c r="AS1491">
        <v>40.200000000000003</v>
      </c>
      <c r="AT1491">
        <v>32.6</v>
      </c>
      <c r="AU1491">
        <v>-7.6</v>
      </c>
    </row>
    <row r="1492" spans="44:47" x14ac:dyDescent="0.25">
      <c r="AR1492">
        <v>50</v>
      </c>
      <c r="AS1492">
        <v>40.200000000000003</v>
      </c>
      <c r="AT1492">
        <v>32.6</v>
      </c>
      <c r="AU1492">
        <v>-7.6</v>
      </c>
    </row>
    <row r="1493" spans="44:47" x14ac:dyDescent="0.25">
      <c r="AR1493">
        <v>51</v>
      </c>
      <c r="AS1493">
        <v>40.200000000000003</v>
      </c>
      <c r="AT1493">
        <v>32.6</v>
      </c>
      <c r="AU1493">
        <v>-7.6</v>
      </c>
    </row>
    <row r="1494" spans="44:47" x14ac:dyDescent="0.25">
      <c r="AR1494">
        <v>52</v>
      </c>
      <c r="AS1494">
        <v>40.200000000000003</v>
      </c>
      <c r="AT1494">
        <v>32.6</v>
      </c>
      <c r="AU1494">
        <v>-7.6</v>
      </c>
    </row>
    <row r="1495" spans="44:47" x14ac:dyDescent="0.25">
      <c r="AR1495">
        <v>53</v>
      </c>
      <c r="AS1495">
        <v>40.200000000000003</v>
      </c>
      <c r="AT1495">
        <v>32.6</v>
      </c>
      <c r="AU1495">
        <v>-7.6</v>
      </c>
    </row>
    <row r="1496" spans="44:47" x14ac:dyDescent="0.25">
      <c r="AR1496">
        <v>54</v>
      </c>
      <c r="AS1496">
        <v>40.200000000000003</v>
      </c>
      <c r="AT1496">
        <v>32.6</v>
      </c>
      <c r="AU1496">
        <v>-7.6</v>
      </c>
    </row>
    <row r="1497" spans="44:47" x14ac:dyDescent="0.25">
      <c r="AR1497">
        <v>55</v>
      </c>
      <c r="AS1497">
        <v>40.200000000000003</v>
      </c>
      <c r="AT1497">
        <v>32.6</v>
      </c>
      <c r="AU1497">
        <v>-7.6</v>
      </c>
    </row>
    <row r="1498" spans="44:47" x14ac:dyDescent="0.25">
      <c r="AR1498">
        <v>56</v>
      </c>
      <c r="AS1498">
        <v>40.200000000000003</v>
      </c>
      <c r="AT1498">
        <v>32.6</v>
      </c>
      <c r="AU1498">
        <v>-7.6</v>
      </c>
    </row>
    <row r="1499" spans="44:47" x14ac:dyDescent="0.25">
      <c r="AR1499">
        <v>57</v>
      </c>
      <c r="AS1499">
        <v>40.200000000000003</v>
      </c>
      <c r="AT1499">
        <v>32.6</v>
      </c>
      <c r="AU1499">
        <v>-7.6</v>
      </c>
    </row>
    <row r="1500" spans="44:47" x14ac:dyDescent="0.25">
      <c r="AR1500">
        <v>58</v>
      </c>
      <c r="AS1500">
        <v>40.200000000000003</v>
      </c>
      <c r="AT1500">
        <v>32.6</v>
      </c>
      <c r="AU1500">
        <v>-7.6</v>
      </c>
    </row>
    <row r="1501" spans="44:47" x14ac:dyDescent="0.25">
      <c r="AR1501">
        <v>59</v>
      </c>
      <c r="AS1501">
        <v>40.200000000000003</v>
      </c>
      <c r="AT1501">
        <v>32.6</v>
      </c>
      <c r="AU1501">
        <v>-7.6</v>
      </c>
    </row>
    <row r="1502" spans="44:47" x14ac:dyDescent="0.25">
      <c r="AR1502">
        <v>60</v>
      </c>
      <c r="AS1502">
        <v>40.200000000000003</v>
      </c>
      <c r="AT1502">
        <v>32.6</v>
      </c>
      <c r="AU1502">
        <v>-7.6</v>
      </c>
    </row>
    <row r="1503" spans="44:47" x14ac:dyDescent="0.25">
      <c r="AR1503">
        <v>61</v>
      </c>
      <c r="AS1503">
        <v>40.200000000000003</v>
      </c>
      <c r="AT1503">
        <v>32.6</v>
      </c>
      <c r="AU1503">
        <v>-7.6</v>
      </c>
    </row>
    <row r="1504" spans="44:47" x14ac:dyDescent="0.25">
      <c r="AR1504">
        <v>62</v>
      </c>
      <c r="AS1504">
        <v>40.200000000000003</v>
      </c>
      <c r="AT1504">
        <v>32.6</v>
      </c>
      <c r="AU1504">
        <v>-7.6</v>
      </c>
    </row>
    <row r="1505" spans="44:47" x14ac:dyDescent="0.25">
      <c r="AR1505">
        <v>63</v>
      </c>
      <c r="AS1505">
        <v>40.200000000000003</v>
      </c>
      <c r="AT1505">
        <v>32.6</v>
      </c>
      <c r="AU1505">
        <v>-7.6</v>
      </c>
    </row>
    <row r="1506" spans="44:47" x14ac:dyDescent="0.25">
      <c r="AR1506">
        <v>64</v>
      </c>
      <c r="AS1506">
        <v>40.200000000000003</v>
      </c>
      <c r="AT1506">
        <v>32.6</v>
      </c>
      <c r="AU1506">
        <v>-7.6</v>
      </c>
    </row>
    <row r="1507" spans="44:47" x14ac:dyDescent="0.25">
      <c r="AR1507">
        <v>65</v>
      </c>
      <c r="AS1507">
        <v>40.200000000000003</v>
      </c>
      <c r="AT1507">
        <v>32.6</v>
      </c>
      <c r="AU1507">
        <v>-7.6</v>
      </c>
    </row>
    <row r="1508" spans="44:47" x14ac:dyDescent="0.25">
      <c r="AR1508">
        <v>66</v>
      </c>
      <c r="AS1508">
        <v>40.200000000000003</v>
      </c>
      <c r="AT1508">
        <v>32.6</v>
      </c>
      <c r="AU1508">
        <v>-7.6</v>
      </c>
    </row>
    <row r="1509" spans="44:47" x14ac:dyDescent="0.25">
      <c r="AR1509">
        <v>67</v>
      </c>
      <c r="AS1509">
        <v>40.200000000000003</v>
      </c>
      <c r="AT1509">
        <v>32.6</v>
      </c>
      <c r="AU1509">
        <v>-7.6</v>
      </c>
    </row>
    <row r="1510" spans="44:47" x14ac:dyDescent="0.25">
      <c r="AR1510">
        <v>68</v>
      </c>
      <c r="AS1510">
        <v>40.200000000000003</v>
      </c>
      <c r="AT1510">
        <v>32.6</v>
      </c>
      <c r="AU1510">
        <v>-7.6</v>
      </c>
    </row>
    <row r="1511" spans="44:47" x14ac:dyDescent="0.25">
      <c r="AR1511">
        <v>69</v>
      </c>
      <c r="AS1511">
        <v>40.200000000000003</v>
      </c>
      <c r="AT1511">
        <v>32.6</v>
      </c>
      <c r="AU1511">
        <v>-7.6</v>
      </c>
    </row>
    <row r="1512" spans="44:47" x14ac:dyDescent="0.25">
      <c r="AR1512">
        <v>70</v>
      </c>
      <c r="AS1512">
        <v>40.200000000000003</v>
      </c>
      <c r="AT1512">
        <v>32.6</v>
      </c>
      <c r="AU1512">
        <v>-7.6</v>
      </c>
    </row>
    <row r="1513" spans="44:47" x14ac:dyDescent="0.25">
      <c r="AR1513">
        <v>71</v>
      </c>
      <c r="AS1513">
        <v>40.200000000000003</v>
      </c>
      <c r="AT1513">
        <v>32.6</v>
      </c>
      <c r="AU1513">
        <v>-7.6</v>
      </c>
    </row>
    <row r="1514" spans="44:47" x14ac:dyDescent="0.25">
      <c r="AR1514">
        <v>72</v>
      </c>
      <c r="AS1514">
        <v>40.200000000000003</v>
      </c>
      <c r="AT1514">
        <v>32.6</v>
      </c>
      <c r="AU1514">
        <v>-7.6</v>
      </c>
    </row>
    <row r="1515" spans="44:47" x14ac:dyDescent="0.25">
      <c r="AR1515">
        <v>73</v>
      </c>
      <c r="AS1515">
        <v>40.200000000000003</v>
      </c>
      <c r="AT1515">
        <v>32.6</v>
      </c>
      <c r="AU1515">
        <v>-7.6</v>
      </c>
    </row>
    <row r="1516" spans="44:47" x14ac:dyDescent="0.25">
      <c r="AR1516">
        <v>74</v>
      </c>
      <c r="AS1516">
        <v>40.200000000000003</v>
      </c>
      <c r="AT1516">
        <v>32.6</v>
      </c>
      <c r="AU1516">
        <v>-7.6</v>
      </c>
    </row>
    <row r="1517" spans="44:47" x14ac:dyDescent="0.25">
      <c r="AR1517">
        <v>75</v>
      </c>
      <c r="AS1517">
        <v>40.200000000000003</v>
      </c>
      <c r="AT1517">
        <v>32.6</v>
      </c>
      <c r="AU1517">
        <v>-7.6</v>
      </c>
    </row>
    <row r="1518" spans="44:47" x14ac:dyDescent="0.25">
      <c r="AR1518">
        <v>76</v>
      </c>
      <c r="AS1518">
        <v>40.200000000000003</v>
      </c>
      <c r="AT1518">
        <v>32.6</v>
      </c>
      <c r="AU1518">
        <v>-7.6</v>
      </c>
    </row>
    <row r="1519" spans="44:47" x14ac:dyDescent="0.25">
      <c r="AR1519">
        <v>77</v>
      </c>
      <c r="AS1519">
        <v>40.200000000000003</v>
      </c>
      <c r="AT1519">
        <v>32.6</v>
      </c>
      <c r="AU1519">
        <v>-7.6</v>
      </c>
    </row>
    <row r="1520" spans="44:47" x14ac:dyDescent="0.25">
      <c r="AR1520">
        <v>78</v>
      </c>
      <c r="AS1520">
        <v>40.200000000000003</v>
      </c>
      <c r="AT1520">
        <v>32.6</v>
      </c>
      <c r="AU1520">
        <v>-7.6</v>
      </c>
    </row>
    <row r="1521" spans="44:47" x14ac:dyDescent="0.25">
      <c r="AR1521">
        <v>79</v>
      </c>
      <c r="AS1521">
        <v>40.200000000000003</v>
      </c>
      <c r="AT1521">
        <v>32.6</v>
      </c>
      <c r="AU1521">
        <v>-7.6</v>
      </c>
    </row>
    <row r="1522" spans="44:47" x14ac:dyDescent="0.25">
      <c r="AR1522">
        <v>80</v>
      </c>
      <c r="AS1522">
        <v>40.200000000000003</v>
      </c>
      <c r="AT1522">
        <v>32.6</v>
      </c>
      <c r="AU1522">
        <v>-7.6</v>
      </c>
    </row>
    <row r="1523" spans="44:47" x14ac:dyDescent="0.25">
      <c r="AR1523">
        <v>81</v>
      </c>
      <c r="AS1523">
        <v>40.200000000000003</v>
      </c>
      <c r="AT1523">
        <v>32.6</v>
      </c>
      <c r="AU1523">
        <v>-7.6</v>
      </c>
    </row>
    <row r="1524" spans="44:47" x14ac:dyDescent="0.25">
      <c r="AR1524">
        <v>82</v>
      </c>
      <c r="AS1524">
        <v>40.200000000000003</v>
      </c>
      <c r="AT1524">
        <v>32.6</v>
      </c>
      <c r="AU1524">
        <v>-7.6</v>
      </c>
    </row>
    <row r="1525" spans="44:47" x14ac:dyDescent="0.25">
      <c r="AR1525">
        <v>83</v>
      </c>
      <c r="AS1525">
        <v>40.200000000000003</v>
      </c>
      <c r="AT1525">
        <v>32.6</v>
      </c>
      <c r="AU1525">
        <v>-7.6</v>
      </c>
    </row>
    <row r="1526" spans="44:47" x14ac:dyDescent="0.25">
      <c r="AR1526">
        <v>84</v>
      </c>
      <c r="AS1526">
        <v>40.200000000000003</v>
      </c>
      <c r="AT1526">
        <v>32.6</v>
      </c>
      <c r="AU1526">
        <v>-7.6</v>
      </c>
    </row>
    <row r="1527" spans="44:47" x14ac:dyDescent="0.25">
      <c r="AR1527">
        <v>85</v>
      </c>
      <c r="AS1527">
        <v>40.200000000000003</v>
      </c>
      <c r="AT1527">
        <v>32.6</v>
      </c>
      <c r="AU1527">
        <v>-7.6</v>
      </c>
    </row>
    <row r="1528" spans="44:47" x14ac:dyDescent="0.25">
      <c r="AR1528">
        <v>86</v>
      </c>
      <c r="AS1528">
        <v>40.200000000000003</v>
      </c>
      <c r="AT1528">
        <v>32.6</v>
      </c>
      <c r="AU1528">
        <v>-7.6</v>
      </c>
    </row>
    <row r="1529" spans="44:47" x14ac:dyDescent="0.25">
      <c r="AR1529">
        <v>87</v>
      </c>
      <c r="AS1529">
        <v>40.200000000000003</v>
      </c>
      <c r="AT1529">
        <v>32.6</v>
      </c>
      <c r="AU1529">
        <v>-7.6</v>
      </c>
    </row>
    <row r="1530" spans="44:47" x14ac:dyDescent="0.25">
      <c r="AR1530">
        <v>88</v>
      </c>
      <c r="AS1530">
        <v>40.200000000000003</v>
      </c>
      <c r="AT1530">
        <v>32.6</v>
      </c>
      <c r="AU1530">
        <v>-7.6</v>
      </c>
    </row>
    <row r="1531" spans="44:47" x14ac:dyDescent="0.25">
      <c r="AR1531">
        <v>89</v>
      </c>
      <c r="AS1531">
        <v>40.200000000000003</v>
      </c>
      <c r="AT1531">
        <v>32.6</v>
      </c>
      <c r="AU1531">
        <v>-7.6</v>
      </c>
    </row>
    <row r="1532" spans="44:47" x14ac:dyDescent="0.25">
      <c r="AR1532">
        <v>90</v>
      </c>
      <c r="AS1532">
        <v>40.200000000000003</v>
      </c>
      <c r="AT1532">
        <v>32.6</v>
      </c>
      <c r="AU1532">
        <v>-7.6</v>
      </c>
    </row>
    <row r="1533" spans="44:47" x14ac:dyDescent="0.25">
      <c r="AR1533">
        <v>91</v>
      </c>
      <c r="AS1533">
        <v>40.200000000000003</v>
      </c>
      <c r="AT1533">
        <v>32.6</v>
      </c>
      <c r="AU1533">
        <v>-7.6</v>
      </c>
    </row>
    <row r="1534" spans="44:47" x14ac:dyDescent="0.25">
      <c r="AR1534">
        <v>92</v>
      </c>
      <c r="AS1534">
        <v>40.200000000000003</v>
      </c>
      <c r="AT1534">
        <v>32.6</v>
      </c>
      <c r="AU1534">
        <v>-7.6</v>
      </c>
    </row>
    <row r="1535" spans="44:47" x14ac:dyDescent="0.25">
      <c r="AR1535">
        <v>93</v>
      </c>
      <c r="AS1535">
        <v>40.200000000000003</v>
      </c>
      <c r="AT1535">
        <v>32.6</v>
      </c>
      <c r="AU1535">
        <v>-7.6</v>
      </c>
    </row>
    <row r="1536" spans="44:47" x14ac:dyDescent="0.25">
      <c r="AR1536">
        <v>94</v>
      </c>
      <c r="AS1536">
        <v>40.200000000000003</v>
      </c>
      <c r="AT1536">
        <v>32.6</v>
      </c>
      <c r="AU1536">
        <v>-7.6</v>
      </c>
    </row>
    <row r="1537" spans="44:47" x14ac:dyDescent="0.25">
      <c r="AR1537">
        <v>95</v>
      </c>
      <c r="AS1537">
        <v>40.200000000000003</v>
      </c>
      <c r="AT1537">
        <v>32.6</v>
      </c>
      <c r="AU1537">
        <v>-7.6</v>
      </c>
    </row>
    <row r="1538" spans="44:47" x14ac:dyDescent="0.25">
      <c r="AR1538">
        <v>96</v>
      </c>
      <c r="AS1538">
        <v>40.200000000000003</v>
      </c>
      <c r="AT1538">
        <v>32.6</v>
      </c>
      <c r="AU1538">
        <v>-7.6</v>
      </c>
    </row>
    <row r="1539" spans="44:47" x14ac:dyDescent="0.25">
      <c r="AR1539">
        <v>97</v>
      </c>
      <c r="AS1539">
        <v>40.200000000000003</v>
      </c>
      <c r="AT1539">
        <v>32.6</v>
      </c>
      <c r="AU1539">
        <v>-7.6</v>
      </c>
    </row>
    <row r="1540" spans="44:47" x14ac:dyDescent="0.25">
      <c r="AR1540">
        <v>98</v>
      </c>
      <c r="AS1540">
        <v>40.200000000000003</v>
      </c>
      <c r="AT1540">
        <v>32.6</v>
      </c>
      <c r="AU1540">
        <v>-7.6</v>
      </c>
    </row>
    <row r="1541" spans="44:47" x14ac:dyDescent="0.25">
      <c r="AR1541">
        <v>99</v>
      </c>
      <c r="AS1541">
        <v>40.200000000000003</v>
      </c>
      <c r="AT1541">
        <v>32.6</v>
      </c>
      <c r="AU1541">
        <v>-7.6</v>
      </c>
    </row>
    <row r="1542" spans="44:47" x14ac:dyDescent="0.25">
      <c r="AR1542">
        <v>100</v>
      </c>
      <c r="AS1542">
        <v>40.200000000000003</v>
      </c>
      <c r="AT1542">
        <v>32.6</v>
      </c>
      <c r="AU1542">
        <v>-7.6</v>
      </c>
    </row>
    <row r="1543" spans="44:47" x14ac:dyDescent="0.25">
      <c r="AR1543">
        <v>101</v>
      </c>
      <c r="AS1543">
        <v>40.200000000000003</v>
      </c>
      <c r="AT1543">
        <v>32.6</v>
      </c>
      <c r="AU1543">
        <v>-7.6</v>
      </c>
    </row>
    <row r="1544" spans="44:47" x14ac:dyDescent="0.25">
      <c r="AR1544">
        <v>102</v>
      </c>
      <c r="AS1544">
        <v>40.200000000000003</v>
      </c>
      <c r="AT1544">
        <v>32.6</v>
      </c>
      <c r="AU1544">
        <v>-7.6</v>
      </c>
    </row>
    <row r="1545" spans="44:47" x14ac:dyDescent="0.25">
      <c r="AR1545">
        <v>103</v>
      </c>
      <c r="AS1545">
        <v>40.200000000000003</v>
      </c>
      <c r="AT1545">
        <v>32.6</v>
      </c>
      <c r="AU1545">
        <v>-7.6</v>
      </c>
    </row>
    <row r="1546" spans="44:47" x14ac:dyDescent="0.25">
      <c r="AR1546">
        <v>104</v>
      </c>
      <c r="AS1546">
        <v>40.200000000000003</v>
      </c>
      <c r="AT1546">
        <v>32.6</v>
      </c>
      <c r="AU1546">
        <v>-7.6</v>
      </c>
    </row>
    <row r="1547" spans="44:47" x14ac:dyDescent="0.25">
      <c r="AR1547">
        <v>105</v>
      </c>
      <c r="AS1547">
        <v>40.200000000000003</v>
      </c>
      <c r="AT1547">
        <v>32.6</v>
      </c>
      <c r="AU1547">
        <v>-7.6</v>
      </c>
    </row>
    <row r="1548" spans="44:47" x14ac:dyDescent="0.25">
      <c r="AR1548">
        <v>106</v>
      </c>
      <c r="AS1548">
        <v>40.200000000000003</v>
      </c>
      <c r="AT1548">
        <v>32.6</v>
      </c>
      <c r="AU1548">
        <v>-7.6</v>
      </c>
    </row>
    <row r="1549" spans="44:47" x14ac:dyDescent="0.25">
      <c r="AR1549">
        <v>107</v>
      </c>
      <c r="AS1549">
        <v>40.200000000000003</v>
      </c>
      <c r="AT1549">
        <v>32.6</v>
      </c>
      <c r="AU1549">
        <v>-7.6</v>
      </c>
    </row>
    <row r="1550" spans="44:47" x14ac:dyDescent="0.25">
      <c r="AR1550">
        <v>108</v>
      </c>
      <c r="AS1550">
        <v>40.200000000000003</v>
      </c>
      <c r="AT1550">
        <v>32.6</v>
      </c>
      <c r="AU1550">
        <v>-7.6</v>
      </c>
    </row>
    <row r="1551" spans="44:47" x14ac:dyDescent="0.25">
      <c r="AR1551">
        <v>109</v>
      </c>
      <c r="AS1551">
        <v>40.200000000000003</v>
      </c>
      <c r="AT1551">
        <v>32.6</v>
      </c>
      <c r="AU1551">
        <v>-7.6</v>
      </c>
    </row>
    <row r="1552" spans="44:47" x14ac:dyDescent="0.25">
      <c r="AR1552">
        <v>110</v>
      </c>
      <c r="AS1552">
        <v>40.200000000000003</v>
      </c>
      <c r="AT1552">
        <v>32.6</v>
      </c>
      <c r="AU1552">
        <v>-7.6</v>
      </c>
    </row>
    <row r="1553" spans="44:47" x14ac:dyDescent="0.25">
      <c r="AR1553">
        <v>111</v>
      </c>
      <c r="AS1553">
        <v>40.200000000000003</v>
      </c>
      <c r="AT1553">
        <v>32.6</v>
      </c>
      <c r="AU1553">
        <v>-7.6</v>
      </c>
    </row>
    <row r="1554" spans="44:47" x14ac:dyDescent="0.25">
      <c r="AR1554">
        <v>112</v>
      </c>
      <c r="AS1554">
        <v>40.200000000000003</v>
      </c>
      <c r="AT1554">
        <v>32.6</v>
      </c>
      <c r="AU1554">
        <v>-7.6</v>
      </c>
    </row>
    <row r="1555" spans="44:47" x14ac:dyDescent="0.25">
      <c r="AR1555">
        <v>113</v>
      </c>
      <c r="AS1555">
        <v>40.200000000000003</v>
      </c>
      <c r="AT1555">
        <v>32.6</v>
      </c>
      <c r="AU1555">
        <v>-7.6</v>
      </c>
    </row>
    <row r="1556" spans="44:47" x14ac:dyDescent="0.25">
      <c r="AR1556">
        <v>114</v>
      </c>
      <c r="AS1556">
        <v>40.200000000000003</v>
      </c>
      <c r="AT1556">
        <v>32.6</v>
      </c>
      <c r="AU1556">
        <v>-7.6</v>
      </c>
    </row>
    <row r="1557" spans="44:47" x14ac:dyDescent="0.25">
      <c r="AR1557">
        <v>115</v>
      </c>
      <c r="AS1557">
        <v>40.200000000000003</v>
      </c>
      <c r="AT1557">
        <v>32.6</v>
      </c>
      <c r="AU1557">
        <v>-7.6</v>
      </c>
    </row>
    <row r="1558" spans="44:47" x14ac:dyDescent="0.25">
      <c r="AR1558">
        <v>116</v>
      </c>
      <c r="AS1558">
        <v>40.200000000000003</v>
      </c>
      <c r="AT1558">
        <v>32.6</v>
      </c>
      <c r="AU1558">
        <v>-7.6</v>
      </c>
    </row>
    <row r="1559" spans="44:47" x14ac:dyDescent="0.25">
      <c r="AR1559">
        <v>117</v>
      </c>
      <c r="AS1559">
        <v>40.200000000000003</v>
      </c>
      <c r="AT1559">
        <v>32.6</v>
      </c>
      <c r="AU1559">
        <v>-7.6</v>
      </c>
    </row>
    <row r="1560" spans="44:47" x14ac:dyDescent="0.25">
      <c r="AR1560">
        <v>118</v>
      </c>
      <c r="AS1560">
        <v>40.200000000000003</v>
      </c>
      <c r="AT1560">
        <v>32.6</v>
      </c>
      <c r="AU1560">
        <v>-7.6</v>
      </c>
    </row>
    <row r="1561" spans="44:47" x14ac:dyDescent="0.25">
      <c r="AR1561">
        <v>119</v>
      </c>
      <c r="AS1561">
        <v>40.200000000000003</v>
      </c>
      <c r="AT1561">
        <v>32.6</v>
      </c>
      <c r="AU1561">
        <v>-7.6</v>
      </c>
    </row>
    <row r="1562" spans="44:47" x14ac:dyDescent="0.25">
      <c r="AR1562">
        <v>120</v>
      </c>
      <c r="AS1562">
        <v>40.200000000000003</v>
      </c>
      <c r="AT1562">
        <v>32.6</v>
      </c>
      <c r="AU1562">
        <v>-7.6</v>
      </c>
    </row>
    <row r="1563" spans="44:47" x14ac:dyDescent="0.25">
      <c r="AR1563">
        <v>121</v>
      </c>
      <c r="AS1563">
        <v>40.200000000000003</v>
      </c>
      <c r="AT1563">
        <v>32.6</v>
      </c>
      <c r="AU1563">
        <v>-7.6</v>
      </c>
    </row>
    <row r="1564" spans="44:47" x14ac:dyDescent="0.25">
      <c r="AR1564">
        <v>122</v>
      </c>
      <c r="AS1564">
        <v>40.200000000000003</v>
      </c>
      <c r="AT1564">
        <v>32.6</v>
      </c>
      <c r="AU1564">
        <v>-7.6</v>
      </c>
    </row>
    <row r="1565" spans="44:47" x14ac:dyDescent="0.25">
      <c r="AR1565">
        <v>123</v>
      </c>
      <c r="AS1565">
        <v>40.200000000000003</v>
      </c>
      <c r="AT1565">
        <v>32.6</v>
      </c>
      <c r="AU1565">
        <v>-7.6</v>
      </c>
    </row>
    <row r="1566" spans="44:47" x14ac:dyDescent="0.25">
      <c r="AR1566">
        <v>124</v>
      </c>
      <c r="AS1566">
        <v>40.200000000000003</v>
      </c>
      <c r="AT1566">
        <v>32.6</v>
      </c>
      <c r="AU1566">
        <v>-7.6</v>
      </c>
    </row>
    <row r="1567" spans="44:47" x14ac:dyDescent="0.25">
      <c r="AR1567">
        <v>125</v>
      </c>
      <c r="AS1567">
        <v>40.200000000000003</v>
      </c>
      <c r="AT1567">
        <v>32.6</v>
      </c>
      <c r="AU1567">
        <v>-7.6</v>
      </c>
    </row>
    <row r="1568" spans="44:47" x14ac:dyDescent="0.25">
      <c r="AR1568">
        <v>126</v>
      </c>
      <c r="AS1568">
        <v>40.200000000000003</v>
      </c>
      <c r="AT1568">
        <v>32.6</v>
      </c>
      <c r="AU1568">
        <v>-7.6</v>
      </c>
    </row>
    <row r="1569" spans="44:47" x14ac:dyDescent="0.25">
      <c r="AR1569">
        <v>127</v>
      </c>
      <c r="AS1569">
        <v>40.200000000000003</v>
      </c>
      <c r="AT1569">
        <v>32.6</v>
      </c>
      <c r="AU1569">
        <v>-7.6</v>
      </c>
    </row>
    <row r="1570" spans="44:47" x14ac:dyDescent="0.25">
      <c r="AR1570">
        <v>128</v>
      </c>
      <c r="AS1570">
        <v>40.200000000000003</v>
      </c>
      <c r="AT1570">
        <v>32.6</v>
      </c>
      <c r="AU1570">
        <v>-7.6</v>
      </c>
    </row>
    <row r="1571" spans="44:47" x14ac:dyDescent="0.25">
      <c r="AR1571">
        <v>129</v>
      </c>
      <c r="AS1571">
        <v>40.200000000000003</v>
      </c>
      <c r="AT1571">
        <v>32.6</v>
      </c>
      <c r="AU1571">
        <v>-7.6</v>
      </c>
    </row>
    <row r="1572" spans="44:47" x14ac:dyDescent="0.25">
      <c r="AR1572">
        <v>130</v>
      </c>
      <c r="AS1572">
        <v>40.200000000000003</v>
      </c>
      <c r="AT1572">
        <v>32.6</v>
      </c>
      <c r="AU1572">
        <v>-7.6</v>
      </c>
    </row>
    <row r="1573" spans="44:47" x14ac:dyDescent="0.25">
      <c r="AR1573">
        <v>131</v>
      </c>
      <c r="AS1573">
        <v>40.200000000000003</v>
      </c>
      <c r="AT1573">
        <v>32.6</v>
      </c>
      <c r="AU1573">
        <v>-7.6</v>
      </c>
    </row>
    <row r="1574" spans="44:47" x14ac:dyDescent="0.25">
      <c r="AR1574">
        <v>132</v>
      </c>
      <c r="AS1574">
        <v>40.200000000000003</v>
      </c>
      <c r="AT1574">
        <v>32.6</v>
      </c>
      <c r="AU1574">
        <v>-7.6</v>
      </c>
    </row>
    <row r="1575" spans="44:47" x14ac:dyDescent="0.25">
      <c r="AR1575">
        <v>133</v>
      </c>
      <c r="AS1575">
        <v>40.200000000000003</v>
      </c>
      <c r="AT1575">
        <v>32.6</v>
      </c>
      <c r="AU1575">
        <v>-7.6</v>
      </c>
    </row>
    <row r="1576" spans="44:47" x14ac:dyDescent="0.25">
      <c r="AR1576">
        <v>134</v>
      </c>
      <c r="AS1576">
        <v>40.200000000000003</v>
      </c>
      <c r="AT1576">
        <v>32.6</v>
      </c>
      <c r="AU1576">
        <v>-7.6</v>
      </c>
    </row>
    <row r="1577" spans="44:47" x14ac:dyDescent="0.25">
      <c r="AR1577">
        <v>135</v>
      </c>
      <c r="AS1577">
        <v>40.200000000000003</v>
      </c>
      <c r="AT1577">
        <v>32.6</v>
      </c>
      <c r="AU1577">
        <v>-7.6</v>
      </c>
    </row>
    <row r="1578" spans="44:47" x14ac:dyDescent="0.25">
      <c r="AR1578">
        <v>136</v>
      </c>
      <c r="AS1578">
        <v>40.200000000000003</v>
      </c>
      <c r="AT1578">
        <v>32.6</v>
      </c>
      <c r="AU1578">
        <v>-7.6</v>
      </c>
    </row>
    <row r="1579" spans="44:47" x14ac:dyDescent="0.25">
      <c r="AR1579">
        <v>137</v>
      </c>
      <c r="AS1579">
        <v>40.200000000000003</v>
      </c>
      <c r="AT1579">
        <v>32.6</v>
      </c>
      <c r="AU1579">
        <v>-7.6</v>
      </c>
    </row>
    <row r="1580" spans="44:47" x14ac:dyDescent="0.25">
      <c r="AR1580">
        <v>138</v>
      </c>
      <c r="AS1580">
        <v>40.200000000000003</v>
      </c>
      <c r="AT1580">
        <v>32.6</v>
      </c>
      <c r="AU1580">
        <v>-7.6</v>
      </c>
    </row>
    <row r="1581" spans="44:47" x14ac:dyDescent="0.25">
      <c r="AR1581">
        <v>139</v>
      </c>
      <c r="AS1581">
        <v>40.200000000000003</v>
      </c>
      <c r="AT1581">
        <v>32.6</v>
      </c>
      <c r="AU1581">
        <v>-7.6</v>
      </c>
    </row>
    <row r="1582" spans="44:47" x14ac:dyDescent="0.25">
      <c r="AR1582">
        <v>140</v>
      </c>
      <c r="AS1582">
        <v>40.200000000000003</v>
      </c>
      <c r="AT1582">
        <v>32.6</v>
      </c>
      <c r="AU1582">
        <v>-7.6</v>
      </c>
    </row>
    <row r="1583" spans="44:47" x14ac:dyDescent="0.25">
      <c r="AR1583">
        <v>141</v>
      </c>
      <c r="AS1583">
        <v>40.200000000000003</v>
      </c>
      <c r="AT1583">
        <v>32.6</v>
      </c>
      <c r="AU1583">
        <v>-7.6</v>
      </c>
    </row>
    <row r="1584" spans="44:47" x14ac:dyDescent="0.25">
      <c r="AR1584">
        <v>142</v>
      </c>
      <c r="AS1584">
        <v>40.200000000000003</v>
      </c>
      <c r="AT1584">
        <v>32.6</v>
      </c>
      <c r="AU1584">
        <v>-7.6</v>
      </c>
    </row>
    <row r="1585" spans="44:47" x14ac:dyDescent="0.25">
      <c r="AR1585">
        <v>143</v>
      </c>
      <c r="AS1585">
        <v>40.200000000000003</v>
      </c>
      <c r="AT1585">
        <v>32.6</v>
      </c>
      <c r="AU1585">
        <v>-7.6</v>
      </c>
    </row>
    <row r="1586" spans="44:47" x14ac:dyDescent="0.25">
      <c r="AR1586">
        <v>144</v>
      </c>
      <c r="AS1586">
        <v>40.200000000000003</v>
      </c>
      <c r="AT1586">
        <v>32.6</v>
      </c>
      <c r="AU1586">
        <v>-7.6</v>
      </c>
    </row>
    <row r="1587" spans="44:47" x14ac:dyDescent="0.25">
      <c r="AR1587">
        <v>145</v>
      </c>
      <c r="AS1587">
        <v>40.200000000000003</v>
      </c>
      <c r="AT1587">
        <v>32.6</v>
      </c>
      <c r="AU1587">
        <v>-7.6</v>
      </c>
    </row>
    <row r="1588" spans="44:47" x14ac:dyDescent="0.25">
      <c r="AR1588">
        <v>146</v>
      </c>
      <c r="AS1588">
        <v>40.200000000000003</v>
      </c>
      <c r="AT1588">
        <v>32.6</v>
      </c>
      <c r="AU1588">
        <v>-7.6</v>
      </c>
    </row>
    <row r="1589" spans="44:47" x14ac:dyDescent="0.25">
      <c r="AR1589">
        <v>147</v>
      </c>
      <c r="AS1589">
        <v>40.200000000000003</v>
      </c>
      <c r="AT1589">
        <v>32.6</v>
      </c>
      <c r="AU1589">
        <v>-7.6</v>
      </c>
    </row>
    <row r="1590" spans="44:47" x14ac:dyDescent="0.25">
      <c r="AR1590">
        <v>148</v>
      </c>
      <c r="AS1590">
        <v>40.200000000000003</v>
      </c>
      <c r="AT1590">
        <v>32.6</v>
      </c>
      <c r="AU1590">
        <v>-7.6</v>
      </c>
    </row>
    <row r="1591" spans="44:47" x14ac:dyDescent="0.25">
      <c r="AR1591">
        <v>149</v>
      </c>
      <c r="AS1591">
        <v>40.200000000000003</v>
      </c>
      <c r="AT1591">
        <v>32.6</v>
      </c>
      <c r="AU1591">
        <v>-7.6</v>
      </c>
    </row>
    <row r="1592" spans="44:47" x14ac:dyDescent="0.25">
      <c r="AR1592">
        <v>150</v>
      </c>
      <c r="AS1592">
        <v>40.200000000000003</v>
      </c>
      <c r="AT1592">
        <v>32.6</v>
      </c>
      <c r="AU1592">
        <v>-7.6</v>
      </c>
    </row>
    <row r="1593" spans="44:47" x14ac:dyDescent="0.25">
      <c r="AR1593">
        <v>151</v>
      </c>
      <c r="AS1593">
        <v>40.200000000000003</v>
      </c>
      <c r="AT1593">
        <v>32.6</v>
      </c>
      <c r="AU1593">
        <v>-7.6</v>
      </c>
    </row>
    <row r="1594" spans="44:47" x14ac:dyDescent="0.25">
      <c r="AR1594">
        <v>152</v>
      </c>
      <c r="AS1594">
        <v>40.200000000000003</v>
      </c>
      <c r="AT1594">
        <v>32.6</v>
      </c>
      <c r="AU1594">
        <v>-7.6</v>
      </c>
    </row>
    <row r="1595" spans="44:47" x14ac:dyDescent="0.25">
      <c r="AR1595">
        <v>153</v>
      </c>
      <c r="AS1595">
        <v>40.200000000000003</v>
      </c>
      <c r="AT1595">
        <v>32.6</v>
      </c>
      <c r="AU1595">
        <v>-7.6</v>
      </c>
    </row>
    <row r="1596" spans="44:47" x14ac:dyDescent="0.25">
      <c r="AR1596">
        <v>154</v>
      </c>
      <c r="AS1596">
        <v>40.200000000000003</v>
      </c>
      <c r="AT1596">
        <v>32.6</v>
      </c>
      <c r="AU1596">
        <v>-7.6</v>
      </c>
    </row>
    <row r="1597" spans="44:47" x14ac:dyDescent="0.25">
      <c r="AR1597">
        <v>155</v>
      </c>
      <c r="AS1597">
        <v>40.200000000000003</v>
      </c>
      <c r="AT1597">
        <v>32.6</v>
      </c>
      <c r="AU1597">
        <v>-7.6</v>
      </c>
    </row>
    <row r="1598" spans="44:47" x14ac:dyDescent="0.25">
      <c r="AR1598">
        <v>156</v>
      </c>
      <c r="AS1598">
        <v>40.200000000000003</v>
      </c>
      <c r="AT1598">
        <v>32.6</v>
      </c>
      <c r="AU1598">
        <v>-7.6</v>
      </c>
    </row>
    <row r="1599" spans="44:47" x14ac:dyDescent="0.25">
      <c r="AR1599">
        <v>157</v>
      </c>
      <c r="AS1599">
        <v>40.200000000000003</v>
      </c>
      <c r="AT1599">
        <v>32.6</v>
      </c>
      <c r="AU1599">
        <v>-7.6</v>
      </c>
    </row>
    <row r="1600" spans="44:47" x14ac:dyDescent="0.25">
      <c r="AR1600">
        <v>158</v>
      </c>
      <c r="AS1600">
        <v>40.200000000000003</v>
      </c>
      <c r="AT1600">
        <v>32.6</v>
      </c>
      <c r="AU1600">
        <v>-7.6</v>
      </c>
    </row>
    <row r="1601" spans="44:47" x14ac:dyDescent="0.25">
      <c r="AR1601">
        <v>159</v>
      </c>
      <c r="AS1601">
        <v>40.200000000000003</v>
      </c>
      <c r="AT1601">
        <v>32.6</v>
      </c>
      <c r="AU1601">
        <v>-7.6</v>
      </c>
    </row>
    <row r="1602" spans="44:47" x14ac:dyDescent="0.25">
      <c r="AR1602">
        <v>160</v>
      </c>
      <c r="AS1602">
        <v>40.200000000000003</v>
      </c>
      <c r="AT1602">
        <v>32.6</v>
      </c>
      <c r="AU1602">
        <v>-7.6</v>
      </c>
    </row>
    <row r="1603" spans="44:47" x14ac:dyDescent="0.25">
      <c r="AR1603">
        <v>161</v>
      </c>
      <c r="AS1603">
        <v>40.200000000000003</v>
      </c>
      <c r="AT1603">
        <v>32.6</v>
      </c>
      <c r="AU1603">
        <v>-7.6</v>
      </c>
    </row>
    <row r="1604" spans="44:47" x14ac:dyDescent="0.25">
      <c r="AR1604">
        <v>162</v>
      </c>
      <c r="AS1604">
        <v>40.200000000000003</v>
      </c>
      <c r="AT1604">
        <v>32.6</v>
      </c>
      <c r="AU1604">
        <v>-7.6</v>
      </c>
    </row>
    <row r="1605" spans="44:47" x14ac:dyDescent="0.25">
      <c r="AR1605">
        <v>163</v>
      </c>
      <c r="AS1605">
        <v>40.200000000000003</v>
      </c>
      <c r="AT1605">
        <v>32.6</v>
      </c>
      <c r="AU1605">
        <v>-7.6</v>
      </c>
    </row>
    <row r="1606" spans="44:47" x14ac:dyDescent="0.25">
      <c r="AR1606">
        <v>164</v>
      </c>
      <c r="AS1606">
        <v>40.200000000000003</v>
      </c>
      <c r="AT1606">
        <v>32.6</v>
      </c>
      <c r="AU1606">
        <v>-7.6</v>
      </c>
    </row>
    <row r="1607" spans="44:47" x14ac:dyDescent="0.25">
      <c r="AR1607">
        <v>165</v>
      </c>
      <c r="AS1607">
        <v>40.200000000000003</v>
      </c>
      <c r="AT1607">
        <v>32.6</v>
      </c>
      <c r="AU1607">
        <v>-7.6</v>
      </c>
    </row>
    <row r="1608" spans="44:47" x14ac:dyDescent="0.25">
      <c r="AR1608">
        <v>166</v>
      </c>
      <c r="AS1608">
        <v>40.200000000000003</v>
      </c>
      <c r="AT1608">
        <v>32.6</v>
      </c>
      <c r="AU1608">
        <v>-7.6</v>
      </c>
    </row>
    <row r="1609" spans="44:47" x14ac:dyDescent="0.25">
      <c r="AR1609">
        <v>167</v>
      </c>
      <c r="AS1609">
        <v>40.200000000000003</v>
      </c>
      <c r="AT1609">
        <v>32.6</v>
      </c>
      <c r="AU1609">
        <v>-7.6</v>
      </c>
    </row>
    <row r="1610" spans="44:47" x14ac:dyDescent="0.25">
      <c r="AR1610">
        <v>168</v>
      </c>
      <c r="AS1610">
        <v>40.200000000000003</v>
      </c>
      <c r="AT1610">
        <v>32.6</v>
      </c>
      <c r="AU1610">
        <v>-7.6</v>
      </c>
    </row>
    <row r="1611" spans="44:47" x14ac:dyDescent="0.25">
      <c r="AR1611">
        <v>169</v>
      </c>
      <c r="AS1611">
        <v>40.200000000000003</v>
      </c>
      <c r="AT1611">
        <v>32.6</v>
      </c>
      <c r="AU1611">
        <v>-7.6</v>
      </c>
    </row>
    <row r="1612" spans="44:47" x14ac:dyDescent="0.25">
      <c r="AR1612">
        <v>170</v>
      </c>
      <c r="AS1612">
        <v>40.200000000000003</v>
      </c>
      <c r="AT1612">
        <v>32.6</v>
      </c>
      <c r="AU1612">
        <v>-7.6</v>
      </c>
    </row>
    <row r="1613" spans="44:47" x14ac:dyDescent="0.25">
      <c r="AR1613">
        <v>171</v>
      </c>
      <c r="AS1613">
        <v>40.200000000000003</v>
      </c>
      <c r="AT1613">
        <v>32.6</v>
      </c>
      <c r="AU1613">
        <v>-7.6</v>
      </c>
    </row>
    <row r="1614" spans="44:47" x14ac:dyDescent="0.25">
      <c r="AR1614">
        <v>172</v>
      </c>
      <c r="AS1614">
        <v>40.200000000000003</v>
      </c>
      <c r="AT1614">
        <v>32.6</v>
      </c>
      <c r="AU1614">
        <v>-7.6</v>
      </c>
    </row>
    <row r="1615" spans="44:47" x14ac:dyDescent="0.25">
      <c r="AR1615">
        <v>173</v>
      </c>
      <c r="AS1615">
        <v>40.200000000000003</v>
      </c>
      <c r="AT1615">
        <v>32.6</v>
      </c>
      <c r="AU1615">
        <v>-7.6</v>
      </c>
    </row>
    <row r="1616" spans="44:47" x14ac:dyDescent="0.25">
      <c r="AR1616">
        <v>174</v>
      </c>
      <c r="AS1616">
        <v>40.200000000000003</v>
      </c>
      <c r="AT1616">
        <v>32.6</v>
      </c>
      <c r="AU1616">
        <v>-7.6</v>
      </c>
    </row>
    <row r="1617" spans="44:47" x14ac:dyDescent="0.25">
      <c r="AR1617">
        <v>175</v>
      </c>
      <c r="AS1617">
        <v>40.200000000000003</v>
      </c>
      <c r="AT1617">
        <v>32.6</v>
      </c>
      <c r="AU1617">
        <v>-7.6</v>
      </c>
    </row>
    <row r="1618" spans="44:47" x14ac:dyDescent="0.25">
      <c r="AR1618">
        <v>176</v>
      </c>
      <c r="AS1618">
        <v>40.200000000000003</v>
      </c>
      <c r="AT1618">
        <v>32.6</v>
      </c>
      <c r="AU1618">
        <v>-7.6</v>
      </c>
    </row>
    <row r="1619" spans="44:47" x14ac:dyDescent="0.25">
      <c r="AR1619">
        <v>177</v>
      </c>
      <c r="AS1619">
        <v>40.200000000000003</v>
      </c>
      <c r="AT1619">
        <v>32.6</v>
      </c>
      <c r="AU1619">
        <v>-7.6</v>
      </c>
    </row>
    <row r="1620" spans="44:47" x14ac:dyDescent="0.25">
      <c r="AR1620">
        <v>178</v>
      </c>
      <c r="AS1620">
        <v>40.200000000000003</v>
      </c>
      <c r="AT1620">
        <v>32.6</v>
      </c>
      <c r="AU1620">
        <v>-7.6</v>
      </c>
    </row>
    <row r="1621" spans="44:47" x14ac:dyDescent="0.25">
      <c r="AR1621">
        <v>179</v>
      </c>
      <c r="AS1621">
        <v>40.200000000000003</v>
      </c>
      <c r="AT1621">
        <v>32.6</v>
      </c>
      <c r="AU1621">
        <v>-7.6</v>
      </c>
    </row>
    <row r="1622" spans="44:47" x14ac:dyDescent="0.25">
      <c r="AR1622">
        <v>180</v>
      </c>
      <c r="AS1622">
        <v>40.200000000000003</v>
      </c>
      <c r="AT1622">
        <v>32.6</v>
      </c>
      <c r="AU1622">
        <v>-7.6</v>
      </c>
    </row>
    <row r="1623" spans="44:47" x14ac:dyDescent="0.25">
      <c r="AR1623">
        <v>181</v>
      </c>
      <c r="AS1623">
        <v>40.200000000000003</v>
      </c>
      <c r="AT1623">
        <v>32.6</v>
      </c>
      <c r="AU1623">
        <v>-7.6</v>
      </c>
    </row>
    <row r="1624" spans="44:47" x14ac:dyDescent="0.25">
      <c r="AR1624">
        <v>182</v>
      </c>
      <c r="AS1624">
        <v>40.200000000000003</v>
      </c>
      <c r="AT1624">
        <v>32.6</v>
      </c>
      <c r="AU1624">
        <v>-7.6</v>
      </c>
    </row>
    <row r="1625" spans="44:47" x14ac:dyDescent="0.25">
      <c r="AR1625">
        <v>183</v>
      </c>
      <c r="AS1625">
        <v>40.200000000000003</v>
      </c>
      <c r="AT1625">
        <v>32.6</v>
      </c>
      <c r="AU1625">
        <v>-7.6</v>
      </c>
    </row>
    <row r="1626" spans="44:47" x14ac:dyDescent="0.25">
      <c r="AR1626">
        <v>184</v>
      </c>
      <c r="AS1626">
        <v>40.200000000000003</v>
      </c>
      <c r="AT1626">
        <v>32.6</v>
      </c>
      <c r="AU1626">
        <v>-7.6</v>
      </c>
    </row>
    <row r="1627" spans="44:47" x14ac:dyDescent="0.25">
      <c r="AR1627">
        <v>185</v>
      </c>
      <c r="AS1627">
        <v>40.200000000000003</v>
      </c>
      <c r="AT1627">
        <v>32.6</v>
      </c>
      <c r="AU1627">
        <v>-7.6</v>
      </c>
    </row>
    <row r="1628" spans="44:47" x14ac:dyDescent="0.25">
      <c r="AR1628">
        <v>186</v>
      </c>
      <c r="AS1628">
        <v>40.200000000000003</v>
      </c>
      <c r="AT1628">
        <v>32.6</v>
      </c>
      <c r="AU1628">
        <v>-7.6</v>
      </c>
    </row>
    <row r="1629" spans="44:47" x14ac:dyDescent="0.25">
      <c r="AR1629">
        <v>187</v>
      </c>
      <c r="AS1629">
        <v>40.200000000000003</v>
      </c>
      <c r="AT1629">
        <v>32.6</v>
      </c>
      <c r="AU1629">
        <v>-7.6</v>
      </c>
    </row>
    <row r="1630" spans="44:47" x14ac:dyDescent="0.25">
      <c r="AR1630">
        <v>188</v>
      </c>
      <c r="AS1630">
        <v>40.200000000000003</v>
      </c>
      <c r="AT1630">
        <v>32.6</v>
      </c>
      <c r="AU1630">
        <v>-7.6</v>
      </c>
    </row>
    <row r="1631" spans="44:47" x14ac:dyDescent="0.25">
      <c r="AR1631">
        <v>189</v>
      </c>
      <c r="AS1631">
        <v>40.200000000000003</v>
      </c>
      <c r="AT1631">
        <v>32.6</v>
      </c>
      <c r="AU1631">
        <v>-7.6</v>
      </c>
    </row>
    <row r="1632" spans="44:47" x14ac:dyDescent="0.25">
      <c r="AR1632">
        <v>190</v>
      </c>
      <c r="AS1632">
        <v>40.200000000000003</v>
      </c>
      <c r="AT1632">
        <v>32.6</v>
      </c>
      <c r="AU1632">
        <v>-7.6</v>
      </c>
    </row>
    <row r="1633" spans="44:47" x14ac:dyDescent="0.25">
      <c r="AR1633">
        <v>191</v>
      </c>
      <c r="AS1633">
        <v>40.200000000000003</v>
      </c>
      <c r="AT1633">
        <v>32.6</v>
      </c>
      <c r="AU1633">
        <v>-7.6</v>
      </c>
    </row>
    <row r="1634" spans="44:47" x14ac:dyDescent="0.25">
      <c r="AR1634">
        <v>192</v>
      </c>
      <c r="AS1634">
        <v>40.200000000000003</v>
      </c>
      <c r="AT1634">
        <v>32.6</v>
      </c>
      <c r="AU1634">
        <v>-7.6</v>
      </c>
    </row>
    <row r="1635" spans="44:47" x14ac:dyDescent="0.25">
      <c r="AR1635">
        <v>193</v>
      </c>
      <c r="AS1635">
        <v>40.200000000000003</v>
      </c>
      <c r="AT1635">
        <v>32.6</v>
      </c>
      <c r="AU1635">
        <v>-7.6</v>
      </c>
    </row>
    <row r="1636" spans="44:47" x14ac:dyDescent="0.25">
      <c r="AR1636">
        <v>194</v>
      </c>
      <c r="AS1636">
        <v>40.200000000000003</v>
      </c>
      <c r="AT1636">
        <v>32.6</v>
      </c>
      <c r="AU1636">
        <v>-7.6</v>
      </c>
    </row>
    <row r="1637" spans="44:47" x14ac:dyDescent="0.25">
      <c r="AR1637">
        <v>195</v>
      </c>
      <c r="AS1637">
        <v>40.200000000000003</v>
      </c>
      <c r="AT1637">
        <v>32.6</v>
      </c>
      <c r="AU1637">
        <v>-7.6</v>
      </c>
    </row>
    <row r="1638" spans="44:47" x14ac:dyDescent="0.25">
      <c r="AR1638">
        <v>196</v>
      </c>
      <c r="AS1638">
        <v>40.200000000000003</v>
      </c>
      <c r="AT1638">
        <v>32.6</v>
      </c>
      <c r="AU1638">
        <v>-7.6</v>
      </c>
    </row>
    <row r="1639" spans="44:47" x14ac:dyDescent="0.25">
      <c r="AR1639">
        <v>197</v>
      </c>
      <c r="AS1639">
        <v>40.200000000000003</v>
      </c>
      <c r="AT1639">
        <v>32.6</v>
      </c>
      <c r="AU1639">
        <v>-7.6</v>
      </c>
    </row>
    <row r="1640" spans="44:47" x14ac:dyDescent="0.25">
      <c r="AR1640">
        <v>198</v>
      </c>
      <c r="AS1640">
        <v>40.200000000000003</v>
      </c>
      <c r="AT1640">
        <v>32.6</v>
      </c>
      <c r="AU1640">
        <v>-7.6</v>
      </c>
    </row>
    <row r="1641" spans="44:47" x14ac:dyDescent="0.25">
      <c r="AR1641">
        <v>199</v>
      </c>
      <c r="AS1641">
        <v>40.200000000000003</v>
      </c>
      <c r="AT1641">
        <v>32.6</v>
      </c>
      <c r="AU1641">
        <v>-7.6</v>
      </c>
    </row>
    <row r="1642" spans="44:47" x14ac:dyDescent="0.25">
      <c r="AR1642">
        <v>200</v>
      </c>
      <c r="AS1642">
        <v>40.200000000000003</v>
      </c>
      <c r="AT1642">
        <v>32.6</v>
      </c>
      <c r="AU1642">
        <v>-7.6</v>
      </c>
    </row>
    <row r="1643" spans="44:47" x14ac:dyDescent="0.25">
      <c r="AR1643">
        <v>201</v>
      </c>
      <c r="AS1643">
        <v>40.200000000000003</v>
      </c>
      <c r="AT1643">
        <v>32.6</v>
      </c>
      <c r="AU1643">
        <v>-7.6</v>
      </c>
    </row>
    <row r="1644" spans="44:47" x14ac:dyDescent="0.25">
      <c r="AR1644">
        <v>202</v>
      </c>
      <c r="AS1644">
        <v>40.200000000000003</v>
      </c>
      <c r="AT1644">
        <v>32.6</v>
      </c>
      <c r="AU1644">
        <v>-7.6</v>
      </c>
    </row>
    <row r="1645" spans="44:47" x14ac:dyDescent="0.25">
      <c r="AR1645">
        <v>203</v>
      </c>
      <c r="AS1645">
        <v>40.200000000000003</v>
      </c>
      <c r="AT1645">
        <v>32.6</v>
      </c>
      <c r="AU1645">
        <v>-7.6</v>
      </c>
    </row>
    <row r="1646" spans="44:47" x14ac:dyDescent="0.25">
      <c r="AR1646">
        <v>204</v>
      </c>
      <c r="AS1646">
        <v>40.200000000000003</v>
      </c>
      <c r="AT1646">
        <v>32.6</v>
      </c>
      <c r="AU1646">
        <v>-7.6</v>
      </c>
    </row>
    <row r="1647" spans="44:47" x14ac:dyDescent="0.25">
      <c r="AR1647">
        <v>205</v>
      </c>
      <c r="AS1647">
        <v>40.200000000000003</v>
      </c>
      <c r="AT1647">
        <v>32.6</v>
      </c>
      <c r="AU1647">
        <v>-7.6</v>
      </c>
    </row>
    <row r="1648" spans="44:47" x14ac:dyDescent="0.25">
      <c r="AR1648">
        <v>206</v>
      </c>
      <c r="AS1648">
        <v>40.200000000000003</v>
      </c>
      <c r="AT1648">
        <v>32.6</v>
      </c>
      <c r="AU1648">
        <v>-7.6</v>
      </c>
    </row>
    <row r="1649" spans="44:47" x14ac:dyDescent="0.25">
      <c r="AR1649">
        <v>207</v>
      </c>
      <c r="AS1649">
        <v>40.200000000000003</v>
      </c>
      <c r="AT1649">
        <v>32.6</v>
      </c>
      <c r="AU1649">
        <v>-7.6</v>
      </c>
    </row>
    <row r="1650" spans="44:47" x14ac:dyDescent="0.25">
      <c r="AR1650">
        <v>208</v>
      </c>
      <c r="AS1650">
        <v>40.200000000000003</v>
      </c>
      <c r="AT1650">
        <v>32.6</v>
      </c>
      <c r="AU1650">
        <v>-7.6</v>
      </c>
    </row>
    <row r="1651" spans="44:47" x14ac:dyDescent="0.25">
      <c r="AR1651">
        <v>209</v>
      </c>
      <c r="AS1651">
        <v>40.200000000000003</v>
      </c>
      <c r="AT1651">
        <v>32.6</v>
      </c>
      <c r="AU1651">
        <v>-7.6</v>
      </c>
    </row>
    <row r="1652" spans="44:47" x14ac:dyDescent="0.25">
      <c r="AR1652">
        <v>210</v>
      </c>
      <c r="AS1652">
        <v>40.200000000000003</v>
      </c>
      <c r="AT1652">
        <v>32.6</v>
      </c>
      <c r="AU1652">
        <v>-7.6</v>
      </c>
    </row>
    <row r="1653" spans="44:47" x14ac:dyDescent="0.25">
      <c r="AR1653">
        <v>211</v>
      </c>
      <c r="AS1653">
        <v>40.200000000000003</v>
      </c>
      <c r="AT1653">
        <v>32.6</v>
      </c>
      <c r="AU1653">
        <v>-7.6</v>
      </c>
    </row>
    <row r="1654" spans="44:47" x14ac:dyDescent="0.25">
      <c r="AR1654">
        <v>212</v>
      </c>
      <c r="AS1654">
        <v>40.200000000000003</v>
      </c>
      <c r="AT1654">
        <v>32.6</v>
      </c>
      <c r="AU1654">
        <v>-7.6</v>
      </c>
    </row>
    <row r="1655" spans="44:47" x14ac:dyDescent="0.25">
      <c r="AR1655">
        <v>213</v>
      </c>
      <c r="AS1655">
        <v>40.200000000000003</v>
      </c>
      <c r="AT1655">
        <v>32.6</v>
      </c>
      <c r="AU1655">
        <v>-7.6</v>
      </c>
    </row>
    <row r="1656" spans="44:47" x14ac:dyDescent="0.25">
      <c r="AR1656">
        <v>214</v>
      </c>
      <c r="AS1656">
        <v>40.200000000000003</v>
      </c>
      <c r="AT1656">
        <v>32.6</v>
      </c>
      <c r="AU1656">
        <v>-7.6</v>
      </c>
    </row>
    <row r="1657" spans="44:47" x14ac:dyDescent="0.25">
      <c r="AR1657">
        <v>215</v>
      </c>
      <c r="AS1657">
        <v>40.200000000000003</v>
      </c>
      <c r="AT1657">
        <v>32.6</v>
      </c>
      <c r="AU1657">
        <v>-7.6</v>
      </c>
    </row>
    <row r="1658" spans="44:47" x14ac:dyDescent="0.25">
      <c r="AR1658">
        <v>216</v>
      </c>
      <c r="AS1658">
        <v>40.200000000000003</v>
      </c>
      <c r="AT1658">
        <v>32.6</v>
      </c>
      <c r="AU1658">
        <v>-7.6</v>
      </c>
    </row>
    <row r="1659" spans="44:47" x14ac:dyDescent="0.25">
      <c r="AR1659">
        <v>217</v>
      </c>
      <c r="AS1659">
        <v>40.200000000000003</v>
      </c>
      <c r="AT1659">
        <v>32.6</v>
      </c>
      <c r="AU1659">
        <v>-7.6</v>
      </c>
    </row>
    <row r="1660" spans="44:47" x14ac:dyDescent="0.25">
      <c r="AR1660">
        <v>218</v>
      </c>
      <c r="AS1660">
        <v>40.200000000000003</v>
      </c>
      <c r="AT1660">
        <v>32.6</v>
      </c>
      <c r="AU1660">
        <v>-7.6</v>
      </c>
    </row>
    <row r="1661" spans="44:47" x14ac:dyDescent="0.25">
      <c r="AR1661">
        <v>219</v>
      </c>
      <c r="AS1661">
        <v>40.200000000000003</v>
      </c>
      <c r="AT1661">
        <v>32.6</v>
      </c>
      <c r="AU1661">
        <v>-7.6</v>
      </c>
    </row>
    <row r="1662" spans="44:47" x14ac:dyDescent="0.25">
      <c r="AR1662">
        <v>220</v>
      </c>
      <c r="AS1662">
        <v>40.200000000000003</v>
      </c>
      <c r="AT1662">
        <v>32.6</v>
      </c>
      <c r="AU1662">
        <v>-7.6</v>
      </c>
    </row>
    <row r="1663" spans="44:47" x14ac:dyDescent="0.25">
      <c r="AR1663">
        <v>221</v>
      </c>
      <c r="AS1663">
        <v>40.200000000000003</v>
      </c>
      <c r="AT1663">
        <v>32.6</v>
      </c>
      <c r="AU1663">
        <v>-7.6</v>
      </c>
    </row>
    <row r="1664" spans="44:47" x14ac:dyDescent="0.25">
      <c r="AR1664">
        <v>222</v>
      </c>
      <c r="AS1664">
        <v>40.200000000000003</v>
      </c>
      <c r="AT1664">
        <v>32.6</v>
      </c>
      <c r="AU1664">
        <v>-7.6</v>
      </c>
    </row>
    <row r="1665" spans="44:47" x14ac:dyDescent="0.25">
      <c r="AR1665">
        <v>223</v>
      </c>
      <c r="AS1665">
        <v>40.200000000000003</v>
      </c>
      <c r="AT1665">
        <v>32.6</v>
      </c>
      <c r="AU1665">
        <v>-7.6</v>
      </c>
    </row>
    <row r="1666" spans="44:47" x14ac:dyDescent="0.25">
      <c r="AR1666">
        <v>224</v>
      </c>
      <c r="AS1666">
        <v>40.200000000000003</v>
      </c>
      <c r="AT1666">
        <v>32.6</v>
      </c>
      <c r="AU1666">
        <v>-7.6</v>
      </c>
    </row>
    <row r="1667" spans="44:47" x14ac:dyDescent="0.25">
      <c r="AR1667">
        <v>225</v>
      </c>
      <c r="AS1667">
        <v>40.200000000000003</v>
      </c>
      <c r="AT1667">
        <v>32.6</v>
      </c>
      <c r="AU1667">
        <v>-7.6</v>
      </c>
    </row>
    <row r="1668" spans="44:47" x14ac:dyDescent="0.25">
      <c r="AR1668">
        <v>226</v>
      </c>
      <c r="AS1668">
        <v>40.200000000000003</v>
      </c>
      <c r="AT1668">
        <v>32.6</v>
      </c>
      <c r="AU1668">
        <v>-7.6</v>
      </c>
    </row>
    <row r="1669" spans="44:47" x14ac:dyDescent="0.25">
      <c r="AR1669">
        <v>227</v>
      </c>
      <c r="AS1669">
        <v>40.200000000000003</v>
      </c>
      <c r="AT1669">
        <v>32.6</v>
      </c>
      <c r="AU1669">
        <v>-7.6</v>
      </c>
    </row>
    <row r="1670" spans="44:47" x14ac:dyDescent="0.25">
      <c r="AR1670">
        <v>228</v>
      </c>
      <c r="AS1670">
        <v>40.200000000000003</v>
      </c>
      <c r="AT1670">
        <v>32.6</v>
      </c>
      <c r="AU1670">
        <v>-7.6</v>
      </c>
    </row>
    <row r="1671" spans="44:47" x14ac:dyDescent="0.25">
      <c r="AR1671">
        <v>229</v>
      </c>
      <c r="AS1671">
        <v>40.200000000000003</v>
      </c>
      <c r="AT1671">
        <v>32.6</v>
      </c>
      <c r="AU1671">
        <v>-7.6</v>
      </c>
    </row>
    <row r="1672" spans="44:47" x14ac:dyDescent="0.25">
      <c r="AR1672">
        <v>230</v>
      </c>
      <c r="AS1672">
        <v>40.200000000000003</v>
      </c>
      <c r="AT1672">
        <v>32.6</v>
      </c>
      <c r="AU1672">
        <v>-7.6</v>
      </c>
    </row>
    <row r="1673" spans="44:47" x14ac:dyDescent="0.25">
      <c r="AR1673">
        <v>231</v>
      </c>
      <c r="AS1673">
        <v>40.200000000000003</v>
      </c>
      <c r="AT1673">
        <v>32.6</v>
      </c>
      <c r="AU1673">
        <v>-7.6</v>
      </c>
    </row>
    <row r="1674" spans="44:47" x14ac:dyDescent="0.25">
      <c r="AR1674">
        <v>232</v>
      </c>
      <c r="AS1674">
        <v>40.200000000000003</v>
      </c>
      <c r="AT1674">
        <v>32.6</v>
      </c>
      <c r="AU1674">
        <v>-7.6</v>
      </c>
    </row>
    <row r="1675" spans="44:47" x14ac:dyDescent="0.25">
      <c r="AR1675">
        <v>233</v>
      </c>
      <c r="AS1675">
        <v>17.93</v>
      </c>
      <c r="AT1675">
        <v>32.6</v>
      </c>
      <c r="AU1675">
        <v>14.67</v>
      </c>
    </row>
    <row r="1676" spans="44:47" x14ac:dyDescent="0.25">
      <c r="AR1676">
        <v>234</v>
      </c>
      <c r="AS1676">
        <v>17.93</v>
      </c>
      <c r="AT1676">
        <v>32.6</v>
      </c>
      <c r="AU1676">
        <v>14.67</v>
      </c>
    </row>
    <row r="1677" spans="44:47" x14ac:dyDescent="0.25">
      <c r="AR1677">
        <v>235</v>
      </c>
      <c r="AS1677">
        <v>17.93</v>
      </c>
      <c r="AT1677">
        <v>32.6</v>
      </c>
      <c r="AU1677">
        <v>14.67</v>
      </c>
    </row>
    <row r="1678" spans="44:47" x14ac:dyDescent="0.25">
      <c r="AR1678">
        <v>236</v>
      </c>
      <c r="AS1678">
        <v>17.93</v>
      </c>
      <c r="AT1678">
        <v>32.6</v>
      </c>
      <c r="AU1678">
        <v>14.67</v>
      </c>
    </row>
    <row r="1679" spans="44:47" x14ac:dyDescent="0.25">
      <c r="AR1679">
        <v>237</v>
      </c>
      <c r="AS1679">
        <v>17.93</v>
      </c>
      <c r="AT1679">
        <v>32.6</v>
      </c>
      <c r="AU1679">
        <v>14.67</v>
      </c>
    </row>
    <row r="1680" spans="44:47" x14ac:dyDescent="0.25">
      <c r="AR1680">
        <v>238</v>
      </c>
      <c r="AS1680">
        <v>17.93</v>
      </c>
      <c r="AT1680">
        <v>32.6</v>
      </c>
      <c r="AU1680">
        <v>14.67</v>
      </c>
    </row>
    <row r="1681" spans="44:47" x14ac:dyDescent="0.25">
      <c r="AR1681">
        <v>239</v>
      </c>
      <c r="AS1681">
        <v>17.93</v>
      </c>
      <c r="AT1681">
        <v>32.6</v>
      </c>
      <c r="AU1681">
        <v>14.67</v>
      </c>
    </row>
    <row r="1682" spans="44:47" x14ac:dyDescent="0.25">
      <c r="AR1682">
        <v>240</v>
      </c>
      <c r="AS1682">
        <v>17.93</v>
      </c>
      <c r="AT1682">
        <v>32.6</v>
      </c>
      <c r="AU1682">
        <v>14.67</v>
      </c>
    </row>
    <row r="1683" spans="44:47" x14ac:dyDescent="0.25">
      <c r="AR1683">
        <v>241</v>
      </c>
      <c r="AS1683">
        <v>17.93</v>
      </c>
      <c r="AT1683">
        <v>32.6</v>
      </c>
      <c r="AU1683">
        <v>14.67</v>
      </c>
    </row>
    <row r="1684" spans="44:47" x14ac:dyDescent="0.25">
      <c r="AR1684">
        <v>242</v>
      </c>
      <c r="AS1684">
        <v>17.93</v>
      </c>
      <c r="AT1684">
        <v>32.6</v>
      </c>
      <c r="AU1684">
        <v>14.67</v>
      </c>
    </row>
    <row r="1685" spans="44:47" x14ac:dyDescent="0.25">
      <c r="AR1685">
        <v>243</v>
      </c>
      <c r="AS1685">
        <v>17.93</v>
      </c>
      <c r="AT1685">
        <v>32.6</v>
      </c>
      <c r="AU1685">
        <v>14.67</v>
      </c>
    </row>
    <row r="1686" spans="44:47" x14ac:dyDescent="0.25">
      <c r="AR1686">
        <v>244</v>
      </c>
      <c r="AS1686">
        <v>17.93</v>
      </c>
      <c r="AT1686">
        <v>32.6</v>
      </c>
      <c r="AU1686">
        <v>14.67</v>
      </c>
    </row>
    <row r="1687" spans="44:47" x14ac:dyDescent="0.25">
      <c r="AR1687">
        <v>245</v>
      </c>
      <c r="AS1687">
        <v>17.93</v>
      </c>
      <c r="AT1687">
        <v>32.6</v>
      </c>
      <c r="AU1687">
        <v>14.67</v>
      </c>
    </row>
    <row r="1688" spans="44:47" x14ac:dyDescent="0.25">
      <c r="AR1688">
        <v>246</v>
      </c>
      <c r="AS1688">
        <v>17.93</v>
      </c>
      <c r="AT1688">
        <v>32.6</v>
      </c>
      <c r="AU1688">
        <v>14.67</v>
      </c>
    </row>
    <row r="1689" spans="44:47" x14ac:dyDescent="0.25">
      <c r="AR1689">
        <v>247</v>
      </c>
      <c r="AS1689">
        <v>17.93</v>
      </c>
      <c r="AT1689">
        <v>32.6</v>
      </c>
      <c r="AU1689">
        <v>14.67</v>
      </c>
    </row>
    <row r="1690" spans="44:47" x14ac:dyDescent="0.25">
      <c r="AR1690">
        <v>248</v>
      </c>
      <c r="AS1690">
        <v>17.93</v>
      </c>
      <c r="AT1690">
        <v>32.6</v>
      </c>
      <c r="AU1690">
        <v>14.67</v>
      </c>
    </row>
    <row r="1691" spans="44:47" x14ac:dyDescent="0.25">
      <c r="AR1691">
        <v>249</v>
      </c>
      <c r="AS1691">
        <v>17.93</v>
      </c>
      <c r="AT1691">
        <v>32.6</v>
      </c>
      <c r="AU1691">
        <v>14.67</v>
      </c>
    </row>
    <row r="1692" spans="44:47" x14ac:dyDescent="0.25">
      <c r="AR1692">
        <v>250</v>
      </c>
      <c r="AS1692">
        <v>17.93</v>
      </c>
      <c r="AT1692">
        <v>32.6</v>
      </c>
      <c r="AU1692">
        <v>14.67</v>
      </c>
    </row>
    <row r="1693" spans="44:47" x14ac:dyDescent="0.25">
      <c r="AR1693">
        <v>251</v>
      </c>
      <c r="AS1693">
        <v>17.93</v>
      </c>
      <c r="AT1693">
        <v>32.6</v>
      </c>
      <c r="AU1693">
        <v>14.67</v>
      </c>
    </row>
    <row r="1694" spans="44:47" x14ac:dyDescent="0.25">
      <c r="AR1694">
        <v>252</v>
      </c>
      <c r="AS1694">
        <v>17.93</v>
      </c>
      <c r="AT1694">
        <v>32.6</v>
      </c>
      <c r="AU1694">
        <v>14.67</v>
      </c>
    </row>
    <row r="1695" spans="44:47" x14ac:dyDescent="0.25">
      <c r="AR1695">
        <v>253</v>
      </c>
      <c r="AS1695">
        <v>17.93</v>
      </c>
      <c r="AT1695">
        <v>32.6</v>
      </c>
      <c r="AU1695">
        <v>14.67</v>
      </c>
    </row>
    <row r="1696" spans="44:47" x14ac:dyDescent="0.25">
      <c r="AR1696">
        <v>254</v>
      </c>
      <c r="AS1696">
        <v>17.93</v>
      </c>
      <c r="AT1696">
        <v>32.6</v>
      </c>
      <c r="AU1696">
        <v>14.67</v>
      </c>
    </row>
    <row r="1697" spans="44:47" x14ac:dyDescent="0.25">
      <c r="AR1697">
        <v>255</v>
      </c>
      <c r="AS1697">
        <v>17.93</v>
      </c>
      <c r="AT1697">
        <v>32.6</v>
      </c>
      <c r="AU1697">
        <v>14.67</v>
      </c>
    </row>
    <row r="1698" spans="44:47" x14ac:dyDescent="0.25">
      <c r="AR1698">
        <v>256</v>
      </c>
      <c r="AS1698">
        <v>17.93</v>
      </c>
      <c r="AT1698">
        <v>32.6</v>
      </c>
      <c r="AU1698">
        <v>14.67</v>
      </c>
    </row>
    <row r="1699" spans="44:47" x14ac:dyDescent="0.25">
      <c r="AR1699">
        <v>257</v>
      </c>
      <c r="AS1699">
        <v>17.93</v>
      </c>
      <c r="AT1699">
        <v>32.6</v>
      </c>
      <c r="AU1699">
        <v>14.67</v>
      </c>
    </row>
    <row r="1700" spans="44:47" x14ac:dyDescent="0.25">
      <c r="AR1700">
        <v>258</v>
      </c>
      <c r="AS1700">
        <v>17.93</v>
      </c>
      <c r="AT1700">
        <v>32.6</v>
      </c>
      <c r="AU1700">
        <v>14.67</v>
      </c>
    </row>
    <row r="1701" spans="44:47" x14ac:dyDescent="0.25">
      <c r="AR1701">
        <v>259</v>
      </c>
      <c r="AS1701">
        <v>17.93</v>
      </c>
      <c r="AT1701">
        <v>32.6</v>
      </c>
      <c r="AU1701">
        <v>14.67</v>
      </c>
    </row>
    <row r="1702" spans="44:47" x14ac:dyDescent="0.25">
      <c r="AR1702">
        <v>260</v>
      </c>
      <c r="AS1702">
        <v>17.93</v>
      </c>
      <c r="AT1702">
        <v>32.6</v>
      </c>
      <c r="AU1702">
        <v>14.67</v>
      </c>
    </row>
    <row r="1703" spans="44:47" x14ac:dyDescent="0.25">
      <c r="AR1703">
        <v>261</v>
      </c>
      <c r="AS1703">
        <v>17.93</v>
      </c>
      <c r="AT1703">
        <v>32.6</v>
      </c>
      <c r="AU1703">
        <v>14.67</v>
      </c>
    </row>
    <row r="1704" spans="44:47" x14ac:dyDescent="0.25">
      <c r="AR1704">
        <v>262</v>
      </c>
      <c r="AS1704">
        <v>17.93</v>
      </c>
      <c r="AT1704">
        <v>32.6</v>
      </c>
      <c r="AU1704">
        <v>14.67</v>
      </c>
    </row>
    <row r="1705" spans="44:47" x14ac:dyDescent="0.25">
      <c r="AR1705">
        <v>263</v>
      </c>
      <c r="AS1705">
        <v>17.93</v>
      </c>
      <c r="AT1705">
        <v>32.6</v>
      </c>
      <c r="AU1705">
        <v>14.67</v>
      </c>
    </row>
    <row r="1706" spans="44:47" x14ac:dyDescent="0.25">
      <c r="AR1706">
        <v>264</v>
      </c>
      <c r="AS1706">
        <v>17.93</v>
      </c>
      <c r="AT1706">
        <v>32.6</v>
      </c>
      <c r="AU1706">
        <v>14.67</v>
      </c>
    </row>
    <row r="1707" spans="44:47" x14ac:dyDescent="0.25">
      <c r="AR1707">
        <v>265</v>
      </c>
      <c r="AS1707">
        <v>17.93</v>
      </c>
      <c r="AT1707">
        <v>32.6</v>
      </c>
      <c r="AU1707">
        <v>14.67</v>
      </c>
    </row>
    <row r="1708" spans="44:47" x14ac:dyDescent="0.25">
      <c r="AR1708">
        <v>266</v>
      </c>
      <c r="AS1708">
        <v>17.93</v>
      </c>
      <c r="AT1708">
        <v>32.6</v>
      </c>
      <c r="AU1708">
        <v>14.67</v>
      </c>
    </row>
    <row r="1709" spans="44:47" x14ac:dyDescent="0.25">
      <c r="AR1709">
        <v>267</v>
      </c>
      <c r="AS1709">
        <v>17.93</v>
      </c>
      <c r="AT1709">
        <v>32.6</v>
      </c>
      <c r="AU1709">
        <v>14.67</v>
      </c>
    </row>
    <row r="1710" spans="44:47" x14ac:dyDescent="0.25">
      <c r="AR1710">
        <v>268</v>
      </c>
      <c r="AS1710">
        <v>17.93</v>
      </c>
      <c r="AT1710">
        <v>32.6</v>
      </c>
      <c r="AU1710">
        <v>14.67</v>
      </c>
    </row>
    <row r="1711" spans="44:47" x14ac:dyDescent="0.25">
      <c r="AR1711">
        <v>269</v>
      </c>
      <c r="AS1711">
        <v>17.93</v>
      </c>
      <c r="AT1711">
        <v>32.6</v>
      </c>
      <c r="AU1711">
        <v>14.67</v>
      </c>
    </row>
    <row r="1712" spans="44:47" x14ac:dyDescent="0.25">
      <c r="AR1712">
        <v>270</v>
      </c>
      <c r="AS1712">
        <v>17.93</v>
      </c>
      <c r="AT1712">
        <v>32.6</v>
      </c>
      <c r="AU1712">
        <v>14.67</v>
      </c>
    </row>
    <row r="1713" spans="44:47" x14ac:dyDescent="0.25">
      <c r="AR1713">
        <v>271</v>
      </c>
      <c r="AS1713">
        <v>17.93</v>
      </c>
      <c r="AT1713">
        <v>32.6</v>
      </c>
      <c r="AU1713">
        <v>14.67</v>
      </c>
    </row>
    <row r="1714" spans="44:47" x14ac:dyDescent="0.25">
      <c r="AR1714">
        <v>272</v>
      </c>
      <c r="AS1714">
        <v>17.93</v>
      </c>
      <c r="AT1714">
        <v>32.6</v>
      </c>
      <c r="AU1714">
        <v>14.67</v>
      </c>
    </row>
    <row r="1715" spans="44:47" x14ac:dyDescent="0.25">
      <c r="AR1715">
        <v>273</v>
      </c>
      <c r="AS1715">
        <v>17.93</v>
      </c>
      <c r="AT1715">
        <v>32.6</v>
      </c>
      <c r="AU1715">
        <v>14.67</v>
      </c>
    </row>
    <row r="1716" spans="44:47" x14ac:dyDescent="0.25">
      <c r="AR1716">
        <v>274</v>
      </c>
      <c r="AS1716">
        <v>17.93</v>
      </c>
      <c r="AT1716">
        <v>32.6</v>
      </c>
      <c r="AU1716">
        <v>14.67</v>
      </c>
    </row>
    <row r="1717" spans="44:47" x14ac:dyDescent="0.25">
      <c r="AR1717">
        <v>275</v>
      </c>
      <c r="AS1717">
        <v>17.93</v>
      </c>
      <c r="AT1717">
        <v>32.6</v>
      </c>
      <c r="AU1717">
        <v>14.67</v>
      </c>
    </row>
    <row r="1718" spans="44:47" x14ac:dyDescent="0.25">
      <c r="AR1718">
        <v>276</v>
      </c>
      <c r="AS1718">
        <v>17.93</v>
      </c>
      <c r="AT1718">
        <v>32.6</v>
      </c>
      <c r="AU1718">
        <v>14.67</v>
      </c>
    </row>
    <row r="1719" spans="44:47" x14ac:dyDescent="0.25">
      <c r="AR1719">
        <v>277</v>
      </c>
      <c r="AS1719">
        <v>17.93</v>
      </c>
      <c r="AT1719">
        <v>32.6</v>
      </c>
      <c r="AU1719">
        <v>14.67</v>
      </c>
    </row>
    <row r="1720" spans="44:47" x14ac:dyDescent="0.25">
      <c r="AR1720">
        <v>278</v>
      </c>
      <c r="AS1720">
        <v>17.93</v>
      </c>
      <c r="AT1720">
        <v>32.6</v>
      </c>
      <c r="AU1720">
        <v>14.67</v>
      </c>
    </row>
    <row r="1721" spans="44:47" x14ac:dyDescent="0.25">
      <c r="AR1721">
        <v>279</v>
      </c>
      <c r="AS1721">
        <v>17.93</v>
      </c>
      <c r="AT1721">
        <v>32.6</v>
      </c>
      <c r="AU1721">
        <v>14.67</v>
      </c>
    </row>
    <row r="1722" spans="44:47" x14ac:dyDescent="0.25">
      <c r="AR1722">
        <v>280</v>
      </c>
      <c r="AS1722">
        <v>17.93</v>
      </c>
      <c r="AT1722">
        <v>32.6</v>
      </c>
      <c r="AU1722">
        <v>14.67</v>
      </c>
    </row>
    <row r="1723" spans="44:47" x14ac:dyDescent="0.25">
      <c r="AR1723">
        <v>281</v>
      </c>
      <c r="AS1723">
        <v>17.93</v>
      </c>
      <c r="AT1723">
        <v>32.6</v>
      </c>
      <c r="AU1723">
        <v>14.67</v>
      </c>
    </row>
    <row r="1724" spans="44:47" x14ac:dyDescent="0.25">
      <c r="AR1724">
        <v>282</v>
      </c>
      <c r="AS1724">
        <v>17.93</v>
      </c>
      <c r="AT1724">
        <v>32.6</v>
      </c>
      <c r="AU1724">
        <v>14.67</v>
      </c>
    </row>
    <row r="1725" spans="44:47" x14ac:dyDescent="0.25">
      <c r="AR1725">
        <v>283</v>
      </c>
      <c r="AS1725">
        <v>17.93</v>
      </c>
      <c r="AT1725">
        <v>32.6</v>
      </c>
      <c r="AU1725">
        <v>14.67</v>
      </c>
    </row>
    <row r="1726" spans="44:47" x14ac:dyDescent="0.25">
      <c r="AR1726">
        <v>284</v>
      </c>
      <c r="AS1726">
        <v>17.93</v>
      </c>
      <c r="AT1726">
        <v>32.6</v>
      </c>
      <c r="AU1726">
        <v>14.67</v>
      </c>
    </row>
    <row r="1727" spans="44:47" x14ac:dyDescent="0.25">
      <c r="AR1727">
        <v>285</v>
      </c>
      <c r="AS1727">
        <v>17.93</v>
      </c>
      <c r="AT1727">
        <v>32.6</v>
      </c>
      <c r="AU1727">
        <v>14.67</v>
      </c>
    </row>
    <row r="1728" spans="44:47" x14ac:dyDescent="0.25">
      <c r="AR1728">
        <v>286</v>
      </c>
      <c r="AS1728">
        <v>17.93</v>
      </c>
      <c r="AT1728">
        <v>32.6</v>
      </c>
      <c r="AU1728">
        <v>14.67</v>
      </c>
    </row>
    <row r="1729" spans="44:47" x14ac:dyDescent="0.25">
      <c r="AR1729">
        <v>287</v>
      </c>
      <c r="AS1729">
        <v>17.93</v>
      </c>
      <c r="AT1729">
        <v>32.6</v>
      </c>
      <c r="AU1729">
        <v>14.67</v>
      </c>
    </row>
    <row r="1730" spans="44:47" x14ac:dyDescent="0.25">
      <c r="AR1730">
        <v>288</v>
      </c>
      <c r="AS1730">
        <v>17.93</v>
      </c>
      <c r="AT1730">
        <v>32.6</v>
      </c>
      <c r="AU1730">
        <v>14.67</v>
      </c>
    </row>
    <row r="1731" spans="44:47" x14ac:dyDescent="0.25">
      <c r="AR1731">
        <v>289</v>
      </c>
      <c r="AS1731">
        <v>17.93</v>
      </c>
      <c r="AT1731">
        <v>32.6</v>
      </c>
      <c r="AU1731">
        <v>14.67</v>
      </c>
    </row>
    <row r="1732" spans="44:47" x14ac:dyDescent="0.25">
      <c r="AR1732">
        <v>290</v>
      </c>
      <c r="AS1732">
        <v>17.93</v>
      </c>
      <c r="AT1732">
        <v>32.6</v>
      </c>
      <c r="AU1732">
        <v>14.67</v>
      </c>
    </row>
    <row r="1733" spans="44:47" x14ac:dyDescent="0.25">
      <c r="AR1733">
        <v>291</v>
      </c>
      <c r="AS1733">
        <v>17.93</v>
      </c>
      <c r="AT1733">
        <v>32.6</v>
      </c>
      <c r="AU1733">
        <v>14.67</v>
      </c>
    </row>
    <row r="1734" spans="44:47" x14ac:dyDescent="0.25">
      <c r="AR1734">
        <v>292</v>
      </c>
      <c r="AS1734">
        <v>17.93</v>
      </c>
      <c r="AT1734">
        <v>32.6</v>
      </c>
      <c r="AU1734">
        <v>14.67</v>
      </c>
    </row>
    <row r="1735" spans="44:47" x14ac:dyDescent="0.25">
      <c r="AR1735">
        <v>293</v>
      </c>
      <c r="AS1735">
        <v>17.93</v>
      </c>
      <c r="AT1735">
        <v>32.6</v>
      </c>
      <c r="AU1735">
        <v>14.67</v>
      </c>
    </row>
    <row r="1736" spans="44:47" x14ac:dyDescent="0.25">
      <c r="AR1736">
        <v>294</v>
      </c>
      <c r="AS1736">
        <v>17.93</v>
      </c>
      <c r="AT1736">
        <v>32.6</v>
      </c>
      <c r="AU1736">
        <v>14.67</v>
      </c>
    </row>
    <row r="1737" spans="44:47" x14ac:dyDescent="0.25">
      <c r="AR1737">
        <v>295</v>
      </c>
      <c r="AS1737">
        <v>17.93</v>
      </c>
      <c r="AT1737">
        <v>32.6</v>
      </c>
      <c r="AU1737">
        <v>14.67</v>
      </c>
    </row>
    <row r="1738" spans="44:47" x14ac:dyDescent="0.25">
      <c r="AR1738">
        <v>296</v>
      </c>
      <c r="AS1738">
        <v>17.93</v>
      </c>
      <c r="AT1738">
        <v>32.6</v>
      </c>
      <c r="AU1738">
        <v>14.67</v>
      </c>
    </row>
    <row r="1739" spans="44:47" x14ac:dyDescent="0.25">
      <c r="AR1739">
        <v>297</v>
      </c>
      <c r="AS1739">
        <v>17.93</v>
      </c>
      <c r="AT1739">
        <v>32.6</v>
      </c>
      <c r="AU1739">
        <v>14.67</v>
      </c>
    </row>
    <row r="1740" spans="44:47" x14ac:dyDescent="0.25">
      <c r="AR1740">
        <v>298</v>
      </c>
      <c r="AS1740">
        <v>17.93</v>
      </c>
      <c r="AT1740">
        <v>32.6</v>
      </c>
      <c r="AU1740">
        <v>14.67</v>
      </c>
    </row>
    <row r="1741" spans="44:47" x14ac:dyDescent="0.25">
      <c r="AR1741">
        <v>299</v>
      </c>
      <c r="AS1741">
        <v>17.93</v>
      </c>
      <c r="AT1741">
        <v>32.6</v>
      </c>
      <c r="AU1741">
        <v>14.67</v>
      </c>
    </row>
    <row r="1742" spans="44:47" x14ac:dyDescent="0.25">
      <c r="AR1742">
        <v>300</v>
      </c>
      <c r="AS1742">
        <v>17.93</v>
      </c>
      <c r="AT1742">
        <v>32.6</v>
      </c>
      <c r="AU1742">
        <v>14.67</v>
      </c>
    </row>
    <row r="1743" spans="44:47" x14ac:dyDescent="0.25">
      <c r="AR1743">
        <v>301</v>
      </c>
      <c r="AS1743">
        <v>17.93</v>
      </c>
      <c r="AT1743">
        <v>32.6</v>
      </c>
      <c r="AU1743">
        <v>14.67</v>
      </c>
    </row>
    <row r="1744" spans="44:47" x14ac:dyDescent="0.25">
      <c r="AR1744">
        <v>302</v>
      </c>
      <c r="AS1744">
        <v>17.93</v>
      </c>
      <c r="AT1744">
        <v>32.6</v>
      </c>
      <c r="AU1744">
        <v>14.67</v>
      </c>
    </row>
    <row r="1745" spans="44:47" x14ac:dyDescent="0.25">
      <c r="AR1745">
        <v>303</v>
      </c>
      <c r="AS1745">
        <v>17.93</v>
      </c>
      <c r="AT1745">
        <v>32.6</v>
      </c>
      <c r="AU1745">
        <v>14.67</v>
      </c>
    </row>
    <row r="1746" spans="44:47" x14ac:dyDescent="0.25">
      <c r="AR1746">
        <v>304</v>
      </c>
      <c r="AS1746">
        <v>17.93</v>
      </c>
      <c r="AT1746">
        <v>32.6</v>
      </c>
      <c r="AU1746">
        <v>14.67</v>
      </c>
    </row>
    <row r="1747" spans="44:47" x14ac:dyDescent="0.25">
      <c r="AR1747">
        <v>305</v>
      </c>
      <c r="AS1747">
        <v>17.93</v>
      </c>
      <c r="AT1747">
        <v>32.6</v>
      </c>
      <c r="AU1747">
        <v>14.67</v>
      </c>
    </row>
    <row r="1748" spans="44:47" x14ac:dyDescent="0.25">
      <c r="AR1748">
        <v>306</v>
      </c>
      <c r="AS1748">
        <v>17.93</v>
      </c>
      <c r="AT1748">
        <v>32.6</v>
      </c>
      <c r="AU1748">
        <v>14.67</v>
      </c>
    </row>
    <row r="1749" spans="44:47" x14ac:dyDescent="0.25">
      <c r="AR1749">
        <v>307</v>
      </c>
      <c r="AS1749">
        <v>17.93</v>
      </c>
      <c r="AT1749">
        <v>32.6</v>
      </c>
      <c r="AU1749">
        <v>14.67</v>
      </c>
    </row>
    <row r="1750" spans="44:47" x14ac:dyDescent="0.25">
      <c r="AR1750">
        <v>308</v>
      </c>
      <c r="AS1750">
        <v>17.93</v>
      </c>
      <c r="AT1750">
        <v>32.6</v>
      </c>
      <c r="AU1750">
        <v>14.67</v>
      </c>
    </row>
    <row r="1751" spans="44:47" x14ac:dyDescent="0.25">
      <c r="AR1751">
        <v>309</v>
      </c>
      <c r="AS1751">
        <v>17.93</v>
      </c>
      <c r="AT1751">
        <v>32.6</v>
      </c>
      <c r="AU1751">
        <v>14.67</v>
      </c>
    </row>
    <row r="1752" spans="44:47" x14ac:dyDescent="0.25">
      <c r="AR1752">
        <v>310</v>
      </c>
      <c r="AS1752">
        <v>17.93</v>
      </c>
      <c r="AT1752">
        <v>32.6</v>
      </c>
      <c r="AU1752">
        <v>14.67</v>
      </c>
    </row>
    <row r="1753" spans="44:47" x14ac:dyDescent="0.25">
      <c r="AR1753">
        <v>311</v>
      </c>
      <c r="AS1753">
        <v>17.93</v>
      </c>
      <c r="AT1753">
        <v>32.6</v>
      </c>
      <c r="AU1753">
        <v>14.67</v>
      </c>
    </row>
    <row r="1754" spans="44:47" x14ac:dyDescent="0.25">
      <c r="AR1754">
        <v>312</v>
      </c>
      <c r="AS1754">
        <v>17.93</v>
      </c>
      <c r="AT1754">
        <v>32.6</v>
      </c>
      <c r="AU1754">
        <v>14.67</v>
      </c>
    </row>
    <row r="1755" spans="44:47" x14ac:dyDescent="0.25">
      <c r="AR1755">
        <v>313</v>
      </c>
      <c r="AS1755">
        <v>17.93</v>
      </c>
      <c r="AT1755">
        <v>32.6</v>
      </c>
      <c r="AU1755">
        <v>14.67</v>
      </c>
    </row>
    <row r="1756" spans="44:47" x14ac:dyDescent="0.25">
      <c r="AR1756">
        <v>314</v>
      </c>
      <c r="AS1756">
        <v>17.93</v>
      </c>
      <c r="AT1756">
        <v>32.6</v>
      </c>
      <c r="AU1756">
        <v>14.67</v>
      </c>
    </row>
    <row r="1757" spans="44:47" x14ac:dyDescent="0.25">
      <c r="AR1757">
        <v>315</v>
      </c>
      <c r="AS1757">
        <v>17.93</v>
      </c>
      <c r="AT1757">
        <v>32.6</v>
      </c>
      <c r="AU1757">
        <v>14.67</v>
      </c>
    </row>
    <row r="1758" spans="44:47" x14ac:dyDescent="0.25">
      <c r="AR1758">
        <v>316</v>
      </c>
      <c r="AS1758">
        <v>17.93</v>
      </c>
      <c r="AT1758">
        <v>32.6</v>
      </c>
      <c r="AU1758">
        <v>14.67</v>
      </c>
    </row>
    <row r="1759" spans="44:47" x14ac:dyDescent="0.25">
      <c r="AR1759">
        <v>317</v>
      </c>
      <c r="AS1759">
        <v>17.93</v>
      </c>
      <c r="AT1759">
        <v>32.6</v>
      </c>
      <c r="AU1759">
        <v>14.67</v>
      </c>
    </row>
    <row r="1760" spans="44:47" x14ac:dyDescent="0.25">
      <c r="AR1760">
        <v>318</v>
      </c>
      <c r="AS1760">
        <v>17.93</v>
      </c>
      <c r="AT1760">
        <v>32.6</v>
      </c>
      <c r="AU1760">
        <v>14.67</v>
      </c>
    </row>
    <row r="1761" spans="44:47" x14ac:dyDescent="0.25">
      <c r="AR1761">
        <v>319</v>
      </c>
      <c r="AS1761">
        <v>17.93</v>
      </c>
      <c r="AT1761">
        <v>32.6</v>
      </c>
      <c r="AU1761">
        <v>14.67</v>
      </c>
    </row>
    <row r="1762" spans="44:47" x14ac:dyDescent="0.25">
      <c r="AR1762">
        <v>320</v>
      </c>
      <c r="AS1762">
        <v>17.93</v>
      </c>
      <c r="AT1762">
        <v>32.6</v>
      </c>
      <c r="AU1762">
        <v>14.67</v>
      </c>
    </row>
    <row r="1763" spans="44:47" x14ac:dyDescent="0.25">
      <c r="AR1763">
        <v>321</v>
      </c>
      <c r="AS1763">
        <v>17.93</v>
      </c>
      <c r="AT1763">
        <v>32.6</v>
      </c>
      <c r="AU1763">
        <v>14.67</v>
      </c>
    </row>
    <row r="1764" spans="44:47" x14ac:dyDescent="0.25">
      <c r="AR1764">
        <v>322</v>
      </c>
      <c r="AS1764">
        <v>17.93</v>
      </c>
      <c r="AT1764">
        <v>32.6</v>
      </c>
      <c r="AU1764">
        <v>14.67</v>
      </c>
    </row>
    <row r="1765" spans="44:47" x14ac:dyDescent="0.25">
      <c r="AR1765">
        <v>323</v>
      </c>
      <c r="AS1765">
        <v>17.93</v>
      </c>
      <c r="AT1765">
        <v>32.6</v>
      </c>
      <c r="AU1765">
        <v>14.67</v>
      </c>
    </row>
    <row r="1766" spans="44:47" x14ac:dyDescent="0.25">
      <c r="AR1766">
        <v>324</v>
      </c>
      <c r="AS1766">
        <v>17.93</v>
      </c>
      <c r="AT1766">
        <v>32.6</v>
      </c>
      <c r="AU1766">
        <v>14.67</v>
      </c>
    </row>
    <row r="1767" spans="44:47" x14ac:dyDescent="0.25">
      <c r="AR1767">
        <v>325</v>
      </c>
      <c r="AS1767">
        <v>17.93</v>
      </c>
      <c r="AT1767">
        <v>32.6</v>
      </c>
      <c r="AU1767">
        <v>14.67</v>
      </c>
    </row>
    <row r="1768" spans="44:47" x14ac:dyDescent="0.25">
      <c r="AR1768">
        <v>326</v>
      </c>
      <c r="AS1768">
        <v>17.93</v>
      </c>
      <c r="AT1768">
        <v>32.6</v>
      </c>
      <c r="AU1768">
        <v>14.67</v>
      </c>
    </row>
    <row r="1769" spans="44:47" x14ac:dyDescent="0.25">
      <c r="AR1769">
        <v>327</v>
      </c>
      <c r="AS1769">
        <v>17.93</v>
      </c>
      <c r="AT1769">
        <v>32.6</v>
      </c>
      <c r="AU1769">
        <v>14.67</v>
      </c>
    </row>
    <row r="1770" spans="44:47" x14ac:dyDescent="0.25">
      <c r="AR1770">
        <v>328</v>
      </c>
      <c r="AS1770">
        <v>17.93</v>
      </c>
      <c r="AT1770">
        <v>32.6</v>
      </c>
      <c r="AU1770">
        <v>14.67</v>
      </c>
    </row>
    <row r="1771" spans="44:47" x14ac:dyDescent="0.25">
      <c r="AR1771">
        <v>329</v>
      </c>
      <c r="AS1771">
        <v>17.93</v>
      </c>
      <c r="AT1771">
        <v>32.6</v>
      </c>
      <c r="AU1771">
        <v>14.67</v>
      </c>
    </row>
    <row r="1772" spans="44:47" x14ac:dyDescent="0.25">
      <c r="AR1772">
        <v>330</v>
      </c>
      <c r="AS1772">
        <v>17.93</v>
      </c>
      <c r="AT1772">
        <v>32.6</v>
      </c>
      <c r="AU1772">
        <v>14.67</v>
      </c>
    </row>
    <row r="1773" spans="44:47" x14ac:dyDescent="0.25">
      <c r="AR1773">
        <v>331</v>
      </c>
      <c r="AS1773">
        <v>17.93</v>
      </c>
      <c r="AT1773">
        <v>32.6</v>
      </c>
      <c r="AU1773">
        <v>14.67</v>
      </c>
    </row>
    <row r="1774" spans="44:47" x14ac:dyDescent="0.25">
      <c r="AR1774">
        <v>332</v>
      </c>
      <c r="AS1774">
        <v>17.93</v>
      </c>
      <c r="AT1774">
        <v>32.6</v>
      </c>
      <c r="AU1774">
        <v>14.67</v>
      </c>
    </row>
    <row r="1775" spans="44:47" x14ac:dyDescent="0.25">
      <c r="AR1775">
        <v>333</v>
      </c>
      <c r="AS1775">
        <v>17.93</v>
      </c>
      <c r="AT1775">
        <v>32.6</v>
      </c>
      <c r="AU1775">
        <v>14.67</v>
      </c>
    </row>
    <row r="1776" spans="44:47" x14ac:dyDescent="0.25">
      <c r="AR1776">
        <v>334</v>
      </c>
      <c r="AS1776">
        <v>17.93</v>
      </c>
      <c r="AT1776">
        <v>32.6</v>
      </c>
      <c r="AU1776">
        <v>14.67</v>
      </c>
    </row>
    <row r="1777" spans="44:47" x14ac:dyDescent="0.25">
      <c r="AR1777">
        <v>335</v>
      </c>
      <c r="AS1777">
        <v>17.93</v>
      </c>
      <c r="AT1777">
        <v>32.6</v>
      </c>
      <c r="AU1777">
        <v>14.67</v>
      </c>
    </row>
    <row r="1778" spans="44:47" x14ac:dyDescent="0.25">
      <c r="AR1778">
        <v>336</v>
      </c>
      <c r="AS1778">
        <v>17.93</v>
      </c>
      <c r="AT1778">
        <v>32.6</v>
      </c>
      <c r="AU1778">
        <v>14.67</v>
      </c>
    </row>
    <row r="1779" spans="44:47" x14ac:dyDescent="0.25">
      <c r="AR1779">
        <v>337</v>
      </c>
      <c r="AS1779">
        <v>17.93</v>
      </c>
      <c r="AT1779">
        <v>32.6</v>
      </c>
      <c r="AU1779">
        <v>14.67</v>
      </c>
    </row>
    <row r="1780" spans="44:47" x14ac:dyDescent="0.25">
      <c r="AR1780">
        <v>338</v>
      </c>
      <c r="AS1780">
        <v>17.93</v>
      </c>
      <c r="AT1780">
        <v>32.6</v>
      </c>
      <c r="AU1780">
        <v>14.67</v>
      </c>
    </row>
    <row r="1781" spans="44:47" x14ac:dyDescent="0.25">
      <c r="AR1781">
        <v>339</v>
      </c>
      <c r="AS1781">
        <v>17.93</v>
      </c>
      <c r="AT1781">
        <v>32.6</v>
      </c>
      <c r="AU1781">
        <v>14.67</v>
      </c>
    </row>
    <row r="1782" spans="44:47" x14ac:dyDescent="0.25">
      <c r="AR1782">
        <v>340</v>
      </c>
      <c r="AS1782">
        <v>17.93</v>
      </c>
      <c r="AT1782">
        <v>32.6</v>
      </c>
      <c r="AU1782">
        <v>14.67</v>
      </c>
    </row>
    <row r="1783" spans="44:47" x14ac:dyDescent="0.25">
      <c r="AR1783">
        <v>341</v>
      </c>
      <c r="AS1783">
        <v>17.93</v>
      </c>
      <c r="AT1783">
        <v>32.6</v>
      </c>
      <c r="AU1783">
        <v>14.67</v>
      </c>
    </row>
    <row r="1784" spans="44:47" x14ac:dyDescent="0.25">
      <c r="AR1784">
        <v>342</v>
      </c>
      <c r="AS1784">
        <v>17.93</v>
      </c>
      <c r="AT1784">
        <v>32.6</v>
      </c>
      <c r="AU1784">
        <v>14.67</v>
      </c>
    </row>
    <row r="1785" spans="44:47" x14ac:dyDescent="0.25">
      <c r="AR1785">
        <v>343</v>
      </c>
      <c r="AS1785">
        <v>17.93</v>
      </c>
      <c r="AT1785">
        <v>32.6</v>
      </c>
      <c r="AU1785">
        <v>14.67</v>
      </c>
    </row>
    <row r="1786" spans="44:47" x14ac:dyDescent="0.25">
      <c r="AR1786">
        <v>344</v>
      </c>
      <c r="AS1786">
        <v>17.93</v>
      </c>
      <c r="AT1786">
        <v>32.6</v>
      </c>
      <c r="AU1786">
        <v>14.67</v>
      </c>
    </row>
    <row r="1787" spans="44:47" x14ac:dyDescent="0.25">
      <c r="AR1787">
        <v>345</v>
      </c>
      <c r="AS1787">
        <v>17.93</v>
      </c>
      <c r="AT1787">
        <v>32.6</v>
      </c>
      <c r="AU1787">
        <v>14.67</v>
      </c>
    </row>
    <row r="1788" spans="44:47" x14ac:dyDescent="0.25">
      <c r="AR1788">
        <v>346</v>
      </c>
      <c r="AS1788">
        <v>17.93</v>
      </c>
      <c r="AT1788">
        <v>32.6</v>
      </c>
      <c r="AU1788">
        <v>14.67</v>
      </c>
    </row>
    <row r="1789" spans="44:47" x14ac:dyDescent="0.25">
      <c r="AR1789">
        <v>347</v>
      </c>
      <c r="AS1789">
        <v>17.93</v>
      </c>
      <c r="AT1789">
        <v>32.6</v>
      </c>
      <c r="AU1789">
        <v>14.67</v>
      </c>
    </row>
    <row r="1790" spans="44:47" x14ac:dyDescent="0.25">
      <c r="AR1790">
        <v>348</v>
      </c>
      <c r="AS1790">
        <v>17.93</v>
      </c>
      <c r="AT1790">
        <v>32.6</v>
      </c>
      <c r="AU1790">
        <v>14.67</v>
      </c>
    </row>
    <row r="1791" spans="44:47" x14ac:dyDescent="0.25">
      <c r="AR1791">
        <v>349</v>
      </c>
      <c r="AS1791">
        <v>17.93</v>
      </c>
      <c r="AT1791">
        <v>32.6</v>
      </c>
      <c r="AU1791">
        <v>14.67</v>
      </c>
    </row>
    <row r="1792" spans="44:47" x14ac:dyDescent="0.25">
      <c r="AR1792">
        <v>350</v>
      </c>
      <c r="AS1792">
        <v>17.93</v>
      </c>
      <c r="AT1792">
        <v>32.6</v>
      </c>
      <c r="AU1792">
        <v>14.67</v>
      </c>
    </row>
    <row r="1793" spans="43:47" x14ac:dyDescent="0.25">
      <c r="AR1793">
        <v>351</v>
      </c>
      <c r="AS1793">
        <v>17.93</v>
      </c>
      <c r="AT1793">
        <v>32.6</v>
      </c>
      <c r="AU1793">
        <v>14.67</v>
      </c>
    </row>
    <row r="1794" spans="43:47" x14ac:dyDescent="0.25">
      <c r="AR1794">
        <v>352</v>
      </c>
      <c r="AS1794">
        <v>17.93</v>
      </c>
      <c r="AT1794">
        <v>32.6</v>
      </c>
      <c r="AU1794">
        <v>14.67</v>
      </c>
    </row>
    <row r="1795" spans="43:47" x14ac:dyDescent="0.25">
      <c r="AR1795">
        <v>353</v>
      </c>
      <c r="AS1795">
        <v>17.93</v>
      </c>
      <c r="AT1795">
        <v>32.6</v>
      </c>
      <c r="AU1795">
        <v>14.67</v>
      </c>
    </row>
    <row r="1796" spans="43:47" x14ac:dyDescent="0.25">
      <c r="AR1796">
        <v>354</v>
      </c>
      <c r="AS1796">
        <v>17.93</v>
      </c>
      <c r="AT1796">
        <v>32.6</v>
      </c>
      <c r="AU1796">
        <v>14.67</v>
      </c>
    </row>
    <row r="1797" spans="43:47" x14ac:dyDescent="0.25">
      <c r="AR1797">
        <v>355</v>
      </c>
      <c r="AS1797">
        <v>17.93</v>
      </c>
      <c r="AT1797">
        <v>32.6</v>
      </c>
      <c r="AU1797">
        <v>14.67</v>
      </c>
    </row>
    <row r="1798" spans="43:47" x14ac:dyDescent="0.25">
      <c r="AR1798">
        <v>356</v>
      </c>
      <c r="AS1798">
        <v>17.93</v>
      </c>
      <c r="AT1798">
        <v>32.6</v>
      </c>
      <c r="AU1798">
        <v>14.67</v>
      </c>
    </row>
    <row r="1799" spans="43:47" x14ac:dyDescent="0.25">
      <c r="AR1799">
        <v>357</v>
      </c>
      <c r="AS1799">
        <v>17.93</v>
      </c>
      <c r="AT1799">
        <v>32.6</v>
      </c>
      <c r="AU1799">
        <v>14.67</v>
      </c>
    </row>
    <row r="1800" spans="43:47" x14ac:dyDescent="0.25">
      <c r="AR1800">
        <v>358</v>
      </c>
      <c r="AS1800">
        <v>17.93</v>
      </c>
      <c r="AT1800">
        <v>32.6</v>
      </c>
      <c r="AU1800">
        <v>14.67</v>
      </c>
    </row>
    <row r="1801" spans="43:47" x14ac:dyDescent="0.25">
      <c r="AR1801">
        <v>359</v>
      </c>
      <c r="AS1801">
        <v>17.93</v>
      </c>
      <c r="AT1801">
        <v>32.6</v>
      </c>
      <c r="AU1801">
        <v>14.67</v>
      </c>
    </row>
    <row r="1802" spans="43:47" x14ac:dyDescent="0.25">
      <c r="AR1802">
        <v>360</v>
      </c>
      <c r="AS1802">
        <v>17.93</v>
      </c>
      <c r="AT1802">
        <v>32.6</v>
      </c>
      <c r="AU1802">
        <v>14.67</v>
      </c>
    </row>
    <row r="1803" spans="43:47" x14ac:dyDescent="0.25">
      <c r="AQ1803" t="s">
        <v>207</v>
      </c>
      <c r="AR1803">
        <v>1</v>
      </c>
      <c r="AS1803">
        <v>40.200000000000003</v>
      </c>
      <c r="AT1803">
        <v>32.6</v>
      </c>
      <c r="AU1803">
        <v>-7.6</v>
      </c>
    </row>
    <row r="1804" spans="43:47" x14ac:dyDescent="0.25">
      <c r="AR1804">
        <v>2</v>
      </c>
      <c r="AS1804">
        <v>40.200000000000003</v>
      </c>
      <c r="AT1804">
        <v>32.6</v>
      </c>
      <c r="AU1804">
        <v>-7.6</v>
      </c>
    </row>
    <row r="1805" spans="43:47" x14ac:dyDescent="0.25">
      <c r="AR1805">
        <v>3</v>
      </c>
      <c r="AS1805">
        <v>40.200000000000003</v>
      </c>
      <c r="AT1805">
        <v>32.6</v>
      </c>
      <c r="AU1805">
        <v>-7.6</v>
      </c>
    </row>
    <row r="1806" spans="43:47" x14ac:dyDescent="0.25">
      <c r="AR1806">
        <v>4</v>
      </c>
      <c r="AS1806">
        <v>40.200000000000003</v>
      </c>
      <c r="AT1806">
        <v>32.6</v>
      </c>
      <c r="AU1806">
        <v>-7.6</v>
      </c>
    </row>
    <row r="1807" spans="43:47" x14ac:dyDescent="0.25">
      <c r="AR1807">
        <v>5</v>
      </c>
      <c r="AS1807">
        <v>40.200000000000003</v>
      </c>
      <c r="AT1807">
        <v>32.6</v>
      </c>
      <c r="AU1807">
        <v>-7.6</v>
      </c>
    </row>
    <row r="1808" spans="43:47" x14ac:dyDescent="0.25">
      <c r="AR1808">
        <v>6</v>
      </c>
      <c r="AS1808">
        <v>40.200000000000003</v>
      </c>
      <c r="AT1808">
        <v>32.6</v>
      </c>
      <c r="AU1808">
        <v>-7.6</v>
      </c>
    </row>
    <row r="1809" spans="44:47" x14ac:dyDescent="0.25">
      <c r="AR1809">
        <v>7</v>
      </c>
      <c r="AS1809">
        <v>40.200000000000003</v>
      </c>
      <c r="AT1809">
        <v>32.6</v>
      </c>
      <c r="AU1809">
        <v>-7.6</v>
      </c>
    </row>
    <row r="1810" spans="44:47" x14ac:dyDescent="0.25">
      <c r="AR1810">
        <v>8</v>
      </c>
      <c r="AS1810">
        <v>40.200000000000003</v>
      </c>
      <c r="AT1810">
        <v>32.6</v>
      </c>
      <c r="AU1810">
        <v>-7.6</v>
      </c>
    </row>
    <row r="1811" spans="44:47" x14ac:dyDescent="0.25">
      <c r="AR1811">
        <v>9</v>
      </c>
      <c r="AS1811">
        <v>40.200000000000003</v>
      </c>
      <c r="AT1811">
        <v>32.6</v>
      </c>
      <c r="AU1811">
        <v>-7.6</v>
      </c>
    </row>
    <row r="1812" spans="44:47" x14ac:dyDescent="0.25">
      <c r="AR1812">
        <v>10</v>
      </c>
      <c r="AS1812">
        <v>40.200000000000003</v>
      </c>
      <c r="AT1812">
        <v>32.6</v>
      </c>
      <c r="AU1812">
        <v>-7.6</v>
      </c>
    </row>
    <row r="1813" spans="44:47" x14ac:dyDescent="0.25">
      <c r="AR1813">
        <v>11</v>
      </c>
      <c r="AS1813">
        <v>40.200000000000003</v>
      </c>
      <c r="AT1813">
        <v>32.6</v>
      </c>
      <c r="AU1813">
        <v>-7.6</v>
      </c>
    </row>
    <row r="1814" spans="44:47" x14ac:dyDescent="0.25">
      <c r="AR1814">
        <v>12</v>
      </c>
      <c r="AS1814">
        <v>40.200000000000003</v>
      </c>
      <c r="AT1814">
        <v>32.6</v>
      </c>
      <c r="AU1814">
        <v>-7.6</v>
      </c>
    </row>
    <row r="1815" spans="44:47" x14ac:dyDescent="0.25">
      <c r="AR1815">
        <v>13</v>
      </c>
      <c r="AS1815">
        <v>40.200000000000003</v>
      </c>
      <c r="AT1815">
        <v>32.6</v>
      </c>
      <c r="AU1815">
        <v>-7.6</v>
      </c>
    </row>
    <row r="1816" spans="44:47" x14ac:dyDescent="0.25">
      <c r="AR1816">
        <v>14</v>
      </c>
      <c r="AS1816">
        <v>40.200000000000003</v>
      </c>
      <c r="AT1816">
        <v>32.6</v>
      </c>
      <c r="AU1816">
        <v>-7.6</v>
      </c>
    </row>
    <row r="1817" spans="44:47" x14ac:dyDescent="0.25">
      <c r="AR1817">
        <v>15</v>
      </c>
      <c r="AS1817">
        <v>40.200000000000003</v>
      </c>
      <c r="AT1817">
        <v>32.6</v>
      </c>
      <c r="AU1817">
        <v>-7.6</v>
      </c>
    </row>
    <row r="1818" spans="44:47" x14ac:dyDescent="0.25">
      <c r="AR1818">
        <v>16</v>
      </c>
      <c r="AS1818">
        <v>40.200000000000003</v>
      </c>
      <c r="AT1818">
        <v>32.6</v>
      </c>
      <c r="AU1818">
        <v>-7.6</v>
      </c>
    </row>
    <row r="1819" spans="44:47" x14ac:dyDescent="0.25">
      <c r="AR1819">
        <v>17</v>
      </c>
      <c r="AS1819">
        <v>40.200000000000003</v>
      </c>
      <c r="AT1819">
        <v>32.6</v>
      </c>
      <c r="AU1819">
        <v>-7.6</v>
      </c>
    </row>
    <row r="1820" spans="44:47" x14ac:dyDescent="0.25">
      <c r="AR1820">
        <v>18</v>
      </c>
      <c r="AS1820">
        <v>40.200000000000003</v>
      </c>
      <c r="AT1820">
        <v>32.6</v>
      </c>
      <c r="AU1820">
        <v>-7.6</v>
      </c>
    </row>
    <row r="1821" spans="44:47" x14ac:dyDescent="0.25">
      <c r="AR1821">
        <v>19</v>
      </c>
      <c r="AS1821">
        <v>40.200000000000003</v>
      </c>
      <c r="AT1821">
        <v>32.6</v>
      </c>
      <c r="AU1821">
        <v>-7.6</v>
      </c>
    </row>
    <row r="1822" spans="44:47" x14ac:dyDescent="0.25">
      <c r="AR1822">
        <v>20</v>
      </c>
      <c r="AS1822">
        <v>40.200000000000003</v>
      </c>
      <c r="AT1822">
        <v>32.6</v>
      </c>
      <c r="AU1822">
        <v>-7.6</v>
      </c>
    </row>
    <row r="1823" spans="44:47" x14ac:dyDescent="0.25">
      <c r="AR1823">
        <v>21</v>
      </c>
      <c r="AS1823">
        <v>40.200000000000003</v>
      </c>
      <c r="AT1823">
        <v>32.6</v>
      </c>
      <c r="AU1823">
        <v>-7.6</v>
      </c>
    </row>
    <row r="1824" spans="44:47" x14ac:dyDescent="0.25">
      <c r="AR1824">
        <v>22</v>
      </c>
      <c r="AS1824">
        <v>40.200000000000003</v>
      </c>
      <c r="AT1824">
        <v>32.6</v>
      </c>
      <c r="AU1824">
        <v>-7.6</v>
      </c>
    </row>
    <row r="1825" spans="44:47" x14ac:dyDescent="0.25">
      <c r="AR1825">
        <v>23</v>
      </c>
      <c r="AS1825">
        <v>40.200000000000003</v>
      </c>
      <c r="AT1825">
        <v>32.6</v>
      </c>
      <c r="AU1825">
        <v>-7.6</v>
      </c>
    </row>
    <row r="1826" spans="44:47" x14ac:dyDescent="0.25">
      <c r="AR1826">
        <v>24</v>
      </c>
      <c r="AS1826">
        <v>40.200000000000003</v>
      </c>
      <c r="AT1826">
        <v>32.6</v>
      </c>
      <c r="AU1826">
        <v>-7.6</v>
      </c>
    </row>
    <row r="1827" spans="44:47" x14ac:dyDescent="0.25">
      <c r="AR1827">
        <v>25</v>
      </c>
      <c r="AS1827">
        <v>40.200000000000003</v>
      </c>
      <c r="AT1827">
        <v>32.6</v>
      </c>
      <c r="AU1827">
        <v>-7.6</v>
      </c>
    </row>
    <row r="1828" spans="44:47" x14ac:dyDescent="0.25">
      <c r="AR1828">
        <v>26</v>
      </c>
      <c r="AS1828">
        <v>40.200000000000003</v>
      </c>
      <c r="AT1828">
        <v>32.6</v>
      </c>
      <c r="AU1828">
        <v>-7.6</v>
      </c>
    </row>
    <row r="1829" spans="44:47" x14ac:dyDescent="0.25">
      <c r="AR1829">
        <v>27</v>
      </c>
      <c r="AS1829">
        <v>40.200000000000003</v>
      </c>
      <c r="AT1829">
        <v>32.6</v>
      </c>
      <c r="AU1829">
        <v>-7.6</v>
      </c>
    </row>
    <row r="1830" spans="44:47" x14ac:dyDescent="0.25">
      <c r="AR1830">
        <v>28</v>
      </c>
      <c r="AS1830">
        <v>40.200000000000003</v>
      </c>
      <c r="AT1830">
        <v>32.6</v>
      </c>
      <c r="AU1830">
        <v>-7.6</v>
      </c>
    </row>
    <row r="1831" spans="44:47" x14ac:dyDescent="0.25">
      <c r="AR1831">
        <v>29</v>
      </c>
      <c r="AS1831">
        <v>40.200000000000003</v>
      </c>
      <c r="AT1831">
        <v>32.6</v>
      </c>
      <c r="AU1831">
        <v>-7.6</v>
      </c>
    </row>
    <row r="1832" spans="44:47" x14ac:dyDescent="0.25">
      <c r="AR1832">
        <v>30</v>
      </c>
      <c r="AS1832">
        <v>40.200000000000003</v>
      </c>
      <c r="AT1832">
        <v>32.6</v>
      </c>
      <c r="AU1832">
        <v>-7.6</v>
      </c>
    </row>
    <row r="1833" spans="44:47" x14ac:dyDescent="0.25">
      <c r="AR1833">
        <v>31</v>
      </c>
      <c r="AS1833">
        <v>40.200000000000003</v>
      </c>
      <c r="AT1833">
        <v>32.6</v>
      </c>
      <c r="AU1833">
        <v>-7.6</v>
      </c>
    </row>
    <row r="1834" spans="44:47" x14ac:dyDescent="0.25">
      <c r="AR1834">
        <v>32</v>
      </c>
      <c r="AS1834">
        <v>40.200000000000003</v>
      </c>
      <c r="AT1834">
        <v>32.6</v>
      </c>
      <c r="AU1834">
        <v>-7.6</v>
      </c>
    </row>
    <row r="1835" spans="44:47" x14ac:dyDescent="0.25">
      <c r="AR1835">
        <v>33</v>
      </c>
      <c r="AS1835">
        <v>40.200000000000003</v>
      </c>
      <c r="AT1835">
        <v>32.6</v>
      </c>
      <c r="AU1835">
        <v>-7.6</v>
      </c>
    </row>
    <row r="1836" spans="44:47" x14ac:dyDescent="0.25">
      <c r="AR1836">
        <v>34</v>
      </c>
      <c r="AS1836">
        <v>40.200000000000003</v>
      </c>
      <c r="AT1836">
        <v>32.6</v>
      </c>
      <c r="AU1836">
        <v>-7.6</v>
      </c>
    </row>
    <row r="1837" spans="44:47" x14ac:dyDescent="0.25">
      <c r="AR1837">
        <v>35</v>
      </c>
      <c r="AS1837">
        <v>40.200000000000003</v>
      </c>
      <c r="AT1837">
        <v>32.6</v>
      </c>
      <c r="AU1837">
        <v>-7.6</v>
      </c>
    </row>
    <row r="1838" spans="44:47" x14ac:dyDescent="0.25">
      <c r="AR1838">
        <v>36</v>
      </c>
      <c r="AS1838">
        <v>40.200000000000003</v>
      </c>
      <c r="AT1838">
        <v>32.6</v>
      </c>
      <c r="AU1838">
        <v>-7.6</v>
      </c>
    </row>
    <row r="1839" spans="44:47" x14ac:dyDescent="0.25">
      <c r="AR1839">
        <v>37</v>
      </c>
      <c r="AS1839">
        <v>40.200000000000003</v>
      </c>
      <c r="AT1839">
        <v>32.6</v>
      </c>
      <c r="AU1839">
        <v>-7.6</v>
      </c>
    </row>
    <row r="1840" spans="44:47" x14ac:dyDescent="0.25">
      <c r="AR1840">
        <v>38</v>
      </c>
      <c r="AS1840">
        <v>40.200000000000003</v>
      </c>
      <c r="AT1840">
        <v>32.6</v>
      </c>
      <c r="AU1840">
        <v>-7.6</v>
      </c>
    </row>
    <row r="1841" spans="44:47" x14ac:dyDescent="0.25">
      <c r="AR1841">
        <v>39</v>
      </c>
      <c r="AS1841">
        <v>40.200000000000003</v>
      </c>
      <c r="AT1841">
        <v>32.6</v>
      </c>
      <c r="AU1841">
        <v>-7.6</v>
      </c>
    </row>
    <row r="1842" spans="44:47" x14ac:dyDescent="0.25">
      <c r="AR1842">
        <v>40</v>
      </c>
      <c r="AS1842">
        <v>40.200000000000003</v>
      </c>
      <c r="AT1842">
        <v>32.6</v>
      </c>
      <c r="AU1842">
        <v>-7.6</v>
      </c>
    </row>
    <row r="1843" spans="44:47" x14ac:dyDescent="0.25">
      <c r="AR1843">
        <v>41</v>
      </c>
      <c r="AS1843">
        <v>40.200000000000003</v>
      </c>
      <c r="AT1843">
        <v>32.6</v>
      </c>
      <c r="AU1843">
        <v>-7.6</v>
      </c>
    </row>
    <row r="1844" spans="44:47" x14ac:dyDescent="0.25">
      <c r="AR1844">
        <v>42</v>
      </c>
      <c r="AS1844">
        <v>40.200000000000003</v>
      </c>
      <c r="AT1844">
        <v>32.6</v>
      </c>
      <c r="AU1844">
        <v>-7.6</v>
      </c>
    </row>
    <row r="1845" spans="44:47" x14ac:dyDescent="0.25">
      <c r="AR1845">
        <v>43</v>
      </c>
      <c r="AS1845">
        <v>40.200000000000003</v>
      </c>
      <c r="AT1845">
        <v>32.6</v>
      </c>
      <c r="AU1845">
        <v>-7.6</v>
      </c>
    </row>
    <row r="1846" spans="44:47" x14ac:dyDescent="0.25">
      <c r="AR1846">
        <v>44</v>
      </c>
      <c r="AS1846">
        <v>40.200000000000003</v>
      </c>
      <c r="AT1846">
        <v>32.6</v>
      </c>
      <c r="AU1846">
        <v>-7.6</v>
      </c>
    </row>
    <row r="1847" spans="44:47" x14ac:dyDescent="0.25">
      <c r="AR1847">
        <v>45</v>
      </c>
      <c r="AS1847">
        <v>40.200000000000003</v>
      </c>
      <c r="AT1847">
        <v>32.6</v>
      </c>
      <c r="AU1847">
        <v>-7.6</v>
      </c>
    </row>
    <row r="1848" spans="44:47" x14ac:dyDescent="0.25">
      <c r="AR1848">
        <v>46</v>
      </c>
      <c r="AS1848">
        <v>40.200000000000003</v>
      </c>
      <c r="AT1848">
        <v>32.6</v>
      </c>
      <c r="AU1848">
        <v>-7.6</v>
      </c>
    </row>
    <row r="1849" spans="44:47" x14ac:dyDescent="0.25">
      <c r="AR1849">
        <v>47</v>
      </c>
      <c r="AS1849">
        <v>40.200000000000003</v>
      </c>
      <c r="AT1849">
        <v>32.6</v>
      </c>
      <c r="AU1849">
        <v>-7.6</v>
      </c>
    </row>
    <row r="1850" spans="44:47" x14ac:dyDescent="0.25">
      <c r="AR1850">
        <v>48</v>
      </c>
      <c r="AS1850">
        <v>40.200000000000003</v>
      </c>
      <c r="AT1850">
        <v>32.6</v>
      </c>
      <c r="AU1850">
        <v>-7.6</v>
      </c>
    </row>
    <row r="1851" spans="44:47" x14ac:dyDescent="0.25">
      <c r="AR1851">
        <v>49</v>
      </c>
      <c r="AS1851">
        <v>40.200000000000003</v>
      </c>
      <c r="AT1851">
        <v>32.6</v>
      </c>
      <c r="AU1851">
        <v>-7.6</v>
      </c>
    </row>
    <row r="1852" spans="44:47" x14ac:dyDescent="0.25">
      <c r="AR1852">
        <v>50</v>
      </c>
      <c r="AS1852">
        <v>40.200000000000003</v>
      </c>
      <c r="AT1852">
        <v>32.6</v>
      </c>
      <c r="AU1852">
        <v>-7.6</v>
      </c>
    </row>
    <row r="1853" spans="44:47" x14ac:dyDescent="0.25">
      <c r="AR1853">
        <v>51</v>
      </c>
      <c r="AS1853">
        <v>40.200000000000003</v>
      </c>
      <c r="AT1853">
        <v>32.6</v>
      </c>
      <c r="AU1853">
        <v>-7.6</v>
      </c>
    </row>
    <row r="1854" spans="44:47" x14ac:dyDescent="0.25">
      <c r="AR1854">
        <v>52</v>
      </c>
      <c r="AS1854">
        <v>40.200000000000003</v>
      </c>
      <c r="AT1854">
        <v>32.6</v>
      </c>
      <c r="AU1854">
        <v>-7.6</v>
      </c>
    </row>
    <row r="1855" spans="44:47" x14ac:dyDescent="0.25">
      <c r="AR1855">
        <v>53</v>
      </c>
      <c r="AS1855">
        <v>40.200000000000003</v>
      </c>
      <c r="AT1855">
        <v>32.6</v>
      </c>
      <c r="AU1855">
        <v>-7.6</v>
      </c>
    </row>
    <row r="1856" spans="44:47" x14ac:dyDescent="0.25">
      <c r="AR1856">
        <v>54</v>
      </c>
      <c r="AS1856">
        <v>40.200000000000003</v>
      </c>
      <c r="AT1856">
        <v>32.6</v>
      </c>
      <c r="AU1856">
        <v>-7.6</v>
      </c>
    </row>
    <row r="1857" spans="44:47" x14ac:dyDescent="0.25">
      <c r="AR1857">
        <v>55</v>
      </c>
      <c r="AS1857">
        <v>40.200000000000003</v>
      </c>
      <c r="AT1857">
        <v>32.6</v>
      </c>
      <c r="AU1857">
        <v>-7.6</v>
      </c>
    </row>
    <row r="1858" spans="44:47" x14ac:dyDescent="0.25">
      <c r="AR1858">
        <v>56</v>
      </c>
      <c r="AS1858">
        <v>40.200000000000003</v>
      </c>
      <c r="AT1858">
        <v>32.6</v>
      </c>
      <c r="AU1858">
        <v>-7.6</v>
      </c>
    </row>
    <row r="1859" spans="44:47" x14ac:dyDescent="0.25">
      <c r="AR1859">
        <v>57</v>
      </c>
      <c r="AS1859">
        <v>40.200000000000003</v>
      </c>
      <c r="AT1859">
        <v>32.6</v>
      </c>
      <c r="AU1859">
        <v>-7.6</v>
      </c>
    </row>
    <row r="1860" spans="44:47" x14ac:dyDescent="0.25">
      <c r="AR1860">
        <v>58</v>
      </c>
      <c r="AS1860">
        <v>40.200000000000003</v>
      </c>
      <c r="AT1860">
        <v>32.6</v>
      </c>
      <c r="AU1860">
        <v>-7.6</v>
      </c>
    </row>
    <row r="1861" spans="44:47" x14ac:dyDescent="0.25">
      <c r="AR1861">
        <v>59</v>
      </c>
      <c r="AS1861">
        <v>40.200000000000003</v>
      </c>
      <c r="AT1861">
        <v>32.6</v>
      </c>
      <c r="AU1861">
        <v>-7.6</v>
      </c>
    </row>
    <row r="1862" spans="44:47" x14ac:dyDescent="0.25">
      <c r="AR1862">
        <v>60</v>
      </c>
      <c r="AS1862">
        <v>40.200000000000003</v>
      </c>
      <c r="AT1862">
        <v>32.6</v>
      </c>
      <c r="AU1862">
        <v>-7.6</v>
      </c>
    </row>
    <row r="1863" spans="44:47" x14ac:dyDescent="0.25">
      <c r="AR1863">
        <v>61</v>
      </c>
      <c r="AS1863">
        <v>40.200000000000003</v>
      </c>
      <c r="AT1863">
        <v>32.6</v>
      </c>
      <c r="AU1863">
        <v>-7.6</v>
      </c>
    </row>
    <row r="1864" spans="44:47" x14ac:dyDescent="0.25">
      <c r="AR1864">
        <v>62</v>
      </c>
      <c r="AS1864">
        <v>40.200000000000003</v>
      </c>
      <c r="AT1864">
        <v>32.6</v>
      </c>
      <c r="AU1864">
        <v>-7.6</v>
      </c>
    </row>
    <row r="1865" spans="44:47" x14ac:dyDescent="0.25">
      <c r="AR1865">
        <v>63</v>
      </c>
      <c r="AS1865">
        <v>40.200000000000003</v>
      </c>
      <c r="AT1865">
        <v>32.6</v>
      </c>
      <c r="AU1865">
        <v>-7.6</v>
      </c>
    </row>
    <row r="1866" spans="44:47" x14ac:dyDescent="0.25">
      <c r="AR1866">
        <v>64</v>
      </c>
      <c r="AS1866">
        <v>40.200000000000003</v>
      </c>
      <c r="AT1866">
        <v>32.6</v>
      </c>
      <c r="AU1866">
        <v>-7.6</v>
      </c>
    </row>
    <row r="1867" spans="44:47" x14ac:dyDescent="0.25">
      <c r="AR1867">
        <v>65</v>
      </c>
      <c r="AS1867">
        <v>40.200000000000003</v>
      </c>
      <c r="AT1867">
        <v>32.6</v>
      </c>
      <c r="AU1867">
        <v>-7.6</v>
      </c>
    </row>
    <row r="1868" spans="44:47" x14ac:dyDescent="0.25">
      <c r="AR1868">
        <v>66</v>
      </c>
      <c r="AS1868">
        <v>40.200000000000003</v>
      </c>
      <c r="AT1868">
        <v>32.6</v>
      </c>
      <c r="AU1868">
        <v>-7.6</v>
      </c>
    </row>
    <row r="1869" spans="44:47" x14ac:dyDescent="0.25">
      <c r="AR1869">
        <v>67</v>
      </c>
      <c r="AS1869">
        <v>40.200000000000003</v>
      </c>
      <c r="AT1869">
        <v>32.6</v>
      </c>
      <c r="AU1869">
        <v>-7.6</v>
      </c>
    </row>
    <row r="1870" spans="44:47" x14ac:dyDescent="0.25">
      <c r="AR1870">
        <v>68</v>
      </c>
      <c r="AS1870">
        <v>40.200000000000003</v>
      </c>
      <c r="AT1870">
        <v>32.6</v>
      </c>
      <c r="AU1870">
        <v>-7.6</v>
      </c>
    </row>
    <row r="1871" spans="44:47" x14ac:dyDescent="0.25">
      <c r="AR1871">
        <v>69</v>
      </c>
      <c r="AS1871">
        <v>40.200000000000003</v>
      </c>
      <c r="AT1871">
        <v>32.6</v>
      </c>
      <c r="AU1871">
        <v>-7.6</v>
      </c>
    </row>
    <row r="1872" spans="44:47" x14ac:dyDescent="0.25">
      <c r="AR1872">
        <v>70</v>
      </c>
      <c r="AS1872">
        <v>40.200000000000003</v>
      </c>
      <c r="AT1872">
        <v>32.6</v>
      </c>
      <c r="AU1872">
        <v>-7.6</v>
      </c>
    </row>
    <row r="1873" spans="44:47" x14ac:dyDescent="0.25">
      <c r="AR1873">
        <v>71</v>
      </c>
      <c r="AS1873">
        <v>40.200000000000003</v>
      </c>
      <c r="AT1873">
        <v>32.6</v>
      </c>
      <c r="AU1873">
        <v>-7.6</v>
      </c>
    </row>
    <row r="1874" spans="44:47" x14ac:dyDescent="0.25">
      <c r="AR1874">
        <v>72</v>
      </c>
      <c r="AS1874">
        <v>40.200000000000003</v>
      </c>
      <c r="AT1874">
        <v>32.6</v>
      </c>
      <c r="AU1874">
        <v>-7.6</v>
      </c>
    </row>
    <row r="1875" spans="44:47" x14ac:dyDescent="0.25">
      <c r="AR1875">
        <v>73</v>
      </c>
      <c r="AS1875">
        <v>40.200000000000003</v>
      </c>
      <c r="AT1875">
        <v>32.6</v>
      </c>
      <c r="AU1875">
        <v>-7.6</v>
      </c>
    </row>
    <row r="1876" spans="44:47" x14ac:dyDescent="0.25">
      <c r="AR1876">
        <v>74</v>
      </c>
      <c r="AS1876">
        <v>40.200000000000003</v>
      </c>
      <c r="AT1876">
        <v>32.6</v>
      </c>
      <c r="AU1876">
        <v>-7.6</v>
      </c>
    </row>
    <row r="1877" spans="44:47" x14ac:dyDescent="0.25">
      <c r="AR1877">
        <v>75</v>
      </c>
      <c r="AS1877">
        <v>40.200000000000003</v>
      </c>
      <c r="AT1877">
        <v>32.6</v>
      </c>
      <c r="AU1877">
        <v>-7.6</v>
      </c>
    </row>
    <row r="1878" spans="44:47" x14ac:dyDescent="0.25">
      <c r="AR1878">
        <v>76</v>
      </c>
      <c r="AS1878">
        <v>40.200000000000003</v>
      </c>
      <c r="AT1878">
        <v>32.6</v>
      </c>
      <c r="AU1878">
        <v>-7.6</v>
      </c>
    </row>
    <row r="1879" spans="44:47" x14ac:dyDescent="0.25">
      <c r="AR1879">
        <v>77</v>
      </c>
      <c r="AS1879">
        <v>40.200000000000003</v>
      </c>
      <c r="AT1879">
        <v>32.6</v>
      </c>
      <c r="AU1879">
        <v>-7.6</v>
      </c>
    </row>
    <row r="1880" spans="44:47" x14ac:dyDescent="0.25">
      <c r="AR1880">
        <v>78</v>
      </c>
      <c r="AS1880">
        <v>40.200000000000003</v>
      </c>
      <c r="AT1880">
        <v>32.6</v>
      </c>
      <c r="AU1880">
        <v>-7.6</v>
      </c>
    </row>
    <row r="1881" spans="44:47" x14ac:dyDescent="0.25">
      <c r="AR1881">
        <v>79</v>
      </c>
      <c r="AS1881">
        <v>40.200000000000003</v>
      </c>
      <c r="AT1881">
        <v>32.6</v>
      </c>
      <c r="AU1881">
        <v>-7.6</v>
      </c>
    </row>
    <row r="1882" spans="44:47" x14ac:dyDescent="0.25">
      <c r="AR1882">
        <v>80</v>
      </c>
      <c r="AS1882">
        <v>40.200000000000003</v>
      </c>
      <c r="AT1882">
        <v>32.6</v>
      </c>
      <c r="AU1882">
        <v>-7.6</v>
      </c>
    </row>
    <row r="1883" spans="44:47" x14ac:dyDescent="0.25">
      <c r="AR1883">
        <v>81</v>
      </c>
      <c r="AS1883">
        <v>40.200000000000003</v>
      </c>
      <c r="AT1883">
        <v>32.6</v>
      </c>
      <c r="AU1883">
        <v>-7.6</v>
      </c>
    </row>
    <row r="1884" spans="44:47" x14ac:dyDescent="0.25">
      <c r="AR1884">
        <v>82</v>
      </c>
      <c r="AS1884">
        <v>40.200000000000003</v>
      </c>
      <c r="AT1884">
        <v>32.6</v>
      </c>
      <c r="AU1884">
        <v>-7.6</v>
      </c>
    </row>
    <row r="1885" spans="44:47" x14ac:dyDescent="0.25">
      <c r="AR1885">
        <v>83</v>
      </c>
      <c r="AS1885">
        <v>40.200000000000003</v>
      </c>
      <c r="AT1885">
        <v>32.6</v>
      </c>
      <c r="AU1885">
        <v>-7.6</v>
      </c>
    </row>
    <row r="1886" spans="44:47" x14ac:dyDescent="0.25">
      <c r="AR1886">
        <v>84</v>
      </c>
      <c r="AS1886">
        <v>40.200000000000003</v>
      </c>
      <c r="AT1886">
        <v>32.6</v>
      </c>
      <c r="AU1886">
        <v>-7.6</v>
      </c>
    </row>
    <row r="1887" spans="44:47" x14ac:dyDescent="0.25">
      <c r="AR1887">
        <v>85</v>
      </c>
      <c r="AS1887">
        <v>40.200000000000003</v>
      </c>
      <c r="AT1887">
        <v>32.6</v>
      </c>
      <c r="AU1887">
        <v>-7.6</v>
      </c>
    </row>
    <row r="1888" spans="44:47" x14ac:dyDescent="0.25">
      <c r="AR1888">
        <v>86</v>
      </c>
      <c r="AS1888">
        <v>40.200000000000003</v>
      </c>
      <c r="AT1888">
        <v>32.6</v>
      </c>
      <c r="AU1888">
        <v>-7.6</v>
      </c>
    </row>
    <row r="1889" spans="44:47" x14ac:dyDescent="0.25">
      <c r="AR1889">
        <v>87</v>
      </c>
      <c r="AS1889">
        <v>40.200000000000003</v>
      </c>
      <c r="AT1889">
        <v>32.6</v>
      </c>
      <c r="AU1889">
        <v>-7.6</v>
      </c>
    </row>
    <row r="1890" spans="44:47" x14ac:dyDescent="0.25">
      <c r="AR1890">
        <v>88</v>
      </c>
      <c r="AS1890">
        <v>40.200000000000003</v>
      </c>
      <c r="AT1890">
        <v>32.6</v>
      </c>
      <c r="AU1890">
        <v>-7.6</v>
      </c>
    </row>
    <row r="1891" spans="44:47" x14ac:dyDescent="0.25">
      <c r="AR1891">
        <v>89</v>
      </c>
      <c r="AS1891">
        <v>40.200000000000003</v>
      </c>
      <c r="AT1891">
        <v>32.6</v>
      </c>
      <c r="AU1891">
        <v>-7.6</v>
      </c>
    </row>
    <row r="1892" spans="44:47" x14ac:dyDescent="0.25">
      <c r="AR1892">
        <v>90</v>
      </c>
      <c r="AS1892">
        <v>40.200000000000003</v>
      </c>
      <c r="AT1892">
        <v>32.6</v>
      </c>
      <c r="AU1892">
        <v>-7.6</v>
      </c>
    </row>
    <row r="1893" spans="44:47" x14ac:dyDescent="0.25">
      <c r="AR1893">
        <v>91</v>
      </c>
      <c r="AS1893">
        <v>40.200000000000003</v>
      </c>
      <c r="AT1893">
        <v>32.6</v>
      </c>
      <c r="AU1893">
        <v>-7.6</v>
      </c>
    </row>
    <row r="1894" spans="44:47" x14ac:dyDescent="0.25">
      <c r="AR1894">
        <v>92</v>
      </c>
      <c r="AS1894">
        <v>40.200000000000003</v>
      </c>
      <c r="AT1894">
        <v>32.6</v>
      </c>
      <c r="AU1894">
        <v>-7.6</v>
      </c>
    </row>
    <row r="1895" spans="44:47" x14ac:dyDescent="0.25">
      <c r="AR1895">
        <v>93</v>
      </c>
      <c r="AS1895">
        <v>40.200000000000003</v>
      </c>
      <c r="AT1895">
        <v>32.6</v>
      </c>
      <c r="AU1895">
        <v>-7.6</v>
      </c>
    </row>
    <row r="1896" spans="44:47" x14ac:dyDescent="0.25">
      <c r="AR1896">
        <v>94</v>
      </c>
      <c r="AS1896">
        <v>40.200000000000003</v>
      </c>
      <c r="AT1896">
        <v>32.6</v>
      </c>
      <c r="AU1896">
        <v>-7.6</v>
      </c>
    </row>
    <row r="1897" spans="44:47" x14ac:dyDescent="0.25">
      <c r="AR1897">
        <v>95</v>
      </c>
      <c r="AS1897">
        <v>40.200000000000003</v>
      </c>
      <c r="AT1897">
        <v>32.6</v>
      </c>
      <c r="AU1897">
        <v>-7.6</v>
      </c>
    </row>
    <row r="1898" spans="44:47" x14ac:dyDescent="0.25">
      <c r="AR1898">
        <v>96</v>
      </c>
      <c r="AS1898">
        <v>40.200000000000003</v>
      </c>
      <c r="AT1898">
        <v>32.6</v>
      </c>
      <c r="AU1898">
        <v>-7.6</v>
      </c>
    </row>
    <row r="1899" spans="44:47" x14ac:dyDescent="0.25">
      <c r="AR1899">
        <v>97</v>
      </c>
      <c r="AS1899">
        <v>40.200000000000003</v>
      </c>
      <c r="AT1899">
        <v>32.6</v>
      </c>
      <c r="AU1899">
        <v>-7.6</v>
      </c>
    </row>
    <row r="1900" spans="44:47" x14ac:dyDescent="0.25">
      <c r="AR1900">
        <v>98</v>
      </c>
      <c r="AS1900">
        <v>40.200000000000003</v>
      </c>
      <c r="AT1900">
        <v>32.6</v>
      </c>
      <c r="AU1900">
        <v>-7.6</v>
      </c>
    </row>
    <row r="1901" spans="44:47" x14ac:dyDescent="0.25">
      <c r="AR1901">
        <v>99</v>
      </c>
      <c r="AS1901">
        <v>40.200000000000003</v>
      </c>
      <c r="AT1901">
        <v>32.6</v>
      </c>
      <c r="AU1901">
        <v>-7.6</v>
      </c>
    </row>
    <row r="1902" spans="44:47" x14ac:dyDescent="0.25">
      <c r="AR1902">
        <v>100</v>
      </c>
      <c r="AS1902">
        <v>40.200000000000003</v>
      </c>
      <c r="AT1902">
        <v>32.6</v>
      </c>
      <c r="AU1902">
        <v>-7.6</v>
      </c>
    </row>
    <row r="1903" spans="44:47" x14ac:dyDescent="0.25">
      <c r="AR1903">
        <v>101</v>
      </c>
      <c r="AS1903">
        <v>40.200000000000003</v>
      </c>
      <c r="AT1903">
        <v>32.6</v>
      </c>
      <c r="AU1903">
        <v>-7.6</v>
      </c>
    </row>
    <row r="1904" spans="44:47" x14ac:dyDescent="0.25">
      <c r="AR1904">
        <v>102</v>
      </c>
      <c r="AS1904">
        <v>40.200000000000003</v>
      </c>
      <c r="AT1904">
        <v>32.6</v>
      </c>
      <c r="AU1904">
        <v>-7.6</v>
      </c>
    </row>
    <row r="1905" spans="44:47" x14ac:dyDescent="0.25">
      <c r="AR1905">
        <v>103</v>
      </c>
      <c r="AS1905">
        <v>40.200000000000003</v>
      </c>
      <c r="AT1905">
        <v>32.6</v>
      </c>
      <c r="AU1905">
        <v>-7.6</v>
      </c>
    </row>
    <row r="1906" spans="44:47" x14ac:dyDescent="0.25">
      <c r="AR1906">
        <v>104</v>
      </c>
      <c r="AS1906">
        <v>40.200000000000003</v>
      </c>
      <c r="AT1906">
        <v>32.6</v>
      </c>
      <c r="AU1906">
        <v>-7.6</v>
      </c>
    </row>
    <row r="1907" spans="44:47" x14ac:dyDescent="0.25">
      <c r="AR1907">
        <v>105</v>
      </c>
      <c r="AS1907">
        <v>40.200000000000003</v>
      </c>
      <c r="AT1907">
        <v>32.6</v>
      </c>
      <c r="AU1907">
        <v>-7.6</v>
      </c>
    </row>
    <row r="1908" spans="44:47" x14ac:dyDescent="0.25">
      <c r="AR1908">
        <v>106</v>
      </c>
      <c r="AS1908">
        <v>40.200000000000003</v>
      </c>
      <c r="AT1908">
        <v>32.6</v>
      </c>
      <c r="AU1908">
        <v>-7.6</v>
      </c>
    </row>
    <row r="1909" spans="44:47" x14ac:dyDescent="0.25">
      <c r="AR1909">
        <v>107</v>
      </c>
      <c r="AS1909">
        <v>40.200000000000003</v>
      </c>
      <c r="AT1909">
        <v>32.6</v>
      </c>
      <c r="AU1909">
        <v>-7.6</v>
      </c>
    </row>
    <row r="1910" spans="44:47" x14ac:dyDescent="0.25">
      <c r="AR1910">
        <v>108</v>
      </c>
      <c r="AS1910">
        <v>40.200000000000003</v>
      </c>
      <c r="AT1910">
        <v>32.6</v>
      </c>
      <c r="AU1910">
        <v>-7.6</v>
      </c>
    </row>
    <row r="1911" spans="44:47" x14ac:dyDescent="0.25">
      <c r="AR1911">
        <v>109</v>
      </c>
      <c r="AS1911">
        <v>40.200000000000003</v>
      </c>
      <c r="AT1911">
        <v>32.6</v>
      </c>
      <c r="AU1911">
        <v>-7.6</v>
      </c>
    </row>
    <row r="1912" spans="44:47" x14ac:dyDescent="0.25">
      <c r="AR1912">
        <v>110</v>
      </c>
      <c r="AS1912">
        <v>40.200000000000003</v>
      </c>
      <c r="AT1912">
        <v>32.6</v>
      </c>
      <c r="AU1912">
        <v>-7.6</v>
      </c>
    </row>
    <row r="1913" spans="44:47" x14ac:dyDescent="0.25">
      <c r="AR1913">
        <v>111</v>
      </c>
      <c r="AS1913">
        <v>40.200000000000003</v>
      </c>
      <c r="AT1913">
        <v>32.6</v>
      </c>
      <c r="AU1913">
        <v>-7.6</v>
      </c>
    </row>
    <row r="1914" spans="44:47" x14ac:dyDescent="0.25">
      <c r="AR1914">
        <v>112</v>
      </c>
      <c r="AS1914">
        <v>40.200000000000003</v>
      </c>
      <c r="AT1914">
        <v>32.6</v>
      </c>
      <c r="AU1914">
        <v>-7.6</v>
      </c>
    </row>
    <row r="1915" spans="44:47" x14ac:dyDescent="0.25">
      <c r="AR1915">
        <v>113</v>
      </c>
      <c r="AS1915">
        <v>40.200000000000003</v>
      </c>
      <c r="AT1915">
        <v>32.6</v>
      </c>
      <c r="AU1915">
        <v>-7.6</v>
      </c>
    </row>
    <row r="1916" spans="44:47" x14ac:dyDescent="0.25">
      <c r="AR1916">
        <v>114</v>
      </c>
      <c r="AS1916">
        <v>40.200000000000003</v>
      </c>
      <c r="AT1916">
        <v>32.6</v>
      </c>
      <c r="AU1916">
        <v>-7.6</v>
      </c>
    </row>
    <row r="1917" spans="44:47" x14ac:dyDescent="0.25">
      <c r="AR1917">
        <v>115</v>
      </c>
      <c r="AS1917">
        <v>40.200000000000003</v>
      </c>
      <c r="AT1917">
        <v>32.6</v>
      </c>
      <c r="AU1917">
        <v>-7.6</v>
      </c>
    </row>
    <row r="1918" spans="44:47" x14ac:dyDescent="0.25">
      <c r="AR1918">
        <v>116</v>
      </c>
      <c r="AS1918">
        <v>40.200000000000003</v>
      </c>
      <c r="AT1918">
        <v>32.6</v>
      </c>
      <c r="AU1918">
        <v>-7.6</v>
      </c>
    </row>
    <row r="1919" spans="44:47" x14ac:dyDescent="0.25">
      <c r="AR1919">
        <v>117</v>
      </c>
      <c r="AS1919">
        <v>40.200000000000003</v>
      </c>
      <c r="AT1919">
        <v>32.6</v>
      </c>
      <c r="AU1919">
        <v>-7.6</v>
      </c>
    </row>
    <row r="1920" spans="44:47" x14ac:dyDescent="0.25">
      <c r="AR1920">
        <v>118</v>
      </c>
      <c r="AS1920">
        <v>40.200000000000003</v>
      </c>
      <c r="AT1920">
        <v>32.6</v>
      </c>
      <c r="AU1920">
        <v>-7.6</v>
      </c>
    </row>
    <row r="1921" spans="44:47" x14ac:dyDescent="0.25">
      <c r="AR1921">
        <v>119</v>
      </c>
      <c r="AS1921">
        <v>40.200000000000003</v>
      </c>
      <c r="AT1921">
        <v>32.6</v>
      </c>
      <c r="AU1921">
        <v>-7.6</v>
      </c>
    </row>
    <row r="1922" spans="44:47" x14ac:dyDescent="0.25">
      <c r="AR1922">
        <v>120</v>
      </c>
      <c r="AS1922">
        <v>40.200000000000003</v>
      </c>
      <c r="AT1922">
        <v>32.6</v>
      </c>
      <c r="AU1922">
        <v>-7.6</v>
      </c>
    </row>
    <row r="1923" spans="44:47" x14ac:dyDescent="0.25">
      <c r="AR1923">
        <v>121</v>
      </c>
      <c r="AS1923">
        <v>40.200000000000003</v>
      </c>
      <c r="AT1923">
        <v>32.6</v>
      </c>
      <c r="AU1923">
        <v>-7.6</v>
      </c>
    </row>
    <row r="1924" spans="44:47" x14ac:dyDescent="0.25">
      <c r="AR1924">
        <v>122</v>
      </c>
      <c r="AS1924">
        <v>40.200000000000003</v>
      </c>
      <c r="AT1924">
        <v>32.6</v>
      </c>
      <c r="AU1924">
        <v>-7.6</v>
      </c>
    </row>
    <row r="1925" spans="44:47" x14ac:dyDescent="0.25">
      <c r="AR1925">
        <v>123</v>
      </c>
      <c r="AS1925">
        <v>40.200000000000003</v>
      </c>
      <c r="AT1925">
        <v>32.6</v>
      </c>
      <c r="AU1925">
        <v>-7.6</v>
      </c>
    </row>
    <row r="1926" spans="44:47" x14ac:dyDescent="0.25">
      <c r="AR1926">
        <v>124</v>
      </c>
      <c r="AS1926">
        <v>40.200000000000003</v>
      </c>
      <c r="AT1926">
        <v>32.6</v>
      </c>
      <c r="AU1926">
        <v>-7.6</v>
      </c>
    </row>
    <row r="1927" spans="44:47" x14ac:dyDescent="0.25">
      <c r="AR1927">
        <v>125</v>
      </c>
      <c r="AS1927">
        <v>40.200000000000003</v>
      </c>
      <c r="AT1927">
        <v>32.6</v>
      </c>
      <c r="AU1927">
        <v>-7.6</v>
      </c>
    </row>
    <row r="1928" spans="44:47" x14ac:dyDescent="0.25">
      <c r="AR1928">
        <v>126</v>
      </c>
      <c r="AS1928">
        <v>40.200000000000003</v>
      </c>
      <c r="AT1928">
        <v>32.6</v>
      </c>
      <c r="AU1928">
        <v>-7.6</v>
      </c>
    </row>
    <row r="1929" spans="44:47" x14ac:dyDescent="0.25">
      <c r="AR1929">
        <v>127</v>
      </c>
      <c r="AS1929">
        <v>40.200000000000003</v>
      </c>
      <c r="AT1929">
        <v>32.6</v>
      </c>
      <c r="AU1929">
        <v>-7.6</v>
      </c>
    </row>
    <row r="1930" spans="44:47" x14ac:dyDescent="0.25">
      <c r="AR1930">
        <v>128</v>
      </c>
      <c r="AS1930">
        <v>40.200000000000003</v>
      </c>
      <c r="AT1930">
        <v>32.6</v>
      </c>
      <c r="AU1930">
        <v>-7.6</v>
      </c>
    </row>
    <row r="1931" spans="44:47" x14ac:dyDescent="0.25">
      <c r="AR1931">
        <v>129</v>
      </c>
      <c r="AS1931">
        <v>40.200000000000003</v>
      </c>
      <c r="AT1931">
        <v>32.6</v>
      </c>
      <c r="AU1931">
        <v>-7.6</v>
      </c>
    </row>
    <row r="1932" spans="44:47" x14ac:dyDescent="0.25">
      <c r="AR1932">
        <v>130</v>
      </c>
      <c r="AS1932">
        <v>40.200000000000003</v>
      </c>
      <c r="AT1932">
        <v>32.6</v>
      </c>
      <c r="AU1932">
        <v>-7.6</v>
      </c>
    </row>
    <row r="1933" spans="44:47" x14ac:dyDescent="0.25">
      <c r="AR1933">
        <v>131</v>
      </c>
      <c r="AS1933">
        <v>40.200000000000003</v>
      </c>
      <c r="AT1933">
        <v>32.6</v>
      </c>
      <c r="AU1933">
        <v>-7.6</v>
      </c>
    </row>
    <row r="1934" spans="44:47" x14ac:dyDescent="0.25">
      <c r="AR1934">
        <v>132</v>
      </c>
      <c r="AS1934">
        <v>40.200000000000003</v>
      </c>
      <c r="AT1934">
        <v>32.6</v>
      </c>
      <c r="AU1934">
        <v>-7.6</v>
      </c>
    </row>
    <row r="1935" spans="44:47" x14ac:dyDescent="0.25">
      <c r="AR1935">
        <v>133</v>
      </c>
      <c r="AS1935">
        <v>40.200000000000003</v>
      </c>
      <c r="AT1935">
        <v>32.6</v>
      </c>
      <c r="AU1935">
        <v>-7.6</v>
      </c>
    </row>
    <row r="1936" spans="44:47" x14ac:dyDescent="0.25">
      <c r="AR1936">
        <v>134</v>
      </c>
      <c r="AS1936">
        <v>40.200000000000003</v>
      </c>
      <c r="AT1936">
        <v>32.6</v>
      </c>
      <c r="AU1936">
        <v>-7.6</v>
      </c>
    </row>
    <row r="1937" spans="44:47" x14ac:dyDescent="0.25">
      <c r="AR1937">
        <v>135</v>
      </c>
      <c r="AS1937">
        <v>40.200000000000003</v>
      </c>
      <c r="AT1937">
        <v>32.6</v>
      </c>
      <c r="AU1937">
        <v>-7.6</v>
      </c>
    </row>
    <row r="1938" spans="44:47" x14ac:dyDescent="0.25">
      <c r="AR1938">
        <v>136</v>
      </c>
      <c r="AS1938">
        <v>40.200000000000003</v>
      </c>
      <c r="AT1938">
        <v>32.6</v>
      </c>
      <c r="AU1938">
        <v>-7.6</v>
      </c>
    </row>
    <row r="1939" spans="44:47" x14ac:dyDescent="0.25">
      <c r="AR1939">
        <v>137</v>
      </c>
      <c r="AS1939">
        <v>40.200000000000003</v>
      </c>
      <c r="AT1939">
        <v>32.6</v>
      </c>
      <c r="AU1939">
        <v>-7.6</v>
      </c>
    </row>
    <row r="1940" spans="44:47" x14ac:dyDescent="0.25">
      <c r="AR1940">
        <v>138</v>
      </c>
      <c r="AS1940">
        <v>40.200000000000003</v>
      </c>
      <c r="AT1940">
        <v>32.6</v>
      </c>
      <c r="AU1940">
        <v>-7.6</v>
      </c>
    </row>
    <row r="1941" spans="44:47" x14ac:dyDescent="0.25">
      <c r="AR1941">
        <v>139</v>
      </c>
      <c r="AS1941">
        <v>40.200000000000003</v>
      </c>
      <c r="AT1941">
        <v>32.6</v>
      </c>
      <c r="AU1941">
        <v>-7.6</v>
      </c>
    </row>
    <row r="1942" spans="44:47" x14ac:dyDescent="0.25">
      <c r="AR1942">
        <v>140</v>
      </c>
      <c r="AS1942">
        <v>40.200000000000003</v>
      </c>
      <c r="AT1942">
        <v>32.6</v>
      </c>
      <c r="AU1942">
        <v>-7.6</v>
      </c>
    </row>
    <row r="1943" spans="44:47" x14ac:dyDescent="0.25">
      <c r="AR1943">
        <v>141</v>
      </c>
      <c r="AS1943">
        <v>40.200000000000003</v>
      </c>
      <c r="AT1943">
        <v>32.6</v>
      </c>
      <c r="AU1943">
        <v>-7.6</v>
      </c>
    </row>
    <row r="1944" spans="44:47" x14ac:dyDescent="0.25">
      <c r="AR1944">
        <v>142</v>
      </c>
      <c r="AS1944">
        <v>40.200000000000003</v>
      </c>
      <c r="AT1944">
        <v>32.6</v>
      </c>
      <c r="AU1944">
        <v>-7.6</v>
      </c>
    </row>
    <row r="1945" spans="44:47" x14ac:dyDescent="0.25">
      <c r="AR1945">
        <v>143</v>
      </c>
      <c r="AS1945">
        <v>40.200000000000003</v>
      </c>
      <c r="AT1945">
        <v>32.6</v>
      </c>
      <c r="AU1945">
        <v>-7.6</v>
      </c>
    </row>
    <row r="1946" spans="44:47" x14ac:dyDescent="0.25">
      <c r="AR1946">
        <v>144</v>
      </c>
      <c r="AS1946">
        <v>40.200000000000003</v>
      </c>
      <c r="AT1946">
        <v>32.6</v>
      </c>
      <c r="AU1946">
        <v>-7.6</v>
      </c>
    </row>
    <row r="1947" spans="44:47" x14ac:dyDescent="0.25">
      <c r="AR1947">
        <v>145</v>
      </c>
      <c r="AS1947">
        <v>40.200000000000003</v>
      </c>
      <c r="AT1947">
        <v>32.6</v>
      </c>
      <c r="AU1947">
        <v>-7.6</v>
      </c>
    </row>
    <row r="1948" spans="44:47" x14ac:dyDescent="0.25">
      <c r="AR1948">
        <v>146</v>
      </c>
      <c r="AS1948">
        <v>40.200000000000003</v>
      </c>
      <c r="AT1948">
        <v>32.6</v>
      </c>
      <c r="AU1948">
        <v>-7.6</v>
      </c>
    </row>
    <row r="1949" spans="44:47" x14ac:dyDescent="0.25">
      <c r="AR1949">
        <v>147</v>
      </c>
      <c r="AS1949">
        <v>40.200000000000003</v>
      </c>
      <c r="AT1949">
        <v>32.6</v>
      </c>
      <c r="AU1949">
        <v>-7.6</v>
      </c>
    </row>
    <row r="1950" spans="44:47" x14ac:dyDescent="0.25">
      <c r="AR1950">
        <v>148</v>
      </c>
      <c r="AS1950">
        <v>40.200000000000003</v>
      </c>
      <c r="AT1950">
        <v>32.6</v>
      </c>
      <c r="AU1950">
        <v>-7.6</v>
      </c>
    </row>
    <row r="1951" spans="44:47" x14ac:dyDescent="0.25">
      <c r="AR1951">
        <v>149</v>
      </c>
      <c r="AS1951">
        <v>40.200000000000003</v>
      </c>
      <c r="AT1951">
        <v>32.6</v>
      </c>
      <c r="AU1951">
        <v>-7.6</v>
      </c>
    </row>
    <row r="1952" spans="44:47" x14ac:dyDescent="0.25">
      <c r="AR1952">
        <v>150</v>
      </c>
      <c r="AS1952">
        <v>40.200000000000003</v>
      </c>
      <c r="AT1952">
        <v>32.6</v>
      </c>
      <c r="AU1952">
        <v>-7.6</v>
      </c>
    </row>
    <row r="1953" spans="44:47" x14ac:dyDescent="0.25">
      <c r="AR1953">
        <v>151</v>
      </c>
      <c r="AS1953">
        <v>40.200000000000003</v>
      </c>
      <c r="AT1953">
        <v>32.6</v>
      </c>
      <c r="AU1953">
        <v>-7.6</v>
      </c>
    </row>
    <row r="1954" spans="44:47" x14ac:dyDescent="0.25">
      <c r="AR1954">
        <v>152</v>
      </c>
      <c r="AS1954">
        <v>40.200000000000003</v>
      </c>
      <c r="AT1954">
        <v>32.6</v>
      </c>
      <c r="AU1954">
        <v>-7.6</v>
      </c>
    </row>
    <row r="1955" spans="44:47" x14ac:dyDescent="0.25">
      <c r="AR1955">
        <v>153</v>
      </c>
      <c r="AS1955">
        <v>40.200000000000003</v>
      </c>
      <c r="AT1955">
        <v>32.6</v>
      </c>
      <c r="AU1955">
        <v>-7.6</v>
      </c>
    </row>
    <row r="1956" spans="44:47" x14ac:dyDescent="0.25">
      <c r="AR1956">
        <v>154</v>
      </c>
      <c r="AS1956">
        <v>40.200000000000003</v>
      </c>
      <c r="AT1956">
        <v>32.6</v>
      </c>
      <c r="AU1956">
        <v>-7.6</v>
      </c>
    </row>
    <row r="1957" spans="44:47" x14ac:dyDescent="0.25">
      <c r="AR1957">
        <v>155</v>
      </c>
      <c r="AS1957">
        <v>40.200000000000003</v>
      </c>
      <c r="AT1957">
        <v>32.6</v>
      </c>
      <c r="AU1957">
        <v>-7.6</v>
      </c>
    </row>
    <row r="1958" spans="44:47" x14ac:dyDescent="0.25">
      <c r="AR1958">
        <v>156</v>
      </c>
      <c r="AS1958">
        <v>40.200000000000003</v>
      </c>
      <c r="AT1958">
        <v>32.6</v>
      </c>
      <c r="AU1958">
        <v>-7.6</v>
      </c>
    </row>
    <row r="1959" spans="44:47" x14ac:dyDescent="0.25">
      <c r="AR1959">
        <v>157</v>
      </c>
      <c r="AS1959">
        <v>40.200000000000003</v>
      </c>
      <c r="AT1959">
        <v>32.6</v>
      </c>
      <c r="AU1959">
        <v>-7.6</v>
      </c>
    </row>
    <row r="1960" spans="44:47" x14ac:dyDescent="0.25">
      <c r="AR1960">
        <v>158</v>
      </c>
      <c r="AS1960">
        <v>40.200000000000003</v>
      </c>
      <c r="AT1960">
        <v>32.6</v>
      </c>
      <c r="AU1960">
        <v>-7.6</v>
      </c>
    </row>
    <row r="1961" spans="44:47" x14ac:dyDescent="0.25">
      <c r="AR1961">
        <v>159</v>
      </c>
      <c r="AS1961">
        <v>40.200000000000003</v>
      </c>
      <c r="AT1961">
        <v>32.6</v>
      </c>
      <c r="AU1961">
        <v>-7.6</v>
      </c>
    </row>
    <row r="1962" spans="44:47" x14ac:dyDescent="0.25">
      <c r="AR1962">
        <v>160</v>
      </c>
      <c r="AS1962">
        <v>40.200000000000003</v>
      </c>
      <c r="AT1962">
        <v>32.6</v>
      </c>
      <c r="AU1962">
        <v>-7.6</v>
      </c>
    </row>
    <row r="1963" spans="44:47" x14ac:dyDescent="0.25">
      <c r="AR1963">
        <v>161</v>
      </c>
      <c r="AS1963">
        <v>40.200000000000003</v>
      </c>
      <c r="AT1963">
        <v>32.6</v>
      </c>
      <c r="AU1963">
        <v>-7.6</v>
      </c>
    </row>
    <row r="1964" spans="44:47" x14ac:dyDescent="0.25">
      <c r="AR1964">
        <v>162</v>
      </c>
      <c r="AS1964">
        <v>40.200000000000003</v>
      </c>
      <c r="AT1964">
        <v>32.6</v>
      </c>
      <c r="AU1964">
        <v>-7.6</v>
      </c>
    </row>
    <row r="1965" spans="44:47" x14ac:dyDescent="0.25">
      <c r="AR1965">
        <v>163</v>
      </c>
      <c r="AS1965">
        <v>40.200000000000003</v>
      </c>
      <c r="AT1965">
        <v>32.6</v>
      </c>
      <c r="AU1965">
        <v>-7.6</v>
      </c>
    </row>
    <row r="1966" spans="44:47" x14ac:dyDescent="0.25">
      <c r="AR1966">
        <v>164</v>
      </c>
      <c r="AS1966">
        <v>40.200000000000003</v>
      </c>
      <c r="AT1966">
        <v>32.6</v>
      </c>
      <c r="AU1966">
        <v>-7.6</v>
      </c>
    </row>
    <row r="1967" spans="44:47" x14ac:dyDescent="0.25">
      <c r="AR1967">
        <v>165</v>
      </c>
      <c r="AS1967">
        <v>40.200000000000003</v>
      </c>
      <c r="AT1967">
        <v>32.6</v>
      </c>
      <c r="AU1967">
        <v>-7.6</v>
      </c>
    </row>
    <row r="1968" spans="44:47" x14ac:dyDescent="0.25">
      <c r="AR1968">
        <v>166</v>
      </c>
      <c r="AS1968">
        <v>40.200000000000003</v>
      </c>
      <c r="AT1968">
        <v>32.6</v>
      </c>
      <c r="AU1968">
        <v>-7.6</v>
      </c>
    </row>
    <row r="1969" spans="44:47" x14ac:dyDescent="0.25">
      <c r="AR1969">
        <v>167</v>
      </c>
      <c r="AS1969">
        <v>40.200000000000003</v>
      </c>
      <c r="AT1969">
        <v>32.6</v>
      </c>
      <c r="AU1969">
        <v>-7.6</v>
      </c>
    </row>
    <row r="1970" spans="44:47" x14ac:dyDescent="0.25">
      <c r="AR1970">
        <v>168</v>
      </c>
      <c r="AS1970">
        <v>40.200000000000003</v>
      </c>
      <c r="AT1970">
        <v>32.6</v>
      </c>
      <c r="AU1970">
        <v>-7.6</v>
      </c>
    </row>
    <row r="1971" spans="44:47" x14ac:dyDescent="0.25">
      <c r="AR1971">
        <v>169</v>
      </c>
      <c r="AS1971">
        <v>40.200000000000003</v>
      </c>
      <c r="AT1971">
        <v>32.6</v>
      </c>
      <c r="AU1971">
        <v>-7.6</v>
      </c>
    </row>
    <row r="1972" spans="44:47" x14ac:dyDescent="0.25">
      <c r="AR1972">
        <v>170</v>
      </c>
      <c r="AS1972">
        <v>40.200000000000003</v>
      </c>
      <c r="AT1972">
        <v>32.6</v>
      </c>
      <c r="AU1972">
        <v>-7.6</v>
      </c>
    </row>
    <row r="1973" spans="44:47" x14ac:dyDescent="0.25">
      <c r="AR1973">
        <v>171</v>
      </c>
      <c r="AS1973">
        <v>40.200000000000003</v>
      </c>
      <c r="AT1973">
        <v>32.6</v>
      </c>
      <c r="AU1973">
        <v>-7.6</v>
      </c>
    </row>
    <row r="1974" spans="44:47" x14ac:dyDescent="0.25">
      <c r="AR1974">
        <v>172</v>
      </c>
      <c r="AS1974">
        <v>40.200000000000003</v>
      </c>
      <c r="AT1974">
        <v>32.6</v>
      </c>
      <c r="AU1974">
        <v>-7.6</v>
      </c>
    </row>
    <row r="1975" spans="44:47" x14ac:dyDescent="0.25">
      <c r="AR1975">
        <v>173</v>
      </c>
      <c r="AS1975">
        <v>40.200000000000003</v>
      </c>
      <c r="AT1975">
        <v>32.6</v>
      </c>
      <c r="AU1975">
        <v>-7.6</v>
      </c>
    </row>
    <row r="1976" spans="44:47" x14ac:dyDescent="0.25">
      <c r="AR1976">
        <v>174</v>
      </c>
      <c r="AS1976">
        <v>40.200000000000003</v>
      </c>
      <c r="AT1976">
        <v>32.6</v>
      </c>
      <c r="AU1976">
        <v>-7.6</v>
      </c>
    </row>
    <row r="1977" spans="44:47" x14ac:dyDescent="0.25">
      <c r="AR1977">
        <v>175</v>
      </c>
      <c r="AS1977">
        <v>40.200000000000003</v>
      </c>
      <c r="AT1977">
        <v>32.6</v>
      </c>
      <c r="AU1977">
        <v>-7.6</v>
      </c>
    </row>
    <row r="1978" spans="44:47" x14ac:dyDescent="0.25">
      <c r="AR1978">
        <v>176</v>
      </c>
      <c r="AS1978">
        <v>40.200000000000003</v>
      </c>
      <c r="AT1978">
        <v>32.6</v>
      </c>
      <c r="AU1978">
        <v>-7.6</v>
      </c>
    </row>
    <row r="1979" spans="44:47" x14ac:dyDescent="0.25">
      <c r="AR1979">
        <v>177</v>
      </c>
      <c r="AS1979">
        <v>40.200000000000003</v>
      </c>
      <c r="AT1979">
        <v>32.6</v>
      </c>
      <c r="AU1979">
        <v>-7.6</v>
      </c>
    </row>
    <row r="1980" spans="44:47" x14ac:dyDescent="0.25">
      <c r="AR1980">
        <v>178</v>
      </c>
      <c r="AS1980">
        <v>40.200000000000003</v>
      </c>
      <c r="AT1980">
        <v>32.6</v>
      </c>
      <c r="AU1980">
        <v>-7.6</v>
      </c>
    </row>
    <row r="1981" spans="44:47" x14ac:dyDescent="0.25">
      <c r="AR1981">
        <v>179</v>
      </c>
      <c r="AS1981">
        <v>40.200000000000003</v>
      </c>
      <c r="AT1981">
        <v>32.6</v>
      </c>
      <c r="AU1981">
        <v>-7.6</v>
      </c>
    </row>
    <row r="1982" spans="44:47" x14ac:dyDescent="0.25">
      <c r="AR1982">
        <v>180</v>
      </c>
      <c r="AS1982">
        <v>40.200000000000003</v>
      </c>
      <c r="AT1982">
        <v>32.6</v>
      </c>
      <c r="AU1982">
        <v>-7.6</v>
      </c>
    </row>
    <row r="1983" spans="44:47" x14ac:dyDescent="0.25">
      <c r="AR1983">
        <v>181</v>
      </c>
      <c r="AS1983">
        <v>40.200000000000003</v>
      </c>
      <c r="AT1983">
        <v>32.6</v>
      </c>
      <c r="AU1983">
        <v>-7.6</v>
      </c>
    </row>
    <row r="1984" spans="44:47" x14ac:dyDescent="0.25">
      <c r="AR1984">
        <v>182</v>
      </c>
      <c r="AS1984">
        <v>40.200000000000003</v>
      </c>
      <c r="AT1984">
        <v>32.6</v>
      </c>
      <c r="AU1984">
        <v>-7.6</v>
      </c>
    </row>
    <row r="1985" spans="44:47" x14ac:dyDescent="0.25">
      <c r="AR1985">
        <v>183</v>
      </c>
      <c r="AS1985">
        <v>40.200000000000003</v>
      </c>
      <c r="AT1985">
        <v>32.6</v>
      </c>
      <c r="AU1985">
        <v>-7.6</v>
      </c>
    </row>
    <row r="1986" spans="44:47" x14ac:dyDescent="0.25">
      <c r="AR1986">
        <v>184</v>
      </c>
      <c r="AS1986">
        <v>40.200000000000003</v>
      </c>
      <c r="AT1986">
        <v>32.6</v>
      </c>
      <c r="AU1986">
        <v>-7.6</v>
      </c>
    </row>
    <row r="1987" spans="44:47" x14ac:dyDescent="0.25">
      <c r="AR1987">
        <v>185</v>
      </c>
      <c r="AS1987">
        <v>40.200000000000003</v>
      </c>
      <c r="AT1987">
        <v>32.6</v>
      </c>
      <c r="AU1987">
        <v>-7.6</v>
      </c>
    </row>
    <row r="1988" spans="44:47" x14ac:dyDescent="0.25">
      <c r="AR1988">
        <v>186</v>
      </c>
      <c r="AS1988">
        <v>40.200000000000003</v>
      </c>
      <c r="AT1988">
        <v>32.6</v>
      </c>
      <c r="AU1988">
        <v>-7.6</v>
      </c>
    </row>
    <row r="1989" spans="44:47" x14ac:dyDescent="0.25">
      <c r="AR1989">
        <v>187</v>
      </c>
      <c r="AS1989">
        <v>40.200000000000003</v>
      </c>
      <c r="AT1989">
        <v>32.6</v>
      </c>
      <c r="AU1989">
        <v>-7.6</v>
      </c>
    </row>
    <row r="1990" spans="44:47" x14ac:dyDescent="0.25">
      <c r="AR1990">
        <v>188</v>
      </c>
      <c r="AS1990">
        <v>40.200000000000003</v>
      </c>
      <c r="AT1990">
        <v>32.6</v>
      </c>
      <c r="AU1990">
        <v>-7.6</v>
      </c>
    </row>
    <row r="1991" spans="44:47" x14ac:dyDescent="0.25">
      <c r="AR1991">
        <v>189</v>
      </c>
      <c r="AS1991">
        <v>40.200000000000003</v>
      </c>
      <c r="AT1991">
        <v>32.6</v>
      </c>
      <c r="AU1991">
        <v>-7.6</v>
      </c>
    </row>
    <row r="1992" spans="44:47" x14ac:dyDescent="0.25">
      <c r="AR1992">
        <v>190</v>
      </c>
      <c r="AS1992">
        <v>40.200000000000003</v>
      </c>
      <c r="AT1992">
        <v>32.6</v>
      </c>
      <c r="AU1992">
        <v>-7.6</v>
      </c>
    </row>
    <row r="1993" spans="44:47" x14ac:dyDescent="0.25">
      <c r="AR1993">
        <v>191</v>
      </c>
      <c r="AS1993">
        <v>40.200000000000003</v>
      </c>
      <c r="AT1993">
        <v>32.6</v>
      </c>
      <c r="AU1993">
        <v>-7.6</v>
      </c>
    </row>
    <row r="1994" spans="44:47" x14ac:dyDescent="0.25">
      <c r="AR1994">
        <v>192</v>
      </c>
      <c r="AS1994">
        <v>40.200000000000003</v>
      </c>
      <c r="AT1994">
        <v>32.6</v>
      </c>
      <c r="AU1994">
        <v>-7.6</v>
      </c>
    </row>
    <row r="1995" spans="44:47" x14ac:dyDescent="0.25">
      <c r="AR1995">
        <v>193</v>
      </c>
      <c r="AS1995">
        <v>40.200000000000003</v>
      </c>
      <c r="AT1995">
        <v>32.6</v>
      </c>
      <c r="AU1995">
        <v>-7.6</v>
      </c>
    </row>
    <row r="1996" spans="44:47" x14ac:dyDescent="0.25">
      <c r="AR1996">
        <v>194</v>
      </c>
      <c r="AS1996">
        <v>40.200000000000003</v>
      </c>
      <c r="AT1996">
        <v>32.6</v>
      </c>
      <c r="AU1996">
        <v>-7.6</v>
      </c>
    </row>
    <row r="1997" spans="44:47" x14ac:dyDescent="0.25">
      <c r="AR1997">
        <v>195</v>
      </c>
      <c r="AS1997">
        <v>40.200000000000003</v>
      </c>
      <c r="AT1997">
        <v>32.6</v>
      </c>
      <c r="AU1997">
        <v>-7.6</v>
      </c>
    </row>
    <row r="1998" spans="44:47" x14ac:dyDescent="0.25">
      <c r="AR1998">
        <v>196</v>
      </c>
      <c r="AS1998">
        <v>40.200000000000003</v>
      </c>
      <c r="AT1998">
        <v>32.6</v>
      </c>
      <c r="AU1998">
        <v>-7.6</v>
      </c>
    </row>
    <row r="1999" spans="44:47" x14ac:dyDescent="0.25">
      <c r="AR1999">
        <v>197</v>
      </c>
      <c r="AS1999">
        <v>40.200000000000003</v>
      </c>
      <c r="AT1999">
        <v>32.6</v>
      </c>
      <c r="AU1999">
        <v>-7.6</v>
      </c>
    </row>
    <row r="2000" spans="44:47" x14ac:dyDescent="0.25">
      <c r="AR2000">
        <v>198</v>
      </c>
      <c r="AS2000">
        <v>40.200000000000003</v>
      </c>
      <c r="AT2000">
        <v>32.6</v>
      </c>
      <c r="AU2000">
        <v>-7.6</v>
      </c>
    </row>
    <row r="2001" spans="44:47" x14ac:dyDescent="0.25">
      <c r="AR2001">
        <v>199</v>
      </c>
      <c r="AS2001">
        <v>40.200000000000003</v>
      </c>
      <c r="AT2001">
        <v>32.6</v>
      </c>
      <c r="AU2001">
        <v>-7.6</v>
      </c>
    </row>
    <row r="2002" spans="44:47" x14ac:dyDescent="0.25">
      <c r="AR2002">
        <v>200</v>
      </c>
      <c r="AS2002">
        <v>40.200000000000003</v>
      </c>
      <c r="AT2002">
        <v>32.6</v>
      </c>
      <c r="AU2002">
        <v>-7.6</v>
      </c>
    </row>
    <row r="2003" spans="44:47" x14ac:dyDescent="0.25">
      <c r="AR2003">
        <v>201</v>
      </c>
      <c r="AS2003">
        <v>40.200000000000003</v>
      </c>
      <c r="AT2003">
        <v>32.6</v>
      </c>
      <c r="AU2003">
        <v>-7.6</v>
      </c>
    </row>
    <row r="2004" spans="44:47" x14ac:dyDescent="0.25">
      <c r="AR2004">
        <v>202</v>
      </c>
      <c r="AS2004">
        <v>40.200000000000003</v>
      </c>
      <c r="AT2004">
        <v>32.6</v>
      </c>
      <c r="AU2004">
        <v>-7.6</v>
      </c>
    </row>
    <row r="2005" spans="44:47" x14ac:dyDescent="0.25">
      <c r="AR2005">
        <v>203</v>
      </c>
      <c r="AS2005">
        <v>40.200000000000003</v>
      </c>
      <c r="AT2005">
        <v>32.6</v>
      </c>
      <c r="AU2005">
        <v>-7.6</v>
      </c>
    </row>
    <row r="2006" spans="44:47" x14ac:dyDescent="0.25">
      <c r="AR2006">
        <v>204</v>
      </c>
      <c r="AS2006">
        <v>40.200000000000003</v>
      </c>
      <c r="AT2006">
        <v>32.6</v>
      </c>
      <c r="AU2006">
        <v>-7.6</v>
      </c>
    </row>
    <row r="2007" spans="44:47" x14ac:dyDescent="0.25">
      <c r="AR2007">
        <v>205</v>
      </c>
      <c r="AS2007">
        <v>40.200000000000003</v>
      </c>
      <c r="AT2007">
        <v>32.6</v>
      </c>
      <c r="AU2007">
        <v>-7.6</v>
      </c>
    </row>
    <row r="2008" spans="44:47" x14ac:dyDescent="0.25">
      <c r="AR2008">
        <v>206</v>
      </c>
      <c r="AS2008">
        <v>40.200000000000003</v>
      </c>
      <c r="AT2008">
        <v>32.6</v>
      </c>
      <c r="AU2008">
        <v>-7.6</v>
      </c>
    </row>
    <row r="2009" spans="44:47" x14ac:dyDescent="0.25">
      <c r="AR2009">
        <v>207</v>
      </c>
      <c r="AS2009">
        <v>40.200000000000003</v>
      </c>
      <c r="AT2009">
        <v>32.6</v>
      </c>
      <c r="AU2009">
        <v>-7.6</v>
      </c>
    </row>
    <row r="2010" spans="44:47" x14ac:dyDescent="0.25">
      <c r="AR2010">
        <v>208</v>
      </c>
      <c r="AS2010">
        <v>40.200000000000003</v>
      </c>
      <c r="AT2010">
        <v>32.6</v>
      </c>
      <c r="AU2010">
        <v>-7.6</v>
      </c>
    </row>
    <row r="2011" spans="44:47" x14ac:dyDescent="0.25">
      <c r="AR2011">
        <v>209</v>
      </c>
      <c r="AS2011">
        <v>40.200000000000003</v>
      </c>
      <c r="AT2011">
        <v>32.6</v>
      </c>
      <c r="AU2011">
        <v>-7.6</v>
      </c>
    </row>
    <row r="2012" spans="44:47" x14ac:dyDescent="0.25">
      <c r="AR2012">
        <v>210</v>
      </c>
      <c r="AS2012">
        <v>40.200000000000003</v>
      </c>
      <c r="AT2012">
        <v>32.6</v>
      </c>
      <c r="AU2012">
        <v>-7.6</v>
      </c>
    </row>
    <row r="2013" spans="44:47" x14ac:dyDescent="0.25">
      <c r="AR2013">
        <v>211</v>
      </c>
      <c r="AS2013">
        <v>40.200000000000003</v>
      </c>
      <c r="AT2013">
        <v>32.6</v>
      </c>
      <c r="AU2013">
        <v>-7.6</v>
      </c>
    </row>
    <row r="2014" spans="44:47" x14ac:dyDescent="0.25">
      <c r="AR2014">
        <v>212</v>
      </c>
      <c r="AS2014">
        <v>40.200000000000003</v>
      </c>
      <c r="AT2014">
        <v>32.6</v>
      </c>
      <c r="AU2014">
        <v>-7.6</v>
      </c>
    </row>
    <row r="2015" spans="44:47" x14ac:dyDescent="0.25">
      <c r="AR2015">
        <v>213</v>
      </c>
      <c r="AS2015">
        <v>40.200000000000003</v>
      </c>
      <c r="AT2015">
        <v>32.6</v>
      </c>
      <c r="AU2015">
        <v>-7.6</v>
      </c>
    </row>
    <row r="2016" spans="44:47" x14ac:dyDescent="0.25">
      <c r="AR2016">
        <v>214</v>
      </c>
      <c r="AS2016">
        <v>40.200000000000003</v>
      </c>
      <c r="AT2016">
        <v>32.6</v>
      </c>
      <c r="AU2016">
        <v>-7.6</v>
      </c>
    </row>
    <row r="2017" spans="44:47" x14ac:dyDescent="0.25">
      <c r="AR2017">
        <v>215</v>
      </c>
      <c r="AS2017">
        <v>40.200000000000003</v>
      </c>
      <c r="AT2017">
        <v>32.6</v>
      </c>
      <c r="AU2017">
        <v>-7.6</v>
      </c>
    </row>
    <row r="2018" spans="44:47" x14ac:dyDescent="0.25">
      <c r="AR2018">
        <v>216</v>
      </c>
      <c r="AS2018">
        <v>40.200000000000003</v>
      </c>
      <c r="AT2018">
        <v>32.6</v>
      </c>
      <c r="AU2018">
        <v>-7.6</v>
      </c>
    </row>
    <row r="2019" spans="44:47" x14ac:dyDescent="0.25">
      <c r="AR2019">
        <v>217</v>
      </c>
      <c r="AS2019">
        <v>40.200000000000003</v>
      </c>
      <c r="AT2019">
        <v>32.6</v>
      </c>
      <c r="AU2019">
        <v>-7.6</v>
      </c>
    </row>
    <row r="2020" spans="44:47" x14ac:dyDescent="0.25">
      <c r="AR2020">
        <v>218</v>
      </c>
      <c r="AS2020">
        <v>40.200000000000003</v>
      </c>
      <c r="AT2020">
        <v>32.6</v>
      </c>
      <c r="AU2020">
        <v>-7.6</v>
      </c>
    </row>
    <row r="2021" spans="44:47" x14ac:dyDescent="0.25">
      <c r="AR2021">
        <v>219</v>
      </c>
      <c r="AS2021">
        <v>40.200000000000003</v>
      </c>
      <c r="AT2021">
        <v>32.6</v>
      </c>
      <c r="AU2021">
        <v>-7.6</v>
      </c>
    </row>
    <row r="2022" spans="44:47" x14ac:dyDescent="0.25">
      <c r="AR2022">
        <v>220</v>
      </c>
      <c r="AS2022">
        <v>40.200000000000003</v>
      </c>
      <c r="AT2022">
        <v>32.6</v>
      </c>
      <c r="AU2022">
        <v>-7.6</v>
      </c>
    </row>
    <row r="2023" spans="44:47" x14ac:dyDescent="0.25">
      <c r="AR2023">
        <v>221</v>
      </c>
      <c r="AS2023">
        <v>40.200000000000003</v>
      </c>
      <c r="AT2023">
        <v>32.6</v>
      </c>
      <c r="AU2023">
        <v>-7.6</v>
      </c>
    </row>
    <row r="2024" spans="44:47" x14ac:dyDescent="0.25">
      <c r="AR2024">
        <v>222</v>
      </c>
      <c r="AS2024">
        <v>40.200000000000003</v>
      </c>
      <c r="AT2024">
        <v>32.6</v>
      </c>
      <c r="AU2024">
        <v>-7.6</v>
      </c>
    </row>
    <row r="2025" spans="44:47" x14ac:dyDescent="0.25">
      <c r="AR2025">
        <v>223</v>
      </c>
      <c r="AS2025">
        <v>40.200000000000003</v>
      </c>
      <c r="AT2025">
        <v>32.6</v>
      </c>
      <c r="AU2025">
        <v>-7.6</v>
      </c>
    </row>
    <row r="2026" spans="44:47" x14ac:dyDescent="0.25">
      <c r="AR2026">
        <v>224</v>
      </c>
      <c r="AS2026">
        <v>40.200000000000003</v>
      </c>
      <c r="AT2026">
        <v>32.6</v>
      </c>
      <c r="AU2026">
        <v>-7.6</v>
      </c>
    </row>
    <row r="2027" spans="44:47" x14ac:dyDescent="0.25">
      <c r="AR2027">
        <v>225</v>
      </c>
      <c r="AS2027">
        <v>40.200000000000003</v>
      </c>
      <c r="AT2027">
        <v>32.6</v>
      </c>
      <c r="AU2027">
        <v>-7.6</v>
      </c>
    </row>
    <row r="2028" spans="44:47" x14ac:dyDescent="0.25">
      <c r="AR2028">
        <v>226</v>
      </c>
      <c r="AS2028">
        <v>40.200000000000003</v>
      </c>
      <c r="AT2028">
        <v>32.6</v>
      </c>
      <c r="AU2028">
        <v>-7.6</v>
      </c>
    </row>
    <row r="2029" spans="44:47" x14ac:dyDescent="0.25">
      <c r="AR2029">
        <v>227</v>
      </c>
      <c r="AS2029">
        <v>40.200000000000003</v>
      </c>
      <c r="AT2029">
        <v>32.6</v>
      </c>
      <c r="AU2029">
        <v>-7.6</v>
      </c>
    </row>
    <row r="2030" spans="44:47" x14ac:dyDescent="0.25">
      <c r="AR2030">
        <v>228</v>
      </c>
      <c r="AS2030">
        <v>40.200000000000003</v>
      </c>
      <c r="AT2030">
        <v>32.6</v>
      </c>
      <c r="AU2030">
        <v>-7.6</v>
      </c>
    </row>
    <row r="2031" spans="44:47" x14ac:dyDescent="0.25">
      <c r="AR2031">
        <v>229</v>
      </c>
      <c r="AS2031">
        <v>40.200000000000003</v>
      </c>
      <c r="AT2031">
        <v>32.6</v>
      </c>
      <c r="AU2031">
        <v>-7.6</v>
      </c>
    </row>
    <row r="2032" spans="44:47" x14ac:dyDescent="0.25">
      <c r="AR2032">
        <v>230</v>
      </c>
      <c r="AS2032">
        <v>40.200000000000003</v>
      </c>
      <c r="AT2032">
        <v>32.6</v>
      </c>
      <c r="AU2032">
        <v>-7.6</v>
      </c>
    </row>
    <row r="2033" spans="44:47" x14ac:dyDescent="0.25">
      <c r="AR2033">
        <v>231</v>
      </c>
      <c r="AS2033">
        <v>40.200000000000003</v>
      </c>
      <c r="AT2033">
        <v>32.6</v>
      </c>
      <c r="AU2033">
        <v>-7.6</v>
      </c>
    </row>
    <row r="2034" spans="44:47" x14ac:dyDescent="0.25">
      <c r="AR2034">
        <v>232</v>
      </c>
      <c r="AS2034">
        <v>40.200000000000003</v>
      </c>
      <c r="AT2034">
        <v>32.6</v>
      </c>
      <c r="AU2034">
        <v>-7.6</v>
      </c>
    </row>
    <row r="2035" spans="44:47" x14ac:dyDescent="0.25">
      <c r="AR2035">
        <v>233</v>
      </c>
      <c r="AS2035">
        <v>40.200000000000003</v>
      </c>
      <c r="AT2035">
        <v>32.6</v>
      </c>
      <c r="AU2035">
        <v>-7.6</v>
      </c>
    </row>
    <row r="2036" spans="44:47" x14ac:dyDescent="0.25">
      <c r="AR2036">
        <v>234</v>
      </c>
      <c r="AS2036">
        <v>40.200000000000003</v>
      </c>
      <c r="AT2036">
        <v>32.6</v>
      </c>
      <c r="AU2036">
        <v>-7.6</v>
      </c>
    </row>
    <row r="2037" spans="44:47" x14ac:dyDescent="0.25">
      <c r="AR2037">
        <v>235</v>
      </c>
      <c r="AS2037">
        <v>40.200000000000003</v>
      </c>
      <c r="AT2037">
        <v>32.6</v>
      </c>
      <c r="AU2037">
        <v>-7.6</v>
      </c>
    </row>
    <row r="2038" spans="44:47" x14ac:dyDescent="0.25">
      <c r="AR2038">
        <v>236</v>
      </c>
      <c r="AS2038">
        <v>40.200000000000003</v>
      </c>
      <c r="AT2038">
        <v>32.6</v>
      </c>
      <c r="AU2038">
        <v>-7.6</v>
      </c>
    </row>
    <row r="2039" spans="44:47" x14ac:dyDescent="0.25">
      <c r="AR2039">
        <v>237</v>
      </c>
      <c r="AS2039">
        <v>40.200000000000003</v>
      </c>
      <c r="AT2039">
        <v>32.6</v>
      </c>
      <c r="AU2039">
        <v>-7.6</v>
      </c>
    </row>
    <row r="2040" spans="44:47" x14ac:dyDescent="0.25">
      <c r="AR2040">
        <v>238</v>
      </c>
      <c r="AS2040">
        <v>40.200000000000003</v>
      </c>
      <c r="AT2040">
        <v>32.6</v>
      </c>
      <c r="AU2040">
        <v>-7.6</v>
      </c>
    </row>
    <row r="2041" spans="44:47" x14ac:dyDescent="0.25">
      <c r="AR2041">
        <v>239</v>
      </c>
      <c r="AS2041">
        <v>40.200000000000003</v>
      </c>
      <c r="AT2041">
        <v>32.6</v>
      </c>
      <c r="AU2041">
        <v>-7.6</v>
      </c>
    </row>
    <row r="2042" spans="44:47" x14ac:dyDescent="0.25">
      <c r="AR2042">
        <v>240</v>
      </c>
      <c r="AS2042">
        <v>40.200000000000003</v>
      </c>
      <c r="AT2042">
        <v>32.6</v>
      </c>
      <c r="AU2042">
        <v>-7.6</v>
      </c>
    </row>
    <row r="2043" spans="44:47" x14ac:dyDescent="0.25">
      <c r="AR2043">
        <v>241</v>
      </c>
      <c r="AS2043">
        <v>40.200000000000003</v>
      </c>
      <c r="AT2043">
        <v>32.6</v>
      </c>
      <c r="AU2043">
        <v>-7.6</v>
      </c>
    </row>
    <row r="2044" spans="44:47" x14ac:dyDescent="0.25">
      <c r="AR2044">
        <v>242</v>
      </c>
      <c r="AS2044">
        <v>17.93</v>
      </c>
      <c r="AT2044">
        <v>32.6</v>
      </c>
      <c r="AU2044">
        <v>14.67</v>
      </c>
    </row>
    <row r="2045" spans="44:47" x14ac:dyDescent="0.25">
      <c r="AR2045">
        <v>243</v>
      </c>
      <c r="AS2045">
        <v>17.93</v>
      </c>
      <c r="AT2045">
        <v>32.6</v>
      </c>
      <c r="AU2045">
        <v>14.67</v>
      </c>
    </row>
    <row r="2046" spans="44:47" x14ac:dyDescent="0.25">
      <c r="AR2046">
        <v>244</v>
      </c>
      <c r="AS2046">
        <v>17.93</v>
      </c>
      <c r="AT2046">
        <v>32.6</v>
      </c>
      <c r="AU2046">
        <v>14.67</v>
      </c>
    </row>
    <row r="2047" spans="44:47" x14ac:dyDescent="0.25">
      <c r="AR2047">
        <v>245</v>
      </c>
      <c r="AS2047">
        <v>17.93</v>
      </c>
      <c r="AT2047">
        <v>32.6</v>
      </c>
      <c r="AU2047">
        <v>14.67</v>
      </c>
    </row>
    <row r="2048" spans="44:47" x14ac:dyDescent="0.25">
      <c r="AR2048">
        <v>246</v>
      </c>
      <c r="AS2048">
        <v>17.93</v>
      </c>
      <c r="AT2048">
        <v>32.6</v>
      </c>
      <c r="AU2048">
        <v>14.67</v>
      </c>
    </row>
    <row r="2049" spans="44:47" x14ac:dyDescent="0.25">
      <c r="AR2049">
        <v>247</v>
      </c>
      <c r="AS2049">
        <v>17.93</v>
      </c>
      <c r="AT2049">
        <v>32.6</v>
      </c>
      <c r="AU2049">
        <v>14.67</v>
      </c>
    </row>
    <row r="2050" spans="44:47" x14ac:dyDescent="0.25">
      <c r="AR2050">
        <v>248</v>
      </c>
      <c r="AS2050">
        <v>17.93</v>
      </c>
      <c r="AT2050">
        <v>32.6</v>
      </c>
      <c r="AU2050">
        <v>14.67</v>
      </c>
    </row>
    <row r="2051" spans="44:47" x14ac:dyDescent="0.25">
      <c r="AR2051">
        <v>249</v>
      </c>
      <c r="AS2051">
        <v>17.93</v>
      </c>
      <c r="AT2051">
        <v>32.6</v>
      </c>
      <c r="AU2051">
        <v>14.67</v>
      </c>
    </row>
    <row r="2052" spans="44:47" x14ac:dyDescent="0.25">
      <c r="AR2052">
        <v>250</v>
      </c>
      <c r="AS2052">
        <v>17.93</v>
      </c>
      <c r="AT2052">
        <v>32.6</v>
      </c>
      <c r="AU2052">
        <v>14.67</v>
      </c>
    </row>
    <row r="2053" spans="44:47" x14ac:dyDescent="0.25">
      <c r="AR2053">
        <v>251</v>
      </c>
      <c r="AS2053">
        <v>17.93</v>
      </c>
      <c r="AT2053">
        <v>32.6</v>
      </c>
      <c r="AU2053">
        <v>14.67</v>
      </c>
    </row>
    <row r="2054" spans="44:47" x14ac:dyDescent="0.25">
      <c r="AR2054">
        <v>252</v>
      </c>
      <c r="AS2054">
        <v>17.93</v>
      </c>
      <c r="AT2054">
        <v>32.6</v>
      </c>
      <c r="AU2054">
        <v>14.67</v>
      </c>
    </row>
    <row r="2055" spans="44:47" x14ac:dyDescent="0.25">
      <c r="AR2055">
        <v>253</v>
      </c>
      <c r="AS2055">
        <v>17.93</v>
      </c>
      <c r="AT2055">
        <v>32.6</v>
      </c>
      <c r="AU2055">
        <v>14.67</v>
      </c>
    </row>
    <row r="2056" spans="44:47" x14ac:dyDescent="0.25">
      <c r="AR2056">
        <v>254</v>
      </c>
      <c r="AS2056">
        <v>17.93</v>
      </c>
      <c r="AT2056">
        <v>32.6</v>
      </c>
      <c r="AU2056">
        <v>14.67</v>
      </c>
    </row>
    <row r="2057" spans="44:47" x14ac:dyDescent="0.25">
      <c r="AR2057">
        <v>255</v>
      </c>
      <c r="AS2057">
        <v>17.93</v>
      </c>
      <c r="AT2057">
        <v>32.6</v>
      </c>
      <c r="AU2057">
        <v>14.67</v>
      </c>
    </row>
    <row r="2058" spans="44:47" x14ac:dyDescent="0.25">
      <c r="AR2058">
        <v>256</v>
      </c>
      <c r="AS2058">
        <v>17.93</v>
      </c>
      <c r="AT2058">
        <v>32.6</v>
      </c>
      <c r="AU2058">
        <v>14.67</v>
      </c>
    </row>
    <row r="2059" spans="44:47" x14ac:dyDescent="0.25">
      <c r="AR2059">
        <v>257</v>
      </c>
      <c r="AS2059">
        <v>17.93</v>
      </c>
      <c r="AT2059">
        <v>32.6</v>
      </c>
      <c r="AU2059">
        <v>14.67</v>
      </c>
    </row>
    <row r="2060" spans="44:47" x14ac:dyDescent="0.25">
      <c r="AR2060">
        <v>258</v>
      </c>
      <c r="AS2060">
        <v>17.93</v>
      </c>
      <c r="AT2060">
        <v>32.6</v>
      </c>
      <c r="AU2060">
        <v>14.67</v>
      </c>
    </row>
    <row r="2061" spans="44:47" x14ac:dyDescent="0.25">
      <c r="AR2061">
        <v>259</v>
      </c>
      <c r="AS2061">
        <v>17.93</v>
      </c>
      <c r="AT2061">
        <v>32.6</v>
      </c>
      <c r="AU2061">
        <v>14.67</v>
      </c>
    </row>
    <row r="2062" spans="44:47" x14ac:dyDescent="0.25">
      <c r="AR2062">
        <v>260</v>
      </c>
      <c r="AS2062">
        <v>17.93</v>
      </c>
      <c r="AT2062">
        <v>32.6</v>
      </c>
      <c r="AU2062">
        <v>14.67</v>
      </c>
    </row>
    <row r="2063" spans="44:47" x14ac:dyDescent="0.25">
      <c r="AR2063">
        <v>261</v>
      </c>
      <c r="AS2063">
        <v>17.93</v>
      </c>
      <c r="AT2063">
        <v>32.6</v>
      </c>
      <c r="AU2063">
        <v>14.67</v>
      </c>
    </row>
    <row r="2064" spans="44:47" x14ac:dyDescent="0.25">
      <c r="AR2064">
        <v>262</v>
      </c>
      <c r="AS2064">
        <v>17.93</v>
      </c>
      <c r="AT2064">
        <v>32.6</v>
      </c>
      <c r="AU2064">
        <v>14.67</v>
      </c>
    </row>
    <row r="2065" spans="44:47" x14ac:dyDescent="0.25">
      <c r="AR2065">
        <v>263</v>
      </c>
      <c r="AS2065">
        <v>17.93</v>
      </c>
      <c r="AT2065">
        <v>32.6</v>
      </c>
      <c r="AU2065">
        <v>14.67</v>
      </c>
    </row>
    <row r="2066" spans="44:47" x14ac:dyDescent="0.25">
      <c r="AR2066">
        <v>264</v>
      </c>
      <c r="AS2066">
        <v>17.93</v>
      </c>
      <c r="AT2066">
        <v>32.6</v>
      </c>
      <c r="AU2066">
        <v>14.67</v>
      </c>
    </row>
    <row r="2067" spans="44:47" x14ac:dyDescent="0.25">
      <c r="AR2067">
        <v>265</v>
      </c>
      <c r="AS2067">
        <v>17.93</v>
      </c>
      <c r="AT2067">
        <v>32.6</v>
      </c>
      <c r="AU2067">
        <v>14.67</v>
      </c>
    </row>
    <row r="2068" spans="44:47" x14ac:dyDescent="0.25">
      <c r="AR2068">
        <v>266</v>
      </c>
      <c r="AS2068">
        <v>17.93</v>
      </c>
      <c r="AT2068">
        <v>32.6</v>
      </c>
      <c r="AU2068">
        <v>14.67</v>
      </c>
    </row>
    <row r="2069" spans="44:47" x14ac:dyDescent="0.25">
      <c r="AR2069">
        <v>267</v>
      </c>
      <c r="AS2069">
        <v>17.93</v>
      </c>
      <c r="AT2069">
        <v>32.6</v>
      </c>
      <c r="AU2069">
        <v>14.67</v>
      </c>
    </row>
    <row r="2070" spans="44:47" x14ac:dyDescent="0.25">
      <c r="AR2070">
        <v>268</v>
      </c>
      <c r="AS2070">
        <v>17.93</v>
      </c>
      <c r="AT2070">
        <v>32.6</v>
      </c>
      <c r="AU2070">
        <v>14.67</v>
      </c>
    </row>
    <row r="2071" spans="44:47" x14ac:dyDescent="0.25">
      <c r="AR2071">
        <v>269</v>
      </c>
      <c r="AS2071">
        <v>17.93</v>
      </c>
      <c r="AT2071">
        <v>32.6</v>
      </c>
      <c r="AU2071">
        <v>14.67</v>
      </c>
    </row>
    <row r="2072" spans="44:47" x14ac:dyDescent="0.25">
      <c r="AR2072">
        <v>270</v>
      </c>
      <c r="AS2072">
        <v>17.93</v>
      </c>
      <c r="AT2072">
        <v>32.6</v>
      </c>
      <c r="AU2072">
        <v>14.67</v>
      </c>
    </row>
    <row r="2073" spans="44:47" x14ac:dyDescent="0.25">
      <c r="AR2073">
        <v>271</v>
      </c>
      <c r="AS2073">
        <v>17.93</v>
      </c>
      <c r="AT2073">
        <v>32.6</v>
      </c>
      <c r="AU2073">
        <v>14.67</v>
      </c>
    </row>
    <row r="2074" spans="44:47" x14ac:dyDescent="0.25">
      <c r="AR2074">
        <v>272</v>
      </c>
      <c r="AS2074">
        <v>17.93</v>
      </c>
      <c r="AT2074">
        <v>32.6</v>
      </c>
      <c r="AU2074">
        <v>14.67</v>
      </c>
    </row>
    <row r="2075" spans="44:47" x14ac:dyDescent="0.25">
      <c r="AR2075">
        <v>273</v>
      </c>
      <c r="AS2075">
        <v>17.93</v>
      </c>
      <c r="AT2075">
        <v>32.6</v>
      </c>
      <c r="AU2075">
        <v>14.67</v>
      </c>
    </row>
    <row r="2076" spans="44:47" x14ac:dyDescent="0.25">
      <c r="AR2076">
        <v>274</v>
      </c>
      <c r="AS2076">
        <v>17.93</v>
      </c>
      <c r="AT2076">
        <v>32.6</v>
      </c>
      <c r="AU2076">
        <v>14.67</v>
      </c>
    </row>
    <row r="2077" spans="44:47" x14ac:dyDescent="0.25">
      <c r="AR2077">
        <v>275</v>
      </c>
      <c r="AS2077">
        <v>17.93</v>
      </c>
      <c r="AT2077">
        <v>32.6</v>
      </c>
      <c r="AU2077">
        <v>14.67</v>
      </c>
    </row>
    <row r="2078" spans="44:47" x14ac:dyDescent="0.25">
      <c r="AR2078">
        <v>276</v>
      </c>
      <c r="AS2078">
        <v>17.93</v>
      </c>
      <c r="AT2078">
        <v>32.6</v>
      </c>
      <c r="AU2078">
        <v>14.67</v>
      </c>
    </row>
    <row r="2079" spans="44:47" x14ac:dyDescent="0.25">
      <c r="AR2079">
        <v>277</v>
      </c>
      <c r="AS2079">
        <v>17.93</v>
      </c>
      <c r="AT2079">
        <v>32.6</v>
      </c>
      <c r="AU2079">
        <v>14.67</v>
      </c>
    </row>
    <row r="2080" spans="44:47" x14ac:dyDescent="0.25">
      <c r="AR2080">
        <v>278</v>
      </c>
      <c r="AS2080">
        <v>17.93</v>
      </c>
      <c r="AT2080">
        <v>32.6</v>
      </c>
      <c r="AU2080">
        <v>14.67</v>
      </c>
    </row>
    <row r="2081" spans="44:47" x14ac:dyDescent="0.25">
      <c r="AR2081">
        <v>279</v>
      </c>
      <c r="AS2081">
        <v>17.93</v>
      </c>
      <c r="AT2081">
        <v>32.6</v>
      </c>
      <c r="AU2081">
        <v>14.67</v>
      </c>
    </row>
    <row r="2082" spans="44:47" x14ac:dyDescent="0.25">
      <c r="AR2082">
        <v>280</v>
      </c>
      <c r="AS2082">
        <v>17.93</v>
      </c>
      <c r="AT2082">
        <v>32.6</v>
      </c>
      <c r="AU2082">
        <v>14.67</v>
      </c>
    </row>
    <row r="2083" spans="44:47" x14ac:dyDescent="0.25">
      <c r="AR2083">
        <v>281</v>
      </c>
      <c r="AS2083">
        <v>17.93</v>
      </c>
      <c r="AT2083">
        <v>32.6</v>
      </c>
      <c r="AU2083">
        <v>14.67</v>
      </c>
    </row>
    <row r="2084" spans="44:47" x14ac:dyDescent="0.25">
      <c r="AR2084">
        <v>282</v>
      </c>
      <c r="AS2084">
        <v>17.93</v>
      </c>
      <c r="AT2084">
        <v>32.6</v>
      </c>
      <c r="AU2084">
        <v>14.67</v>
      </c>
    </row>
    <row r="2085" spans="44:47" x14ac:dyDescent="0.25">
      <c r="AR2085">
        <v>283</v>
      </c>
      <c r="AS2085">
        <v>17.93</v>
      </c>
      <c r="AT2085">
        <v>32.6</v>
      </c>
      <c r="AU2085">
        <v>14.67</v>
      </c>
    </row>
    <row r="2086" spans="44:47" x14ac:dyDescent="0.25">
      <c r="AR2086">
        <v>284</v>
      </c>
      <c r="AS2086">
        <v>17.93</v>
      </c>
      <c r="AT2086">
        <v>32.6</v>
      </c>
      <c r="AU2086">
        <v>14.67</v>
      </c>
    </row>
    <row r="2087" spans="44:47" x14ac:dyDescent="0.25">
      <c r="AR2087">
        <v>285</v>
      </c>
      <c r="AS2087">
        <v>17.93</v>
      </c>
      <c r="AT2087">
        <v>32.6</v>
      </c>
      <c r="AU2087">
        <v>14.67</v>
      </c>
    </row>
    <row r="2088" spans="44:47" x14ac:dyDescent="0.25">
      <c r="AR2088">
        <v>286</v>
      </c>
      <c r="AS2088">
        <v>17.93</v>
      </c>
      <c r="AT2088">
        <v>32.6</v>
      </c>
      <c r="AU2088">
        <v>14.67</v>
      </c>
    </row>
    <row r="2089" spans="44:47" x14ac:dyDescent="0.25">
      <c r="AR2089">
        <v>287</v>
      </c>
      <c r="AS2089">
        <v>17.93</v>
      </c>
      <c r="AT2089">
        <v>32.6</v>
      </c>
      <c r="AU2089">
        <v>14.67</v>
      </c>
    </row>
    <row r="2090" spans="44:47" x14ac:dyDescent="0.25">
      <c r="AR2090">
        <v>288</v>
      </c>
      <c r="AS2090">
        <v>17.93</v>
      </c>
      <c r="AT2090">
        <v>32.6</v>
      </c>
      <c r="AU2090">
        <v>14.67</v>
      </c>
    </row>
    <row r="2091" spans="44:47" x14ac:dyDescent="0.25">
      <c r="AR2091">
        <v>289</v>
      </c>
      <c r="AS2091">
        <v>17.93</v>
      </c>
      <c r="AT2091">
        <v>32.6</v>
      </c>
      <c r="AU2091">
        <v>14.67</v>
      </c>
    </row>
    <row r="2092" spans="44:47" x14ac:dyDescent="0.25">
      <c r="AR2092">
        <v>290</v>
      </c>
      <c r="AS2092">
        <v>17.93</v>
      </c>
      <c r="AT2092">
        <v>32.6</v>
      </c>
      <c r="AU2092">
        <v>14.67</v>
      </c>
    </row>
    <row r="2093" spans="44:47" x14ac:dyDescent="0.25">
      <c r="AR2093">
        <v>291</v>
      </c>
      <c r="AS2093">
        <v>17.93</v>
      </c>
      <c r="AT2093">
        <v>32.6</v>
      </c>
      <c r="AU2093">
        <v>14.67</v>
      </c>
    </row>
    <row r="2094" spans="44:47" x14ac:dyDescent="0.25">
      <c r="AR2094">
        <v>292</v>
      </c>
      <c r="AS2094">
        <v>17.93</v>
      </c>
      <c r="AT2094">
        <v>32.6</v>
      </c>
      <c r="AU2094">
        <v>14.67</v>
      </c>
    </row>
    <row r="2095" spans="44:47" x14ac:dyDescent="0.25">
      <c r="AR2095">
        <v>293</v>
      </c>
      <c r="AS2095">
        <v>17.93</v>
      </c>
      <c r="AT2095">
        <v>32.6</v>
      </c>
      <c r="AU2095">
        <v>14.67</v>
      </c>
    </row>
    <row r="2096" spans="44:47" x14ac:dyDescent="0.25">
      <c r="AR2096">
        <v>294</v>
      </c>
      <c r="AS2096">
        <v>17.93</v>
      </c>
      <c r="AT2096">
        <v>32.6</v>
      </c>
      <c r="AU2096">
        <v>14.67</v>
      </c>
    </row>
    <row r="2097" spans="44:47" x14ac:dyDescent="0.25">
      <c r="AR2097">
        <v>295</v>
      </c>
      <c r="AS2097">
        <v>17.93</v>
      </c>
      <c r="AT2097">
        <v>32.6</v>
      </c>
      <c r="AU2097">
        <v>14.67</v>
      </c>
    </row>
    <row r="2098" spans="44:47" x14ac:dyDescent="0.25">
      <c r="AR2098">
        <v>296</v>
      </c>
      <c r="AS2098">
        <v>17.93</v>
      </c>
      <c r="AT2098">
        <v>32.6</v>
      </c>
      <c r="AU2098">
        <v>14.67</v>
      </c>
    </row>
    <row r="2099" spans="44:47" x14ac:dyDescent="0.25">
      <c r="AR2099">
        <v>297</v>
      </c>
      <c r="AS2099">
        <v>17.93</v>
      </c>
      <c r="AT2099">
        <v>32.6</v>
      </c>
      <c r="AU2099">
        <v>14.67</v>
      </c>
    </row>
    <row r="2100" spans="44:47" x14ac:dyDescent="0.25">
      <c r="AR2100">
        <v>298</v>
      </c>
      <c r="AS2100">
        <v>17.93</v>
      </c>
      <c r="AT2100">
        <v>32.6</v>
      </c>
      <c r="AU2100">
        <v>14.67</v>
      </c>
    </row>
    <row r="2101" spans="44:47" x14ac:dyDescent="0.25">
      <c r="AR2101">
        <v>299</v>
      </c>
      <c r="AS2101">
        <v>17.93</v>
      </c>
      <c r="AT2101">
        <v>32.6</v>
      </c>
      <c r="AU2101">
        <v>14.67</v>
      </c>
    </row>
    <row r="2102" spans="44:47" x14ac:dyDescent="0.25">
      <c r="AR2102">
        <v>300</v>
      </c>
      <c r="AS2102">
        <v>17.93</v>
      </c>
      <c r="AT2102">
        <v>32.6</v>
      </c>
      <c r="AU2102">
        <v>14.67</v>
      </c>
    </row>
    <row r="2103" spans="44:47" x14ac:dyDescent="0.25">
      <c r="AR2103">
        <v>301</v>
      </c>
      <c r="AS2103">
        <v>17.93</v>
      </c>
      <c r="AT2103">
        <v>32.6</v>
      </c>
      <c r="AU2103">
        <v>14.67</v>
      </c>
    </row>
    <row r="2104" spans="44:47" x14ac:dyDescent="0.25">
      <c r="AR2104">
        <v>302</v>
      </c>
      <c r="AS2104">
        <v>17.93</v>
      </c>
      <c r="AT2104">
        <v>32.6</v>
      </c>
      <c r="AU2104">
        <v>14.67</v>
      </c>
    </row>
    <row r="2105" spans="44:47" x14ac:dyDescent="0.25">
      <c r="AR2105">
        <v>303</v>
      </c>
      <c r="AS2105">
        <v>17.93</v>
      </c>
      <c r="AT2105">
        <v>32.6</v>
      </c>
      <c r="AU2105">
        <v>14.67</v>
      </c>
    </row>
    <row r="2106" spans="44:47" x14ac:dyDescent="0.25">
      <c r="AR2106">
        <v>304</v>
      </c>
      <c r="AS2106">
        <v>17.93</v>
      </c>
      <c r="AT2106">
        <v>32.6</v>
      </c>
      <c r="AU2106">
        <v>14.67</v>
      </c>
    </row>
    <row r="2107" spans="44:47" x14ac:dyDescent="0.25">
      <c r="AR2107">
        <v>305</v>
      </c>
      <c r="AS2107">
        <v>17.93</v>
      </c>
      <c r="AT2107">
        <v>32.6</v>
      </c>
      <c r="AU2107">
        <v>14.67</v>
      </c>
    </row>
    <row r="2108" spans="44:47" x14ac:dyDescent="0.25">
      <c r="AR2108">
        <v>306</v>
      </c>
      <c r="AS2108">
        <v>17.93</v>
      </c>
      <c r="AT2108">
        <v>32.6</v>
      </c>
      <c r="AU2108">
        <v>14.67</v>
      </c>
    </row>
    <row r="2109" spans="44:47" x14ac:dyDescent="0.25">
      <c r="AR2109">
        <v>307</v>
      </c>
      <c r="AS2109">
        <v>17.93</v>
      </c>
      <c r="AT2109">
        <v>32.6</v>
      </c>
      <c r="AU2109">
        <v>14.67</v>
      </c>
    </row>
    <row r="2110" spans="44:47" x14ac:dyDescent="0.25">
      <c r="AR2110">
        <v>308</v>
      </c>
      <c r="AS2110">
        <v>17.93</v>
      </c>
      <c r="AT2110">
        <v>32.6</v>
      </c>
      <c r="AU2110">
        <v>14.67</v>
      </c>
    </row>
    <row r="2111" spans="44:47" x14ac:dyDescent="0.25">
      <c r="AR2111">
        <v>309</v>
      </c>
      <c r="AS2111">
        <v>17.93</v>
      </c>
      <c r="AT2111">
        <v>32.6</v>
      </c>
      <c r="AU2111">
        <v>14.67</v>
      </c>
    </row>
    <row r="2112" spans="44:47" x14ac:dyDescent="0.25">
      <c r="AR2112">
        <v>310</v>
      </c>
      <c r="AS2112">
        <v>17.93</v>
      </c>
      <c r="AT2112">
        <v>32.6</v>
      </c>
      <c r="AU2112">
        <v>14.67</v>
      </c>
    </row>
    <row r="2113" spans="44:47" x14ac:dyDescent="0.25">
      <c r="AR2113">
        <v>311</v>
      </c>
      <c r="AS2113">
        <v>17.93</v>
      </c>
      <c r="AT2113">
        <v>32.6</v>
      </c>
      <c r="AU2113">
        <v>14.67</v>
      </c>
    </row>
    <row r="2114" spans="44:47" x14ac:dyDescent="0.25">
      <c r="AR2114">
        <v>312</v>
      </c>
      <c r="AS2114">
        <v>17.93</v>
      </c>
      <c r="AT2114">
        <v>32.6</v>
      </c>
      <c r="AU2114">
        <v>14.67</v>
      </c>
    </row>
    <row r="2115" spans="44:47" x14ac:dyDescent="0.25">
      <c r="AR2115">
        <v>313</v>
      </c>
      <c r="AS2115">
        <v>17.93</v>
      </c>
      <c r="AT2115">
        <v>32.6</v>
      </c>
      <c r="AU2115">
        <v>14.67</v>
      </c>
    </row>
    <row r="2116" spans="44:47" x14ac:dyDescent="0.25">
      <c r="AR2116">
        <v>314</v>
      </c>
      <c r="AS2116">
        <v>17.93</v>
      </c>
      <c r="AT2116">
        <v>32.6</v>
      </c>
      <c r="AU2116">
        <v>14.67</v>
      </c>
    </row>
    <row r="2117" spans="44:47" x14ac:dyDescent="0.25">
      <c r="AR2117">
        <v>315</v>
      </c>
      <c r="AS2117">
        <v>17.93</v>
      </c>
      <c r="AT2117">
        <v>32.6</v>
      </c>
      <c r="AU2117">
        <v>14.67</v>
      </c>
    </row>
    <row r="2118" spans="44:47" x14ac:dyDescent="0.25">
      <c r="AR2118">
        <v>316</v>
      </c>
      <c r="AS2118">
        <v>17.93</v>
      </c>
      <c r="AT2118">
        <v>32.6</v>
      </c>
      <c r="AU2118">
        <v>14.67</v>
      </c>
    </row>
    <row r="2119" spans="44:47" x14ac:dyDescent="0.25">
      <c r="AR2119">
        <v>317</v>
      </c>
      <c r="AS2119">
        <v>17.93</v>
      </c>
      <c r="AT2119">
        <v>32.6</v>
      </c>
      <c r="AU2119">
        <v>14.67</v>
      </c>
    </row>
    <row r="2120" spans="44:47" x14ac:dyDescent="0.25">
      <c r="AR2120">
        <v>318</v>
      </c>
      <c r="AS2120">
        <v>17.93</v>
      </c>
      <c r="AT2120">
        <v>32.6</v>
      </c>
      <c r="AU2120">
        <v>14.67</v>
      </c>
    </row>
    <row r="2121" spans="44:47" x14ac:dyDescent="0.25">
      <c r="AR2121">
        <v>319</v>
      </c>
      <c r="AS2121">
        <v>17.93</v>
      </c>
      <c r="AT2121">
        <v>32.6</v>
      </c>
      <c r="AU2121">
        <v>14.67</v>
      </c>
    </row>
    <row r="2122" spans="44:47" x14ac:dyDescent="0.25">
      <c r="AR2122">
        <v>320</v>
      </c>
      <c r="AS2122">
        <v>17.93</v>
      </c>
      <c r="AT2122">
        <v>32.6</v>
      </c>
      <c r="AU2122">
        <v>14.67</v>
      </c>
    </row>
    <row r="2123" spans="44:47" x14ac:dyDescent="0.25">
      <c r="AR2123">
        <v>321</v>
      </c>
      <c r="AS2123">
        <v>17.93</v>
      </c>
      <c r="AT2123">
        <v>32.6</v>
      </c>
      <c r="AU2123">
        <v>14.67</v>
      </c>
    </row>
    <row r="2124" spans="44:47" x14ac:dyDescent="0.25">
      <c r="AR2124">
        <v>322</v>
      </c>
      <c r="AS2124">
        <v>17.93</v>
      </c>
      <c r="AT2124">
        <v>32.6</v>
      </c>
      <c r="AU2124">
        <v>14.67</v>
      </c>
    </row>
    <row r="2125" spans="44:47" x14ac:dyDescent="0.25">
      <c r="AR2125">
        <v>323</v>
      </c>
      <c r="AS2125">
        <v>17.93</v>
      </c>
      <c r="AT2125">
        <v>32.6</v>
      </c>
      <c r="AU2125">
        <v>14.67</v>
      </c>
    </row>
    <row r="2126" spans="44:47" x14ac:dyDescent="0.25">
      <c r="AR2126">
        <v>324</v>
      </c>
      <c r="AS2126">
        <v>17.93</v>
      </c>
      <c r="AT2126">
        <v>32.6</v>
      </c>
      <c r="AU2126">
        <v>14.67</v>
      </c>
    </row>
    <row r="2127" spans="44:47" x14ac:dyDescent="0.25">
      <c r="AR2127">
        <v>325</v>
      </c>
      <c r="AS2127">
        <v>17.93</v>
      </c>
      <c r="AT2127">
        <v>32.6</v>
      </c>
      <c r="AU2127">
        <v>14.67</v>
      </c>
    </row>
    <row r="2128" spans="44:47" x14ac:dyDescent="0.25">
      <c r="AR2128">
        <v>326</v>
      </c>
      <c r="AS2128">
        <v>17.93</v>
      </c>
      <c r="AT2128">
        <v>32.6</v>
      </c>
      <c r="AU2128">
        <v>14.67</v>
      </c>
    </row>
    <row r="2129" spans="44:47" x14ac:dyDescent="0.25">
      <c r="AR2129">
        <v>327</v>
      </c>
      <c r="AS2129">
        <v>17.93</v>
      </c>
      <c r="AT2129">
        <v>32.6</v>
      </c>
      <c r="AU2129">
        <v>14.67</v>
      </c>
    </row>
    <row r="2130" spans="44:47" x14ac:dyDescent="0.25">
      <c r="AR2130">
        <v>328</v>
      </c>
      <c r="AS2130">
        <v>17.93</v>
      </c>
      <c r="AT2130">
        <v>32.6</v>
      </c>
      <c r="AU2130">
        <v>14.67</v>
      </c>
    </row>
    <row r="2131" spans="44:47" x14ac:dyDescent="0.25">
      <c r="AR2131">
        <v>329</v>
      </c>
      <c r="AS2131">
        <v>17.93</v>
      </c>
      <c r="AT2131">
        <v>32.6</v>
      </c>
      <c r="AU2131">
        <v>14.67</v>
      </c>
    </row>
    <row r="2132" spans="44:47" x14ac:dyDescent="0.25">
      <c r="AR2132">
        <v>330</v>
      </c>
      <c r="AS2132">
        <v>17.93</v>
      </c>
      <c r="AT2132">
        <v>32.6</v>
      </c>
      <c r="AU2132">
        <v>14.67</v>
      </c>
    </row>
    <row r="2133" spans="44:47" x14ac:dyDescent="0.25">
      <c r="AR2133">
        <v>331</v>
      </c>
      <c r="AS2133">
        <v>17.93</v>
      </c>
      <c r="AT2133">
        <v>32.6</v>
      </c>
      <c r="AU2133">
        <v>14.67</v>
      </c>
    </row>
    <row r="2134" spans="44:47" x14ac:dyDescent="0.25">
      <c r="AR2134">
        <v>332</v>
      </c>
      <c r="AS2134">
        <v>17.93</v>
      </c>
      <c r="AT2134">
        <v>32.6</v>
      </c>
      <c r="AU2134">
        <v>14.67</v>
      </c>
    </row>
    <row r="2135" spans="44:47" x14ac:dyDescent="0.25">
      <c r="AR2135">
        <v>333</v>
      </c>
      <c r="AS2135">
        <v>17.93</v>
      </c>
      <c r="AT2135">
        <v>32.6</v>
      </c>
      <c r="AU2135">
        <v>14.67</v>
      </c>
    </row>
    <row r="2136" spans="44:47" x14ac:dyDescent="0.25">
      <c r="AR2136">
        <v>334</v>
      </c>
      <c r="AS2136">
        <v>17.93</v>
      </c>
      <c r="AT2136">
        <v>32.6</v>
      </c>
      <c r="AU2136">
        <v>14.67</v>
      </c>
    </row>
    <row r="2137" spans="44:47" x14ac:dyDescent="0.25">
      <c r="AR2137">
        <v>335</v>
      </c>
      <c r="AS2137">
        <v>17.93</v>
      </c>
      <c r="AT2137">
        <v>32.6</v>
      </c>
      <c r="AU2137">
        <v>14.67</v>
      </c>
    </row>
    <row r="2138" spans="44:47" x14ac:dyDescent="0.25">
      <c r="AR2138">
        <v>336</v>
      </c>
      <c r="AS2138">
        <v>17.93</v>
      </c>
      <c r="AT2138">
        <v>32.6</v>
      </c>
      <c r="AU2138">
        <v>14.67</v>
      </c>
    </row>
    <row r="2139" spans="44:47" x14ac:dyDescent="0.25">
      <c r="AR2139">
        <v>337</v>
      </c>
      <c r="AS2139">
        <v>17.93</v>
      </c>
      <c r="AT2139">
        <v>32.6</v>
      </c>
      <c r="AU2139">
        <v>14.67</v>
      </c>
    </row>
    <row r="2140" spans="44:47" x14ac:dyDescent="0.25">
      <c r="AR2140">
        <v>338</v>
      </c>
      <c r="AS2140">
        <v>17.93</v>
      </c>
      <c r="AT2140">
        <v>32.6</v>
      </c>
      <c r="AU2140">
        <v>14.67</v>
      </c>
    </row>
    <row r="2141" spans="44:47" x14ac:dyDescent="0.25">
      <c r="AR2141">
        <v>339</v>
      </c>
      <c r="AS2141">
        <v>17.93</v>
      </c>
      <c r="AT2141">
        <v>32.6</v>
      </c>
      <c r="AU2141">
        <v>14.67</v>
      </c>
    </row>
    <row r="2142" spans="44:47" x14ac:dyDescent="0.25">
      <c r="AR2142">
        <v>340</v>
      </c>
      <c r="AS2142">
        <v>17.93</v>
      </c>
      <c r="AT2142">
        <v>32.6</v>
      </c>
      <c r="AU2142">
        <v>14.67</v>
      </c>
    </row>
    <row r="2143" spans="44:47" x14ac:dyDescent="0.25">
      <c r="AR2143">
        <v>341</v>
      </c>
      <c r="AS2143">
        <v>17.93</v>
      </c>
      <c r="AT2143">
        <v>32.6</v>
      </c>
      <c r="AU2143">
        <v>14.67</v>
      </c>
    </row>
    <row r="2144" spans="44:47" x14ac:dyDescent="0.25">
      <c r="AR2144">
        <v>342</v>
      </c>
      <c r="AS2144">
        <v>17.93</v>
      </c>
      <c r="AT2144">
        <v>32.6</v>
      </c>
      <c r="AU2144">
        <v>14.67</v>
      </c>
    </row>
    <row r="2145" spans="44:47" x14ac:dyDescent="0.25">
      <c r="AR2145">
        <v>343</v>
      </c>
      <c r="AS2145">
        <v>17.93</v>
      </c>
      <c r="AT2145">
        <v>32.6</v>
      </c>
      <c r="AU2145">
        <v>14.67</v>
      </c>
    </row>
    <row r="2146" spans="44:47" x14ac:dyDescent="0.25">
      <c r="AR2146">
        <v>344</v>
      </c>
      <c r="AS2146">
        <v>17.93</v>
      </c>
      <c r="AT2146">
        <v>32.6</v>
      </c>
      <c r="AU2146">
        <v>14.67</v>
      </c>
    </row>
    <row r="2147" spans="44:47" x14ac:dyDescent="0.25">
      <c r="AR2147">
        <v>345</v>
      </c>
      <c r="AS2147">
        <v>17.93</v>
      </c>
      <c r="AT2147">
        <v>32.6</v>
      </c>
      <c r="AU2147">
        <v>14.67</v>
      </c>
    </row>
    <row r="2148" spans="44:47" x14ac:dyDescent="0.25">
      <c r="AR2148">
        <v>346</v>
      </c>
      <c r="AS2148">
        <v>17.93</v>
      </c>
      <c r="AT2148">
        <v>32.6</v>
      </c>
      <c r="AU2148">
        <v>14.67</v>
      </c>
    </row>
    <row r="2149" spans="44:47" x14ac:dyDescent="0.25">
      <c r="AR2149">
        <v>347</v>
      </c>
      <c r="AS2149">
        <v>17.93</v>
      </c>
      <c r="AT2149">
        <v>32.6</v>
      </c>
      <c r="AU2149">
        <v>14.67</v>
      </c>
    </row>
    <row r="2150" spans="44:47" x14ac:dyDescent="0.25">
      <c r="AR2150">
        <v>348</v>
      </c>
      <c r="AS2150">
        <v>17.93</v>
      </c>
      <c r="AT2150">
        <v>32.6</v>
      </c>
      <c r="AU2150">
        <v>14.67</v>
      </c>
    </row>
    <row r="2151" spans="44:47" x14ac:dyDescent="0.25">
      <c r="AR2151">
        <v>349</v>
      </c>
      <c r="AS2151">
        <v>17.93</v>
      </c>
      <c r="AT2151">
        <v>32.6</v>
      </c>
      <c r="AU2151">
        <v>14.67</v>
      </c>
    </row>
    <row r="2152" spans="44:47" x14ac:dyDescent="0.25">
      <c r="AR2152">
        <v>350</v>
      </c>
      <c r="AS2152">
        <v>17.93</v>
      </c>
      <c r="AT2152">
        <v>32.6</v>
      </c>
      <c r="AU2152">
        <v>14.67</v>
      </c>
    </row>
    <row r="2153" spans="44:47" x14ac:dyDescent="0.25">
      <c r="AR2153">
        <v>351</v>
      </c>
      <c r="AS2153">
        <v>17.93</v>
      </c>
      <c r="AT2153">
        <v>32.6</v>
      </c>
      <c r="AU2153">
        <v>14.67</v>
      </c>
    </row>
    <row r="2154" spans="44:47" x14ac:dyDescent="0.25">
      <c r="AR2154">
        <v>352</v>
      </c>
      <c r="AS2154">
        <v>17.93</v>
      </c>
      <c r="AT2154">
        <v>32.6</v>
      </c>
      <c r="AU2154">
        <v>14.67</v>
      </c>
    </row>
    <row r="2155" spans="44:47" x14ac:dyDescent="0.25">
      <c r="AR2155">
        <v>353</v>
      </c>
      <c r="AS2155">
        <v>17.93</v>
      </c>
      <c r="AT2155">
        <v>32.6</v>
      </c>
      <c r="AU2155">
        <v>14.67</v>
      </c>
    </row>
    <row r="2156" spans="44:47" x14ac:dyDescent="0.25">
      <c r="AR2156">
        <v>354</v>
      </c>
      <c r="AS2156">
        <v>17.93</v>
      </c>
      <c r="AT2156">
        <v>32.6</v>
      </c>
      <c r="AU2156">
        <v>14.67</v>
      </c>
    </row>
    <row r="2157" spans="44:47" x14ac:dyDescent="0.25">
      <c r="AR2157">
        <v>355</v>
      </c>
      <c r="AS2157">
        <v>17.93</v>
      </c>
      <c r="AT2157">
        <v>32.6</v>
      </c>
      <c r="AU2157">
        <v>14.67</v>
      </c>
    </row>
    <row r="2158" spans="44:47" x14ac:dyDescent="0.25">
      <c r="AR2158">
        <v>356</v>
      </c>
      <c r="AS2158">
        <v>17.93</v>
      </c>
      <c r="AT2158">
        <v>32.6</v>
      </c>
      <c r="AU2158">
        <v>14.67</v>
      </c>
    </row>
    <row r="2159" spans="44:47" x14ac:dyDescent="0.25">
      <c r="AR2159">
        <v>357</v>
      </c>
      <c r="AS2159">
        <v>17.93</v>
      </c>
      <c r="AT2159">
        <v>32.6</v>
      </c>
      <c r="AU2159">
        <v>14.67</v>
      </c>
    </row>
    <row r="2160" spans="44:47" x14ac:dyDescent="0.25">
      <c r="AR2160">
        <v>358</v>
      </c>
      <c r="AS2160">
        <v>17.93</v>
      </c>
      <c r="AT2160">
        <v>32.6</v>
      </c>
      <c r="AU2160">
        <v>14.67</v>
      </c>
    </row>
    <row r="2161" spans="43:47" x14ac:dyDescent="0.25">
      <c r="AR2161">
        <v>359</v>
      </c>
      <c r="AS2161">
        <v>17.93</v>
      </c>
      <c r="AT2161">
        <v>32.6</v>
      </c>
      <c r="AU2161">
        <v>14.67</v>
      </c>
    </row>
    <row r="2162" spans="43:47" x14ac:dyDescent="0.25">
      <c r="AR2162">
        <v>360</v>
      </c>
      <c r="AS2162">
        <v>17.93</v>
      </c>
      <c r="AT2162">
        <v>32.6</v>
      </c>
      <c r="AU2162">
        <v>14.67</v>
      </c>
    </row>
    <row r="2163" spans="43:47" x14ac:dyDescent="0.25">
      <c r="AQ2163" t="s">
        <v>208</v>
      </c>
      <c r="AR2163">
        <v>1</v>
      </c>
      <c r="AS2163">
        <v>40.200000000000003</v>
      </c>
      <c r="AT2163">
        <v>32.6</v>
      </c>
      <c r="AU2163">
        <v>-7.6</v>
      </c>
    </row>
    <row r="2164" spans="43:47" x14ac:dyDescent="0.25">
      <c r="AR2164">
        <v>2</v>
      </c>
      <c r="AS2164">
        <v>40.200000000000003</v>
      </c>
      <c r="AT2164">
        <v>32.6</v>
      </c>
      <c r="AU2164">
        <v>-7.6</v>
      </c>
    </row>
    <row r="2165" spans="43:47" x14ac:dyDescent="0.25">
      <c r="AR2165">
        <v>3</v>
      </c>
      <c r="AS2165">
        <v>40.200000000000003</v>
      </c>
      <c r="AT2165">
        <v>32.6</v>
      </c>
      <c r="AU2165">
        <v>-7.6</v>
      </c>
    </row>
    <row r="2166" spans="43:47" x14ac:dyDescent="0.25">
      <c r="AR2166">
        <v>4</v>
      </c>
      <c r="AS2166">
        <v>40.200000000000003</v>
      </c>
      <c r="AT2166">
        <v>32.6</v>
      </c>
      <c r="AU2166">
        <v>-7.6</v>
      </c>
    </row>
    <row r="2167" spans="43:47" x14ac:dyDescent="0.25">
      <c r="AR2167">
        <v>5</v>
      </c>
      <c r="AS2167">
        <v>40.200000000000003</v>
      </c>
      <c r="AT2167">
        <v>32.6</v>
      </c>
      <c r="AU2167">
        <v>-7.6</v>
      </c>
    </row>
    <row r="2168" spans="43:47" x14ac:dyDescent="0.25">
      <c r="AR2168">
        <v>6</v>
      </c>
      <c r="AS2168">
        <v>40.200000000000003</v>
      </c>
      <c r="AT2168">
        <v>32.6</v>
      </c>
      <c r="AU2168">
        <v>-7.6</v>
      </c>
    </row>
    <row r="2169" spans="43:47" x14ac:dyDescent="0.25">
      <c r="AR2169">
        <v>7</v>
      </c>
      <c r="AS2169">
        <v>40.200000000000003</v>
      </c>
      <c r="AT2169">
        <v>32.6</v>
      </c>
      <c r="AU2169">
        <v>-7.6</v>
      </c>
    </row>
    <row r="2170" spans="43:47" x14ac:dyDescent="0.25">
      <c r="AR2170">
        <v>8</v>
      </c>
      <c r="AS2170">
        <v>40.200000000000003</v>
      </c>
      <c r="AT2170">
        <v>32.6</v>
      </c>
      <c r="AU2170">
        <v>-7.6</v>
      </c>
    </row>
    <row r="2171" spans="43:47" x14ac:dyDescent="0.25">
      <c r="AR2171">
        <v>9</v>
      </c>
      <c r="AS2171">
        <v>40.200000000000003</v>
      </c>
      <c r="AT2171">
        <v>32.6</v>
      </c>
      <c r="AU2171">
        <v>-7.6</v>
      </c>
    </row>
    <row r="2172" spans="43:47" x14ac:dyDescent="0.25">
      <c r="AR2172">
        <v>10</v>
      </c>
      <c r="AS2172">
        <v>40.200000000000003</v>
      </c>
      <c r="AT2172">
        <v>32.6</v>
      </c>
      <c r="AU2172">
        <v>-7.6</v>
      </c>
    </row>
    <row r="2173" spans="43:47" x14ac:dyDescent="0.25">
      <c r="AR2173">
        <v>11</v>
      </c>
      <c r="AS2173">
        <v>40.200000000000003</v>
      </c>
      <c r="AT2173">
        <v>32.6</v>
      </c>
      <c r="AU2173">
        <v>-7.6</v>
      </c>
    </row>
    <row r="2174" spans="43:47" x14ac:dyDescent="0.25">
      <c r="AR2174">
        <v>12</v>
      </c>
      <c r="AS2174">
        <v>40.200000000000003</v>
      </c>
      <c r="AT2174">
        <v>32.6</v>
      </c>
      <c r="AU2174">
        <v>-7.6</v>
      </c>
    </row>
    <row r="2175" spans="43:47" x14ac:dyDescent="0.25">
      <c r="AR2175">
        <v>13</v>
      </c>
      <c r="AS2175">
        <v>40.200000000000003</v>
      </c>
      <c r="AT2175">
        <v>32.6</v>
      </c>
      <c r="AU2175">
        <v>-7.6</v>
      </c>
    </row>
    <row r="2176" spans="43:47" x14ac:dyDescent="0.25">
      <c r="AR2176">
        <v>14</v>
      </c>
      <c r="AS2176">
        <v>40.200000000000003</v>
      </c>
      <c r="AT2176">
        <v>32.6</v>
      </c>
      <c r="AU2176">
        <v>-7.6</v>
      </c>
    </row>
    <row r="2177" spans="44:47" x14ac:dyDescent="0.25">
      <c r="AR2177">
        <v>15</v>
      </c>
      <c r="AS2177">
        <v>40.200000000000003</v>
      </c>
      <c r="AT2177">
        <v>32.6</v>
      </c>
      <c r="AU2177">
        <v>-7.6</v>
      </c>
    </row>
    <row r="2178" spans="44:47" x14ac:dyDescent="0.25">
      <c r="AR2178">
        <v>16</v>
      </c>
      <c r="AS2178">
        <v>40.200000000000003</v>
      </c>
      <c r="AT2178">
        <v>32.6</v>
      </c>
      <c r="AU2178">
        <v>-7.6</v>
      </c>
    </row>
    <row r="2179" spans="44:47" x14ac:dyDescent="0.25">
      <c r="AR2179">
        <v>17</v>
      </c>
      <c r="AS2179">
        <v>40.200000000000003</v>
      </c>
      <c r="AT2179">
        <v>32.6</v>
      </c>
      <c r="AU2179">
        <v>-7.6</v>
      </c>
    </row>
    <row r="2180" spans="44:47" x14ac:dyDescent="0.25">
      <c r="AR2180">
        <v>18</v>
      </c>
      <c r="AS2180">
        <v>40.200000000000003</v>
      </c>
      <c r="AT2180">
        <v>32.6</v>
      </c>
      <c r="AU2180">
        <v>-7.6</v>
      </c>
    </row>
    <row r="2181" spans="44:47" x14ac:dyDescent="0.25">
      <c r="AR2181">
        <v>19</v>
      </c>
      <c r="AS2181">
        <v>40.200000000000003</v>
      </c>
      <c r="AT2181">
        <v>32.6</v>
      </c>
      <c r="AU2181">
        <v>-7.6</v>
      </c>
    </row>
    <row r="2182" spans="44:47" x14ac:dyDescent="0.25">
      <c r="AR2182">
        <v>20</v>
      </c>
      <c r="AS2182">
        <v>40.200000000000003</v>
      </c>
      <c r="AT2182">
        <v>32.6</v>
      </c>
      <c r="AU2182">
        <v>-7.6</v>
      </c>
    </row>
    <row r="2183" spans="44:47" x14ac:dyDescent="0.25">
      <c r="AR2183">
        <v>21</v>
      </c>
      <c r="AS2183">
        <v>40.200000000000003</v>
      </c>
      <c r="AT2183">
        <v>32.6</v>
      </c>
      <c r="AU2183">
        <v>-7.6</v>
      </c>
    </row>
    <row r="2184" spans="44:47" x14ac:dyDescent="0.25">
      <c r="AR2184">
        <v>22</v>
      </c>
      <c r="AS2184">
        <v>40.200000000000003</v>
      </c>
      <c r="AT2184">
        <v>32.6</v>
      </c>
      <c r="AU2184">
        <v>-7.6</v>
      </c>
    </row>
    <row r="2185" spans="44:47" x14ac:dyDescent="0.25">
      <c r="AR2185">
        <v>23</v>
      </c>
      <c r="AS2185">
        <v>40.200000000000003</v>
      </c>
      <c r="AT2185">
        <v>32.6</v>
      </c>
      <c r="AU2185">
        <v>-7.6</v>
      </c>
    </row>
    <row r="2186" spans="44:47" x14ac:dyDescent="0.25">
      <c r="AR2186">
        <v>24</v>
      </c>
      <c r="AS2186">
        <v>40.200000000000003</v>
      </c>
      <c r="AT2186">
        <v>32.6</v>
      </c>
      <c r="AU2186">
        <v>-7.6</v>
      </c>
    </row>
    <row r="2187" spans="44:47" x14ac:dyDescent="0.25">
      <c r="AR2187">
        <v>25</v>
      </c>
      <c r="AS2187">
        <v>40.200000000000003</v>
      </c>
      <c r="AT2187">
        <v>32.6</v>
      </c>
      <c r="AU2187">
        <v>-7.6</v>
      </c>
    </row>
    <row r="2188" spans="44:47" x14ac:dyDescent="0.25">
      <c r="AR2188">
        <v>26</v>
      </c>
      <c r="AS2188">
        <v>40.200000000000003</v>
      </c>
      <c r="AT2188">
        <v>32.6</v>
      </c>
      <c r="AU2188">
        <v>-7.6</v>
      </c>
    </row>
    <row r="2189" spans="44:47" x14ac:dyDescent="0.25">
      <c r="AR2189">
        <v>27</v>
      </c>
      <c r="AS2189">
        <v>40.200000000000003</v>
      </c>
      <c r="AT2189">
        <v>32.6</v>
      </c>
      <c r="AU2189">
        <v>-7.6</v>
      </c>
    </row>
    <row r="2190" spans="44:47" x14ac:dyDescent="0.25">
      <c r="AR2190">
        <v>28</v>
      </c>
      <c r="AS2190">
        <v>40.200000000000003</v>
      </c>
      <c r="AT2190">
        <v>32.6</v>
      </c>
      <c r="AU2190">
        <v>-7.6</v>
      </c>
    </row>
    <row r="2191" spans="44:47" x14ac:dyDescent="0.25">
      <c r="AR2191">
        <v>29</v>
      </c>
      <c r="AS2191">
        <v>40.200000000000003</v>
      </c>
      <c r="AT2191">
        <v>32.6</v>
      </c>
      <c r="AU2191">
        <v>-7.6</v>
      </c>
    </row>
    <row r="2192" spans="44:47" x14ac:dyDescent="0.25">
      <c r="AR2192">
        <v>30</v>
      </c>
      <c r="AS2192">
        <v>40.200000000000003</v>
      </c>
      <c r="AT2192">
        <v>32.6</v>
      </c>
      <c r="AU2192">
        <v>-7.6</v>
      </c>
    </row>
    <row r="2193" spans="44:47" x14ac:dyDescent="0.25">
      <c r="AR2193">
        <v>31</v>
      </c>
      <c r="AS2193">
        <v>40.200000000000003</v>
      </c>
      <c r="AT2193">
        <v>32.6</v>
      </c>
      <c r="AU2193">
        <v>-7.6</v>
      </c>
    </row>
    <row r="2194" spans="44:47" x14ac:dyDescent="0.25">
      <c r="AR2194">
        <v>32</v>
      </c>
      <c r="AS2194">
        <v>40.200000000000003</v>
      </c>
      <c r="AT2194">
        <v>32.6</v>
      </c>
      <c r="AU2194">
        <v>-7.6</v>
      </c>
    </row>
    <row r="2195" spans="44:47" x14ac:dyDescent="0.25">
      <c r="AR2195">
        <v>33</v>
      </c>
      <c r="AS2195">
        <v>40.200000000000003</v>
      </c>
      <c r="AT2195">
        <v>32.6</v>
      </c>
      <c r="AU2195">
        <v>-7.6</v>
      </c>
    </row>
    <row r="2196" spans="44:47" x14ac:dyDescent="0.25">
      <c r="AR2196">
        <v>34</v>
      </c>
      <c r="AS2196">
        <v>40.200000000000003</v>
      </c>
      <c r="AT2196">
        <v>32.6</v>
      </c>
      <c r="AU2196">
        <v>-7.6</v>
      </c>
    </row>
    <row r="2197" spans="44:47" x14ac:dyDescent="0.25">
      <c r="AR2197">
        <v>35</v>
      </c>
      <c r="AS2197">
        <v>40.200000000000003</v>
      </c>
      <c r="AT2197">
        <v>32.6</v>
      </c>
      <c r="AU2197">
        <v>-7.6</v>
      </c>
    </row>
    <row r="2198" spans="44:47" x14ac:dyDescent="0.25">
      <c r="AR2198">
        <v>36</v>
      </c>
      <c r="AS2198">
        <v>40.200000000000003</v>
      </c>
      <c r="AT2198">
        <v>32.6</v>
      </c>
      <c r="AU2198">
        <v>-7.6</v>
      </c>
    </row>
    <row r="2199" spans="44:47" x14ac:dyDescent="0.25">
      <c r="AR2199">
        <v>37</v>
      </c>
      <c r="AS2199">
        <v>40.200000000000003</v>
      </c>
      <c r="AT2199">
        <v>32.6</v>
      </c>
      <c r="AU2199">
        <v>-7.6</v>
      </c>
    </row>
    <row r="2200" spans="44:47" x14ac:dyDescent="0.25">
      <c r="AR2200">
        <v>38</v>
      </c>
      <c r="AS2200">
        <v>40.200000000000003</v>
      </c>
      <c r="AT2200">
        <v>32.6</v>
      </c>
      <c r="AU2200">
        <v>-7.6</v>
      </c>
    </row>
    <row r="2201" spans="44:47" x14ac:dyDescent="0.25">
      <c r="AR2201">
        <v>39</v>
      </c>
      <c r="AS2201">
        <v>40.200000000000003</v>
      </c>
      <c r="AT2201">
        <v>32.6</v>
      </c>
      <c r="AU2201">
        <v>-7.6</v>
      </c>
    </row>
    <row r="2202" spans="44:47" x14ac:dyDescent="0.25">
      <c r="AR2202">
        <v>40</v>
      </c>
      <c r="AS2202">
        <v>40.200000000000003</v>
      </c>
      <c r="AT2202">
        <v>32.6</v>
      </c>
      <c r="AU2202">
        <v>-7.6</v>
      </c>
    </row>
    <row r="2203" spans="44:47" x14ac:dyDescent="0.25">
      <c r="AR2203">
        <v>41</v>
      </c>
      <c r="AS2203">
        <v>40.200000000000003</v>
      </c>
      <c r="AT2203">
        <v>32.6</v>
      </c>
      <c r="AU2203">
        <v>-7.6</v>
      </c>
    </row>
    <row r="2204" spans="44:47" x14ac:dyDescent="0.25">
      <c r="AR2204">
        <v>42</v>
      </c>
      <c r="AS2204">
        <v>40.200000000000003</v>
      </c>
      <c r="AT2204">
        <v>32.6</v>
      </c>
      <c r="AU2204">
        <v>-7.6</v>
      </c>
    </row>
    <row r="2205" spans="44:47" x14ac:dyDescent="0.25">
      <c r="AR2205">
        <v>43</v>
      </c>
      <c r="AS2205">
        <v>40.200000000000003</v>
      </c>
      <c r="AT2205">
        <v>32.6</v>
      </c>
      <c r="AU2205">
        <v>-7.6</v>
      </c>
    </row>
    <row r="2206" spans="44:47" x14ac:dyDescent="0.25">
      <c r="AR2206">
        <v>44</v>
      </c>
      <c r="AS2206">
        <v>40.200000000000003</v>
      </c>
      <c r="AT2206">
        <v>32.6</v>
      </c>
      <c r="AU2206">
        <v>-7.6</v>
      </c>
    </row>
    <row r="2207" spans="44:47" x14ac:dyDescent="0.25">
      <c r="AR2207">
        <v>45</v>
      </c>
      <c r="AS2207">
        <v>40.200000000000003</v>
      </c>
      <c r="AT2207">
        <v>32.6</v>
      </c>
      <c r="AU2207">
        <v>-7.6</v>
      </c>
    </row>
    <row r="2208" spans="44:47" x14ac:dyDescent="0.25">
      <c r="AR2208">
        <v>46</v>
      </c>
      <c r="AS2208">
        <v>40.200000000000003</v>
      </c>
      <c r="AT2208">
        <v>32.6</v>
      </c>
      <c r="AU2208">
        <v>-7.6</v>
      </c>
    </row>
    <row r="2209" spans="44:47" x14ac:dyDescent="0.25">
      <c r="AR2209">
        <v>47</v>
      </c>
      <c r="AS2209">
        <v>40.200000000000003</v>
      </c>
      <c r="AT2209">
        <v>32.6</v>
      </c>
      <c r="AU2209">
        <v>-7.6</v>
      </c>
    </row>
    <row r="2210" spans="44:47" x14ac:dyDescent="0.25">
      <c r="AR2210">
        <v>48</v>
      </c>
      <c r="AS2210">
        <v>40.200000000000003</v>
      </c>
      <c r="AT2210">
        <v>32.6</v>
      </c>
      <c r="AU2210">
        <v>-7.6</v>
      </c>
    </row>
    <row r="2211" spans="44:47" x14ac:dyDescent="0.25">
      <c r="AR2211">
        <v>49</v>
      </c>
      <c r="AS2211">
        <v>40.200000000000003</v>
      </c>
      <c r="AT2211">
        <v>32.6</v>
      </c>
      <c r="AU2211">
        <v>-7.6</v>
      </c>
    </row>
    <row r="2212" spans="44:47" x14ac:dyDescent="0.25">
      <c r="AR2212">
        <v>50</v>
      </c>
      <c r="AS2212">
        <v>40.200000000000003</v>
      </c>
      <c r="AT2212">
        <v>32.6</v>
      </c>
      <c r="AU2212">
        <v>-7.6</v>
      </c>
    </row>
    <row r="2213" spans="44:47" x14ac:dyDescent="0.25">
      <c r="AR2213">
        <v>51</v>
      </c>
      <c r="AS2213">
        <v>40.200000000000003</v>
      </c>
      <c r="AT2213">
        <v>32.6</v>
      </c>
      <c r="AU2213">
        <v>-7.6</v>
      </c>
    </row>
    <row r="2214" spans="44:47" x14ac:dyDescent="0.25">
      <c r="AR2214">
        <v>52</v>
      </c>
      <c r="AS2214">
        <v>40.200000000000003</v>
      </c>
      <c r="AT2214">
        <v>32.6</v>
      </c>
      <c r="AU2214">
        <v>-7.6</v>
      </c>
    </row>
    <row r="2215" spans="44:47" x14ac:dyDescent="0.25">
      <c r="AR2215">
        <v>53</v>
      </c>
      <c r="AS2215">
        <v>40.200000000000003</v>
      </c>
      <c r="AT2215">
        <v>32.6</v>
      </c>
      <c r="AU2215">
        <v>-7.6</v>
      </c>
    </row>
    <row r="2216" spans="44:47" x14ac:dyDescent="0.25">
      <c r="AR2216">
        <v>54</v>
      </c>
      <c r="AS2216">
        <v>40.200000000000003</v>
      </c>
      <c r="AT2216">
        <v>32.6</v>
      </c>
      <c r="AU2216">
        <v>-7.6</v>
      </c>
    </row>
    <row r="2217" spans="44:47" x14ac:dyDescent="0.25">
      <c r="AR2217">
        <v>55</v>
      </c>
      <c r="AS2217">
        <v>40.200000000000003</v>
      </c>
      <c r="AT2217">
        <v>32.6</v>
      </c>
      <c r="AU2217">
        <v>-7.6</v>
      </c>
    </row>
    <row r="2218" spans="44:47" x14ac:dyDescent="0.25">
      <c r="AR2218">
        <v>56</v>
      </c>
      <c r="AS2218">
        <v>40.200000000000003</v>
      </c>
      <c r="AT2218">
        <v>32.6</v>
      </c>
      <c r="AU2218">
        <v>-7.6</v>
      </c>
    </row>
    <row r="2219" spans="44:47" x14ac:dyDescent="0.25">
      <c r="AR2219">
        <v>57</v>
      </c>
      <c r="AS2219">
        <v>40.200000000000003</v>
      </c>
      <c r="AT2219">
        <v>32.6</v>
      </c>
      <c r="AU2219">
        <v>-7.6</v>
      </c>
    </row>
    <row r="2220" spans="44:47" x14ac:dyDescent="0.25">
      <c r="AR2220">
        <v>58</v>
      </c>
      <c r="AS2220">
        <v>40.200000000000003</v>
      </c>
      <c r="AT2220">
        <v>32.6</v>
      </c>
      <c r="AU2220">
        <v>-7.6</v>
      </c>
    </row>
    <row r="2221" spans="44:47" x14ac:dyDescent="0.25">
      <c r="AR2221">
        <v>59</v>
      </c>
      <c r="AS2221">
        <v>40.200000000000003</v>
      </c>
      <c r="AT2221">
        <v>32.6</v>
      </c>
      <c r="AU2221">
        <v>-7.6</v>
      </c>
    </row>
    <row r="2222" spans="44:47" x14ac:dyDescent="0.25">
      <c r="AR2222">
        <v>60</v>
      </c>
      <c r="AS2222">
        <v>40.200000000000003</v>
      </c>
      <c r="AT2222">
        <v>32.6</v>
      </c>
      <c r="AU2222">
        <v>-7.6</v>
      </c>
    </row>
    <row r="2223" spans="44:47" x14ac:dyDescent="0.25">
      <c r="AR2223">
        <v>61</v>
      </c>
      <c r="AS2223">
        <v>40.200000000000003</v>
      </c>
      <c r="AT2223">
        <v>32.6</v>
      </c>
      <c r="AU2223">
        <v>-7.6</v>
      </c>
    </row>
    <row r="2224" spans="44:47" x14ac:dyDescent="0.25">
      <c r="AR2224">
        <v>62</v>
      </c>
      <c r="AS2224">
        <v>40.200000000000003</v>
      </c>
      <c r="AT2224">
        <v>32.6</v>
      </c>
      <c r="AU2224">
        <v>-7.6</v>
      </c>
    </row>
    <row r="2225" spans="44:47" x14ac:dyDescent="0.25">
      <c r="AR2225">
        <v>63</v>
      </c>
      <c r="AS2225">
        <v>40.200000000000003</v>
      </c>
      <c r="AT2225">
        <v>32.6</v>
      </c>
      <c r="AU2225">
        <v>-7.6</v>
      </c>
    </row>
    <row r="2226" spans="44:47" x14ac:dyDescent="0.25">
      <c r="AR2226">
        <v>64</v>
      </c>
      <c r="AS2226">
        <v>40.200000000000003</v>
      </c>
      <c r="AT2226">
        <v>32.6</v>
      </c>
      <c r="AU2226">
        <v>-7.6</v>
      </c>
    </row>
    <row r="2227" spans="44:47" x14ac:dyDescent="0.25">
      <c r="AR2227">
        <v>65</v>
      </c>
      <c r="AS2227">
        <v>40.200000000000003</v>
      </c>
      <c r="AT2227">
        <v>32.6</v>
      </c>
      <c r="AU2227">
        <v>-7.6</v>
      </c>
    </row>
    <row r="2228" spans="44:47" x14ac:dyDescent="0.25">
      <c r="AR2228">
        <v>66</v>
      </c>
      <c r="AS2228">
        <v>40.200000000000003</v>
      </c>
      <c r="AT2228">
        <v>32.6</v>
      </c>
      <c r="AU2228">
        <v>-7.6</v>
      </c>
    </row>
    <row r="2229" spans="44:47" x14ac:dyDescent="0.25">
      <c r="AR2229">
        <v>67</v>
      </c>
      <c r="AS2229">
        <v>40.200000000000003</v>
      </c>
      <c r="AT2229">
        <v>32.6</v>
      </c>
      <c r="AU2229">
        <v>-7.6</v>
      </c>
    </row>
    <row r="2230" spans="44:47" x14ac:dyDescent="0.25">
      <c r="AR2230">
        <v>68</v>
      </c>
      <c r="AS2230">
        <v>40.200000000000003</v>
      </c>
      <c r="AT2230">
        <v>32.6</v>
      </c>
      <c r="AU2230">
        <v>-7.6</v>
      </c>
    </row>
    <row r="2231" spans="44:47" x14ac:dyDescent="0.25">
      <c r="AR2231">
        <v>69</v>
      </c>
      <c r="AS2231">
        <v>40.200000000000003</v>
      </c>
      <c r="AT2231">
        <v>32.6</v>
      </c>
      <c r="AU2231">
        <v>-7.6</v>
      </c>
    </row>
    <row r="2232" spans="44:47" x14ac:dyDescent="0.25">
      <c r="AR2232">
        <v>70</v>
      </c>
      <c r="AS2232">
        <v>40.200000000000003</v>
      </c>
      <c r="AT2232">
        <v>32.6</v>
      </c>
      <c r="AU2232">
        <v>-7.6</v>
      </c>
    </row>
    <row r="2233" spans="44:47" x14ac:dyDescent="0.25">
      <c r="AR2233">
        <v>71</v>
      </c>
      <c r="AS2233">
        <v>40.200000000000003</v>
      </c>
      <c r="AT2233">
        <v>32.6</v>
      </c>
      <c r="AU2233">
        <v>-7.6</v>
      </c>
    </row>
    <row r="2234" spans="44:47" x14ac:dyDescent="0.25">
      <c r="AR2234">
        <v>72</v>
      </c>
      <c r="AS2234">
        <v>40.200000000000003</v>
      </c>
      <c r="AT2234">
        <v>32.6</v>
      </c>
      <c r="AU2234">
        <v>-7.6</v>
      </c>
    </row>
    <row r="2235" spans="44:47" x14ac:dyDescent="0.25">
      <c r="AR2235">
        <v>73</v>
      </c>
      <c r="AS2235">
        <v>40.200000000000003</v>
      </c>
      <c r="AT2235">
        <v>32.6</v>
      </c>
      <c r="AU2235">
        <v>-7.6</v>
      </c>
    </row>
    <row r="2236" spans="44:47" x14ac:dyDescent="0.25">
      <c r="AR2236">
        <v>74</v>
      </c>
      <c r="AS2236">
        <v>40.200000000000003</v>
      </c>
      <c r="AT2236">
        <v>32.6</v>
      </c>
      <c r="AU2236">
        <v>-7.6</v>
      </c>
    </row>
    <row r="2237" spans="44:47" x14ac:dyDescent="0.25">
      <c r="AR2237">
        <v>75</v>
      </c>
      <c r="AS2237">
        <v>40.200000000000003</v>
      </c>
      <c r="AT2237">
        <v>32.6</v>
      </c>
      <c r="AU2237">
        <v>-7.6</v>
      </c>
    </row>
    <row r="2238" spans="44:47" x14ac:dyDescent="0.25">
      <c r="AR2238">
        <v>76</v>
      </c>
      <c r="AS2238">
        <v>40.200000000000003</v>
      </c>
      <c r="AT2238">
        <v>32.6</v>
      </c>
      <c r="AU2238">
        <v>-7.6</v>
      </c>
    </row>
    <row r="2239" spans="44:47" x14ac:dyDescent="0.25">
      <c r="AR2239">
        <v>77</v>
      </c>
      <c r="AS2239">
        <v>40.200000000000003</v>
      </c>
      <c r="AT2239">
        <v>32.6</v>
      </c>
      <c r="AU2239">
        <v>-7.6</v>
      </c>
    </row>
    <row r="2240" spans="44:47" x14ac:dyDescent="0.25">
      <c r="AR2240">
        <v>78</v>
      </c>
      <c r="AS2240">
        <v>40.200000000000003</v>
      </c>
      <c r="AT2240">
        <v>32.6</v>
      </c>
      <c r="AU2240">
        <v>-7.6</v>
      </c>
    </row>
    <row r="2241" spans="44:47" x14ac:dyDescent="0.25">
      <c r="AR2241">
        <v>79</v>
      </c>
      <c r="AS2241">
        <v>40.200000000000003</v>
      </c>
      <c r="AT2241">
        <v>32.6</v>
      </c>
      <c r="AU2241">
        <v>-7.6</v>
      </c>
    </row>
    <row r="2242" spans="44:47" x14ac:dyDescent="0.25">
      <c r="AR2242">
        <v>80</v>
      </c>
      <c r="AS2242">
        <v>40.200000000000003</v>
      </c>
      <c r="AT2242">
        <v>32.6</v>
      </c>
      <c r="AU2242">
        <v>-7.6</v>
      </c>
    </row>
    <row r="2243" spans="44:47" x14ac:dyDescent="0.25">
      <c r="AR2243">
        <v>81</v>
      </c>
      <c r="AS2243">
        <v>40.200000000000003</v>
      </c>
      <c r="AT2243">
        <v>32.6</v>
      </c>
      <c r="AU2243">
        <v>-7.6</v>
      </c>
    </row>
    <row r="2244" spans="44:47" x14ac:dyDescent="0.25">
      <c r="AR2244">
        <v>82</v>
      </c>
      <c r="AS2244">
        <v>40.200000000000003</v>
      </c>
      <c r="AT2244">
        <v>32.6</v>
      </c>
      <c r="AU2244">
        <v>-7.6</v>
      </c>
    </row>
    <row r="2245" spans="44:47" x14ac:dyDescent="0.25">
      <c r="AR2245">
        <v>83</v>
      </c>
      <c r="AS2245">
        <v>40.200000000000003</v>
      </c>
      <c r="AT2245">
        <v>32.6</v>
      </c>
      <c r="AU2245">
        <v>-7.6</v>
      </c>
    </row>
    <row r="2246" spans="44:47" x14ac:dyDescent="0.25">
      <c r="AR2246">
        <v>84</v>
      </c>
      <c r="AS2246">
        <v>40.200000000000003</v>
      </c>
      <c r="AT2246">
        <v>32.6</v>
      </c>
      <c r="AU2246">
        <v>-7.6</v>
      </c>
    </row>
    <row r="2247" spans="44:47" x14ac:dyDescent="0.25">
      <c r="AR2247">
        <v>85</v>
      </c>
      <c r="AS2247">
        <v>40.200000000000003</v>
      </c>
      <c r="AT2247">
        <v>32.6</v>
      </c>
      <c r="AU2247">
        <v>-7.6</v>
      </c>
    </row>
    <row r="2248" spans="44:47" x14ac:dyDescent="0.25">
      <c r="AR2248">
        <v>86</v>
      </c>
      <c r="AS2248">
        <v>40.200000000000003</v>
      </c>
      <c r="AT2248">
        <v>32.6</v>
      </c>
      <c r="AU2248">
        <v>-7.6</v>
      </c>
    </row>
    <row r="2249" spans="44:47" x14ac:dyDescent="0.25">
      <c r="AR2249">
        <v>87</v>
      </c>
      <c r="AS2249">
        <v>40.200000000000003</v>
      </c>
      <c r="AT2249">
        <v>32.6</v>
      </c>
      <c r="AU2249">
        <v>-7.6</v>
      </c>
    </row>
    <row r="2250" spans="44:47" x14ac:dyDescent="0.25">
      <c r="AR2250">
        <v>88</v>
      </c>
      <c r="AS2250">
        <v>40.200000000000003</v>
      </c>
      <c r="AT2250">
        <v>32.6</v>
      </c>
      <c r="AU2250">
        <v>-7.6</v>
      </c>
    </row>
    <row r="2251" spans="44:47" x14ac:dyDescent="0.25">
      <c r="AR2251">
        <v>89</v>
      </c>
      <c r="AS2251">
        <v>40.200000000000003</v>
      </c>
      <c r="AT2251">
        <v>32.6</v>
      </c>
      <c r="AU2251">
        <v>-7.6</v>
      </c>
    </row>
    <row r="2252" spans="44:47" x14ac:dyDescent="0.25">
      <c r="AR2252">
        <v>90</v>
      </c>
      <c r="AS2252">
        <v>40.200000000000003</v>
      </c>
      <c r="AT2252">
        <v>32.6</v>
      </c>
      <c r="AU2252">
        <v>-7.6</v>
      </c>
    </row>
    <row r="2253" spans="44:47" x14ac:dyDescent="0.25">
      <c r="AR2253">
        <v>91</v>
      </c>
      <c r="AS2253">
        <v>40.200000000000003</v>
      </c>
      <c r="AT2253">
        <v>32.6</v>
      </c>
      <c r="AU2253">
        <v>-7.6</v>
      </c>
    </row>
    <row r="2254" spans="44:47" x14ac:dyDescent="0.25">
      <c r="AR2254">
        <v>92</v>
      </c>
      <c r="AS2254">
        <v>40.200000000000003</v>
      </c>
      <c r="AT2254">
        <v>32.6</v>
      </c>
      <c r="AU2254">
        <v>-7.6</v>
      </c>
    </row>
    <row r="2255" spans="44:47" x14ac:dyDescent="0.25">
      <c r="AR2255">
        <v>93</v>
      </c>
      <c r="AS2255">
        <v>40.200000000000003</v>
      </c>
      <c r="AT2255">
        <v>32.6</v>
      </c>
      <c r="AU2255">
        <v>-7.6</v>
      </c>
    </row>
    <row r="2256" spans="44:47" x14ac:dyDescent="0.25">
      <c r="AR2256">
        <v>94</v>
      </c>
      <c r="AS2256">
        <v>40.200000000000003</v>
      </c>
      <c r="AT2256">
        <v>32.6</v>
      </c>
      <c r="AU2256">
        <v>-7.6</v>
      </c>
    </row>
    <row r="2257" spans="44:47" x14ac:dyDescent="0.25">
      <c r="AR2257">
        <v>95</v>
      </c>
      <c r="AS2257">
        <v>40.200000000000003</v>
      </c>
      <c r="AT2257">
        <v>32.6</v>
      </c>
      <c r="AU2257">
        <v>-7.6</v>
      </c>
    </row>
    <row r="2258" spans="44:47" x14ac:dyDescent="0.25">
      <c r="AR2258">
        <v>96</v>
      </c>
      <c r="AS2258">
        <v>40.200000000000003</v>
      </c>
      <c r="AT2258">
        <v>32.6</v>
      </c>
      <c r="AU2258">
        <v>-7.6</v>
      </c>
    </row>
    <row r="2259" spans="44:47" x14ac:dyDescent="0.25">
      <c r="AR2259">
        <v>97</v>
      </c>
      <c r="AS2259">
        <v>40.200000000000003</v>
      </c>
      <c r="AT2259">
        <v>32.6</v>
      </c>
      <c r="AU2259">
        <v>-7.6</v>
      </c>
    </row>
    <row r="2260" spans="44:47" x14ac:dyDescent="0.25">
      <c r="AR2260">
        <v>98</v>
      </c>
      <c r="AS2260">
        <v>40.200000000000003</v>
      </c>
      <c r="AT2260">
        <v>32.6</v>
      </c>
      <c r="AU2260">
        <v>-7.6</v>
      </c>
    </row>
    <row r="2261" spans="44:47" x14ac:dyDescent="0.25">
      <c r="AR2261">
        <v>99</v>
      </c>
      <c r="AS2261">
        <v>40.200000000000003</v>
      </c>
      <c r="AT2261">
        <v>32.6</v>
      </c>
      <c r="AU2261">
        <v>-7.6</v>
      </c>
    </row>
    <row r="2262" spans="44:47" x14ac:dyDescent="0.25">
      <c r="AR2262">
        <v>100</v>
      </c>
      <c r="AS2262">
        <v>40.200000000000003</v>
      </c>
      <c r="AT2262">
        <v>32.6</v>
      </c>
      <c r="AU2262">
        <v>-7.6</v>
      </c>
    </row>
    <row r="2263" spans="44:47" x14ac:dyDescent="0.25">
      <c r="AR2263">
        <v>101</v>
      </c>
      <c r="AS2263">
        <v>40.200000000000003</v>
      </c>
      <c r="AT2263">
        <v>32.6</v>
      </c>
      <c r="AU2263">
        <v>-7.6</v>
      </c>
    </row>
    <row r="2264" spans="44:47" x14ac:dyDescent="0.25">
      <c r="AR2264">
        <v>102</v>
      </c>
      <c r="AS2264">
        <v>40.200000000000003</v>
      </c>
      <c r="AT2264">
        <v>32.6</v>
      </c>
      <c r="AU2264">
        <v>-7.6</v>
      </c>
    </row>
    <row r="2265" spans="44:47" x14ac:dyDescent="0.25">
      <c r="AR2265">
        <v>103</v>
      </c>
      <c r="AS2265">
        <v>40.200000000000003</v>
      </c>
      <c r="AT2265">
        <v>32.6</v>
      </c>
      <c r="AU2265">
        <v>-7.6</v>
      </c>
    </row>
    <row r="2266" spans="44:47" x14ac:dyDescent="0.25">
      <c r="AR2266">
        <v>104</v>
      </c>
      <c r="AS2266">
        <v>40.200000000000003</v>
      </c>
      <c r="AT2266">
        <v>32.6</v>
      </c>
      <c r="AU2266">
        <v>-7.6</v>
      </c>
    </row>
    <row r="2267" spans="44:47" x14ac:dyDescent="0.25">
      <c r="AR2267">
        <v>105</v>
      </c>
      <c r="AS2267">
        <v>40.200000000000003</v>
      </c>
      <c r="AT2267">
        <v>32.6</v>
      </c>
      <c r="AU2267">
        <v>-7.6</v>
      </c>
    </row>
    <row r="2268" spans="44:47" x14ac:dyDescent="0.25">
      <c r="AR2268">
        <v>106</v>
      </c>
      <c r="AS2268">
        <v>40.200000000000003</v>
      </c>
      <c r="AT2268">
        <v>32.6</v>
      </c>
      <c r="AU2268">
        <v>-7.6</v>
      </c>
    </row>
    <row r="2269" spans="44:47" x14ac:dyDescent="0.25">
      <c r="AR2269">
        <v>107</v>
      </c>
      <c r="AS2269">
        <v>40.200000000000003</v>
      </c>
      <c r="AT2269">
        <v>32.6</v>
      </c>
      <c r="AU2269">
        <v>-7.6</v>
      </c>
    </row>
    <row r="2270" spans="44:47" x14ac:dyDescent="0.25">
      <c r="AR2270">
        <v>108</v>
      </c>
      <c r="AS2270">
        <v>40.200000000000003</v>
      </c>
      <c r="AT2270">
        <v>32.6</v>
      </c>
      <c r="AU2270">
        <v>-7.6</v>
      </c>
    </row>
    <row r="2271" spans="44:47" x14ac:dyDescent="0.25">
      <c r="AR2271">
        <v>109</v>
      </c>
      <c r="AS2271">
        <v>40.200000000000003</v>
      </c>
      <c r="AT2271">
        <v>32.6</v>
      </c>
      <c r="AU2271">
        <v>-7.6</v>
      </c>
    </row>
    <row r="2272" spans="44:47" x14ac:dyDescent="0.25">
      <c r="AR2272">
        <v>110</v>
      </c>
      <c r="AS2272">
        <v>40.200000000000003</v>
      </c>
      <c r="AT2272">
        <v>32.6</v>
      </c>
      <c r="AU2272">
        <v>-7.6</v>
      </c>
    </row>
    <row r="2273" spans="44:47" x14ac:dyDescent="0.25">
      <c r="AR2273">
        <v>111</v>
      </c>
      <c r="AS2273">
        <v>40.200000000000003</v>
      </c>
      <c r="AT2273">
        <v>32.6</v>
      </c>
      <c r="AU2273">
        <v>-7.6</v>
      </c>
    </row>
    <row r="2274" spans="44:47" x14ac:dyDescent="0.25">
      <c r="AR2274">
        <v>112</v>
      </c>
      <c r="AS2274">
        <v>40.200000000000003</v>
      </c>
      <c r="AT2274">
        <v>32.6</v>
      </c>
      <c r="AU2274">
        <v>-7.6</v>
      </c>
    </row>
    <row r="2275" spans="44:47" x14ac:dyDescent="0.25">
      <c r="AR2275">
        <v>113</v>
      </c>
      <c r="AS2275">
        <v>40.200000000000003</v>
      </c>
      <c r="AT2275">
        <v>32.6</v>
      </c>
      <c r="AU2275">
        <v>-7.6</v>
      </c>
    </row>
    <row r="2276" spans="44:47" x14ac:dyDescent="0.25">
      <c r="AR2276">
        <v>114</v>
      </c>
      <c r="AS2276">
        <v>40.200000000000003</v>
      </c>
      <c r="AT2276">
        <v>32.6</v>
      </c>
      <c r="AU2276">
        <v>-7.6</v>
      </c>
    </row>
    <row r="2277" spans="44:47" x14ac:dyDescent="0.25">
      <c r="AR2277">
        <v>115</v>
      </c>
      <c r="AS2277">
        <v>40.200000000000003</v>
      </c>
      <c r="AT2277">
        <v>32.6</v>
      </c>
      <c r="AU2277">
        <v>-7.6</v>
      </c>
    </row>
    <row r="2278" spans="44:47" x14ac:dyDescent="0.25">
      <c r="AR2278">
        <v>116</v>
      </c>
      <c r="AS2278">
        <v>40.200000000000003</v>
      </c>
      <c r="AT2278">
        <v>32.6</v>
      </c>
      <c r="AU2278">
        <v>-7.6</v>
      </c>
    </row>
    <row r="2279" spans="44:47" x14ac:dyDescent="0.25">
      <c r="AR2279">
        <v>117</v>
      </c>
      <c r="AS2279">
        <v>40.200000000000003</v>
      </c>
      <c r="AT2279">
        <v>32.6</v>
      </c>
      <c r="AU2279">
        <v>-7.6</v>
      </c>
    </row>
    <row r="2280" spans="44:47" x14ac:dyDescent="0.25">
      <c r="AR2280">
        <v>118</v>
      </c>
      <c r="AS2280">
        <v>40.200000000000003</v>
      </c>
      <c r="AT2280">
        <v>32.6</v>
      </c>
      <c r="AU2280">
        <v>-7.6</v>
      </c>
    </row>
    <row r="2281" spans="44:47" x14ac:dyDescent="0.25">
      <c r="AR2281">
        <v>119</v>
      </c>
      <c r="AS2281">
        <v>40.200000000000003</v>
      </c>
      <c r="AT2281">
        <v>32.6</v>
      </c>
      <c r="AU2281">
        <v>-7.6</v>
      </c>
    </row>
    <row r="2282" spans="44:47" x14ac:dyDescent="0.25">
      <c r="AR2282">
        <v>120</v>
      </c>
      <c r="AS2282">
        <v>40.200000000000003</v>
      </c>
      <c r="AT2282">
        <v>32.6</v>
      </c>
      <c r="AU2282">
        <v>-7.6</v>
      </c>
    </row>
    <row r="2283" spans="44:47" x14ac:dyDescent="0.25">
      <c r="AR2283">
        <v>121</v>
      </c>
      <c r="AS2283">
        <v>40.200000000000003</v>
      </c>
      <c r="AT2283">
        <v>32.6</v>
      </c>
      <c r="AU2283">
        <v>-7.6</v>
      </c>
    </row>
    <row r="2284" spans="44:47" x14ac:dyDescent="0.25">
      <c r="AR2284">
        <v>122</v>
      </c>
      <c r="AS2284">
        <v>40.200000000000003</v>
      </c>
      <c r="AT2284">
        <v>32.6</v>
      </c>
      <c r="AU2284">
        <v>-7.6</v>
      </c>
    </row>
    <row r="2285" spans="44:47" x14ac:dyDescent="0.25">
      <c r="AR2285">
        <v>123</v>
      </c>
      <c r="AS2285">
        <v>40.200000000000003</v>
      </c>
      <c r="AT2285">
        <v>32.6</v>
      </c>
      <c r="AU2285">
        <v>-7.6</v>
      </c>
    </row>
    <row r="2286" spans="44:47" x14ac:dyDescent="0.25">
      <c r="AR2286">
        <v>124</v>
      </c>
      <c r="AS2286">
        <v>40.200000000000003</v>
      </c>
      <c r="AT2286">
        <v>32.6</v>
      </c>
      <c r="AU2286">
        <v>-7.6</v>
      </c>
    </row>
    <row r="2287" spans="44:47" x14ac:dyDescent="0.25">
      <c r="AR2287">
        <v>125</v>
      </c>
      <c r="AS2287">
        <v>40.200000000000003</v>
      </c>
      <c r="AT2287">
        <v>32.6</v>
      </c>
      <c r="AU2287">
        <v>-7.6</v>
      </c>
    </row>
    <row r="2288" spans="44:47" x14ac:dyDescent="0.25">
      <c r="AR2288">
        <v>126</v>
      </c>
      <c r="AS2288">
        <v>40.200000000000003</v>
      </c>
      <c r="AT2288">
        <v>32.6</v>
      </c>
      <c r="AU2288">
        <v>-7.6</v>
      </c>
    </row>
    <row r="2289" spans="44:47" x14ac:dyDescent="0.25">
      <c r="AR2289">
        <v>127</v>
      </c>
      <c r="AS2289">
        <v>40.200000000000003</v>
      </c>
      <c r="AT2289">
        <v>32.6</v>
      </c>
      <c r="AU2289">
        <v>-7.6</v>
      </c>
    </row>
    <row r="2290" spans="44:47" x14ac:dyDescent="0.25">
      <c r="AR2290">
        <v>128</v>
      </c>
      <c r="AS2290">
        <v>40.200000000000003</v>
      </c>
      <c r="AT2290">
        <v>32.6</v>
      </c>
      <c r="AU2290">
        <v>-7.6</v>
      </c>
    </row>
    <row r="2291" spans="44:47" x14ac:dyDescent="0.25">
      <c r="AR2291">
        <v>129</v>
      </c>
      <c r="AS2291">
        <v>40.200000000000003</v>
      </c>
      <c r="AT2291">
        <v>32.6</v>
      </c>
      <c r="AU2291">
        <v>-7.6</v>
      </c>
    </row>
    <row r="2292" spans="44:47" x14ac:dyDescent="0.25">
      <c r="AR2292">
        <v>130</v>
      </c>
      <c r="AS2292">
        <v>40.200000000000003</v>
      </c>
      <c r="AT2292">
        <v>32.6</v>
      </c>
      <c r="AU2292">
        <v>-7.6</v>
      </c>
    </row>
    <row r="2293" spans="44:47" x14ac:dyDescent="0.25">
      <c r="AR2293">
        <v>131</v>
      </c>
      <c r="AS2293">
        <v>40.200000000000003</v>
      </c>
      <c r="AT2293">
        <v>32.6</v>
      </c>
      <c r="AU2293">
        <v>-7.6</v>
      </c>
    </row>
    <row r="2294" spans="44:47" x14ac:dyDescent="0.25">
      <c r="AR2294">
        <v>132</v>
      </c>
      <c r="AS2294">
        <v>40.200000000000003</v>
      </c>
      <c r="AT2294">
        <v>32.6</v>
      </c>
      <c r="AU2294">
        <v>-7.6</v>
      </c>
    </row>
    <row r="2295" spans="44:47" x14ac:dyDescent="0.25">
      <c r="AR2295">
        <v>133</v>
      </c>
      <c r="AS2295">
        <v>40.200000000000003</v>
      </c>
      <c r="AT2295">
        <v>32.6</v>
      </c>
      <c r="AU2295">
        <v>-7.6</v>
      </c>
    </row>
    <row r="2296" spans="44:47" x14ac:dyDescent="0.25">
      <c r="AR2296">
        <v>134</v>
      </c>
      <c r="AS2296">
        <v>40.200000000000003</v>
      </c>
      <c r="AT2296">
        <v>32.6</v>
      </c>
      <c r="AU2296">
        <v>-7.6</v>
      </c>
    </row>
    <row r="2297" spans="44:47" x14ac:dyDescent="0.25">
      <c r="AR2297">
        <v>135</v>
      </c>
      <c r="AS2297">
        <v>40.200000000000003</v>
      </c>
      <c r="AT2297">
        <v>32.6</v>
      </c>
      <c r="AU2297">
        <v>-7.6</v>
      </c>
    </row>
    <row r="2298" spans="44:47" x14ac:dyDescent="0.25">
      <c r="AR2298">
        <v>136</v>
      </c>
      <c r="AS2298">
        <v>40.200000000000003</v>
      </c>
      <c r="AT2298">
        <v>32.6</v>
      </c>
      <c r="AU2298">
        <v>-7.6</v>
      </c>
    </row>
    <row r="2299" spans="44:47" x14ac:dyDescent="0.25">
      <c r="AR2299">
        <v>137</v>
      </c>
      <c r="AS2299">
        <v>40.200000000000003</v>
      </c>
      <c r="AT2299">
        <v>32.6</v>
      </c>
      <c r="AU2299">
        <v>-7.6</v>
      </c>
    </row>
    <row r="2300" spans="44:47" x14ac:dyDescent="0.25">
      <c r="AR2300">
        <v>138</v>
      </c>
      <c r="AS2300">
        <v>40.200000000000003</v>
      </c>
      <c r="AT2300">
        <v>32.6</v>
      </c>
      <c r="AU2300">
        <v>-7.6</v>
      </c>
    </row>
    <row r="2301" spans="44:47" x14ac:dyDescent="0.25">
      <c r="AR2301">
        <v>139</v>
      </c>
      <c r="AS2301">
        <v>40.200000000000003</v>
      </c>
      <c r="AT2301">
        <v>32.6</v>
      </c>
      <c r="AU2301">
        <v>-7.6</v>
      </c>
    </row>
    <row r="2302" spans="44:47" x14ac:dyDescent="0.25">
      <c r="AR2302">
        <v>140</v>
      </c>
      <c r="AS2302">
        <v>40.200000000000003</v>
      </c>
      <c r="AT2302">
        <v>32.6</v>
      </c>
      <c r="AU2302">
        <v>-7.6</v>
      </c>
    </row>
    <row r="2303" spans="44:47" x14ac:dyDescent="0.25">
      <c r="AR2303">
        <v>141</v>
      </c>
      <c r="AS2303">
        <v>40.200000000000003</v>
      </c>
      <c r="AT2303">
        <v>32.6</v>
      </c>
      <c r="AU2303">
        <v>-7.6</v>
      </c>
    </row>
    <row r="2304" spans="44:47" x14ac:dyDescent="0.25">
      <c r="AR2304">
        <v>142</v>
      </c>
      <c r="AS2304">
        <v>40.200000000000003</v>
      </c>
      <c r="AT2304">
        <v>32.6</v>
      </c>
      <c r="AU2304">
        <v>-7.6</v>
      </c>
    </row>
    <row r="2305" spans="44:47" x14ac:dyDescent="0.25">
      <c r="AR2305">
        <v>143</v>
      </c>
      <c r="AS2305">
        <v>40.200000000000003</v>
      </c>
      <c r="AT2305">
        <v>32.6</v>
      </c>
      <c r="AU2305">
        <v>-7.6</v>
      </c>
    </row>
    <row r="2306" spans="44:47" x14ac:dyDescent="0.25">
      <c r="AR2306">
        <v>144</v>
      </c>
      <c r="AS2306">
        <v>40.200000000000003</v>
      </c>
      <c r="AT2306">
        <v>32.6</v>
      </c>
      <c r="AU2306">
        <v>-7.6</v>
      </c>
    </row>
    <row r="2307" spans="44:47" x14ac:dyDescent="0.25">
      <c r="AR2307">
        <v>145</v>
      </c>
      <c r="AS2307">
        <v>40.200000000000003</v>
      </c>
      <c r="AT2307">
        <v>32.6</v>
      </c>
      <c r="AU2307">
        <v>-7.6</v>
      </c>
    </row>
    <row r="2308" spans="44:47" x14ac:dyDescent="0.25">
      <c r="AR2308">
        <v>146</v>
      </c>
      <c r="AS2308">
        <v>40.200000000000003</v>
      </c>
      <c r="AT2308">
        <v>32.6</v>
      </c>
      <c r="AU2308">
        <v>-7.6</v>
      </c>
    </row>
    <row r="2309" spans="44:47" x14ac:dyDescent="0.25">
      <c r="AR2309">
        <v>147</v>
      </c>
      <c r="AS2309">
        <v>40.200000000000003</v>
      </c>
      <c r="AT2309">
        <v>32.6</v>
      </c>
      <c r="AU2309">
        <v>-7.6</v>
      </c>
    </row>
    <row r="2310" spans="44:47" x14ac:dyDescent="0.25">
      <c r="AR2310">
        <v>148</v>
      </c>
      <c r="AS2310">
        <v>40.200000000000003</v>
      </c>
      <c r="AT2310">
        <v>32.6</v>
      </c>
      <c r="AU2310">
        <v>-7.6</v>
      </c>
    </row>
    <row r="2311" spans="44:47" x14ac:dyDescent="0.25">
      <c r="AR2311">
        <v>149</v>
      </c>
      <c r="AS2311">
        <v>40.200000000000003</v>
      </c>
      <c r="AT2311">
        <v>32.6</v>
      </c>
      <c r="AU2311">
        <v>-7.6</v>
      </c>
    </row>
    <row r="2312" spans="44:47" x14ac:dyDescent="0.25">
      <c r="AR2312">
        <v>150</v>
      </c>
      <c r="AS2312">
        <v>40.200000000000003</v>
      </c>
      <c r="AT2312">
        <v>32.6</v>
      </c>
      <c r="AU2312">
        <v>-7.6</v>
      </c>
    </row>
    <row r="2313" spans="44:47" x14ac:dyDescent="0.25">
      <c r="AR2313">
        <v>151</v>
      </c>
      <c r="AS2313">
        <v>40.200000000000003</v>
      </c>
      <c r="AT2313">
        <v>32.6</v>
      </c>
      <c r="AU2313">
        <v>-7.6</v>
      </c>
    </row>
    <row r="2314" spans="44:47" x14ac:dyDescent="0.25">
      <c r="AR2314">
        <v>152</v>
      </c>
      <c r="AS2314">
        <v>40.200000000000003</v>
      </c>
      <c r="AT2314">
        <v>32.6</v>
      </c>
      <c r="AU2314">
        <v>-7.6</v>
      </c>
    </row>
    <row r="2315" spans="44:47" x14ac:dyDescent="0.25">
      <c r="AR2315">
        <v>153</v>
      </c>
      <c r="AS2315">
        <v>40.200000000000003</v>
      </c>
      <c r="AT2315">
        <v>32.6</v>
      </c>
      <c r="AU2315">
        <v>-7.6</v>
      </c>
    </row>
    <row r="2316" spans="44:47" x14ac:dyDescent="0.25">
      <c r="AR2316">
        <v>154</v>
      </c>
      <c r="AS2316">
        <v>40.200000000000003</v>
      </c>
      <c r="AT2316">
        <v>32.6</v>
      </c>
      <c r="AU2316">
        <v>-7.6</v>
      </c>
    </row>
    <row r="2317" spans="44:47" x14ac:dyDescent="0.25">
      <c r="AR2317">
        <v>155</v>
      </c>
      <c r="AS2317">
        <v>40.200000000000003</v>
      </c>
      <c r="AT2317">
        <v>32.6</v>
      </c>
      <c r="AU2317">
        <v>-7.6</v>
      </c>
    </row>
    <row r="2318" spans="44:47" x14ac:dyDescent="0.25">
      <c r="AR2318">
        <v>156</v>
      </c>
      <c r="AS2318">
        <v>40.200000000000003</v>
      </c>
      <c r="AT2318">
        <v>32.6</v>
      </c>
      <c r="AU2318">
        <v>-7.6</v>
      </c>
    </row>
    <row r="2319" spans="44:47" x14ac:dyDescent="0.25">
      <c r="AR2319">
        <v>157</v>
      </c>
      <c r="AS2319">
        <v>40.200000000000003</v>
      </c>
      <c r="AT2319">
        <v>32.6</v>
      </c>
      <c r="AU2319">
        <v>-7.6</v>
      </c>
    </row>
    <row r="2320" spans="44:47" x14ac:dyDescent="0.25">
      <c r="AR2320">
        <v>158</v>
      </c>
      <c r="AS2320">
        <v>40.200000000000003</v>
      </c>
      <c r="AT2320">
        <v>32.6</v>
      </c>
      <c r="AU2320">
        <v>-7.6</v>
      </c>
    </row>
    <row r="2321" spans="44:47" x14ac:dyDescent="0.25">
      <c r="AR2321">
        <v>159</v>
      </c>
      <c r="AS2321">
        <v>40.200000000000003</v>
      </c>
      <c r="AT2321">
        <v>32.6</v>
      </c>
      <c r="AU2321">
        <v>-7.6</v>
      </c>
    </row>
    <row r="2322" spans="44:47" x14ac:dyDescent="0.25">
      <c r="AR2322">
        <v>160</v>
      </c>
      <c r="AS2322">
        <v>40.200000000000003</v>
      </c>
      <c r="AT2322">
        <v>32.6</v>
      </c>
      <c r="AU2322">
        <v>-7.6</v>
      </c>
    </row>
    <row r="2323" spans="44:47" x14ac:dyDescent="0.25">
      <c r="AR2323">
        <v>161</v>
      </c>
      <c r="AS2323">
        <v>40.200000000000003</v>
      </c>
      <c r="AT2323">
        <v>32.6</v>
      </c>
      <c r="AU2323">
        <v>-7.6</v>
      </c>
    </row>
    <row r="2324" spans="44:47" x14ac:dyDescent="0.25">
      <c r="AR2324">
        <v>162</v>
      </c>
      <c r="AS2324">
        <v>40.200000000000003</v>
      </c>
      <c r="AT2324">
        <v>32.6</v>
      </c>
      <c r="AU2324">
        <v>-7.6</v>
      </c>
    </row>
    <row r="2325" spans="44:47" x14ac:dyDescent="0.25">
      <c r="AR2325">
        <v>163</v>
      </c>
      <c r="AS2325">
        <v>40.200000000000003</v>
      </c>
      <c r="AT2325">
        <v>32.6</v>
      </c>
      <c r="AU2325">
        <v>-7.6</v>
      </c>
    </row>
    <row r="2326" spans="44:47" x14ac:dyDescent="0.25">
      <c r="AR2326">
        <v>164</v>
      </c>
      <c r="AS2326">
        <v>40.200000000000003</v>
      </c>
      <c r="AT2326">
        <v>32.6</v>
      </c>
      <c r="AU2326">
        <v>-7.6</v>
      </c>
    </row>
    <row r="2327" spans="44:47" x14ac:dyDescent="0.25">
      <c r="AR2327">
        <v>165</v>
      </c>
      <c r="AS2327">
        <v>40.200000000000003</v>
      </c>
      <c r="AT2327">
        <v>32.6</v>
      </c>
      <c r="AU2327">
        <v>-7.6</v>
      </c>
    </row>
    <row r="2328" spans="44:47" x14ac:dyDescent="0.25">
      <c r="AR2328">
        <v>166</v>
      </c>
      <c r="AS2328">
        <v>40.200000000000003</v>
      </c>
      <c r="AT2328">
        <v>32.6</v>
      </c>
      <c r="AU2328">
        <v>-7.6</v>
      </c>
    </row>
    <row r="2329" spans="44:47" x14ac:dyDescent="0.25">
      <c r="AR2329">
        <v>167</v>
      </c>
      <c r="AS2329">
        <v>40.200000000000003</v>
      </c>
      <c r="AT2329">
        <v>32.6</v>
      </c>
      <c r="AU2329">
        <v>-7.6</v>
      </c>
    </row>
    <row r="2330" spans="44:47" x14ac:dyDescent="0.25">
      <c r="AR2330">
        <v>168</v>
      </c>
      <c r="AS2330">
        <v>40.200000000000003</v>
      </c>
      <c r="AT2330">
        <v>32.6</v>
      </c>
      <c r="AU2330">
        <v>-7.6</v>
      </c>
    </row>
    <row r="2331" spans="44:47" x14ac:dyDescent="0.25">
      <c r="AR2331">
        <v>169</v>
      </c>
      <c r="AS2331">
        <v>40.200000000000003</v>
      </c>
      <c r="AT2331">
        <v>32.6</v>
      </c>
      <c r="AU2331">
        <v>-7.6</v>
      </c>
    </row>
    <row r="2332" spans="44:47" x14ac:dyDescent="0.25">
      <c r="AR2332">
        <v>170</v>
      </c>
      <c r="AS2332">
        <v>40.200000000000003</v>
      </c>
      <c r="AT2332">
        <v>32.6</v>
      </c>
      <c r="AU2332">
        <v>-7.6</v>
      </c>
    </row>
    <row r="2333" spans="44:47" x14ac:dyDescent="0.25">
      <c r="AR2333">
        <v>171</v>
      </c>
      <c r="AS2333">
        <v>40.200000000000003</v>
      </c>
      <c r="AT2333">
        <v>32.6</v>
      </c>
      <c r="AU2333">
        <v>-7.6</v>
      </c>
    </row>
    <row r="2334" spans="44:47" x14ac:dyDescent="0.25">
      <c r="AR2334">
        <v>172</v>
      </c>
      <c r="AS2334">
        <v>40.200000000000003</v>
      </c>
      <c r="AT2334">
        <v>32.6</v>
      </c>
      <c r="AU2334">
        <v>-7.6</v>
      </c>
    </row>
    <row r="2335" spans="44:47" x14ac:dyDescent="0.25">
      <c r="AR2335">
        <v>173</v>
      </c>
      <c r="AS2335">
        <v>40.200000000000003</v>
      </c>
      <c r="AT2335">
        <v>32.6</v>
      </c>
      <c r="AU2335">
        <v>-7.6</v>
      </c>
    </row>
    <row r="2336" spans="44:47" x14ac:dyDescent="0.25">
      <c r="AR2336">
        <v>174</v>
      </c>
      <c r="AS2336">
        <v>40.200000000000003</v>
      </c>
      <c r="AT2336">
        <v>32.6</v>
      </c>
      <c r="AU2336">
        <v>-7.6</v>
      </c>
    </row>
    <row r="2337" spans="44:47" x14ac:dyDescent="0.25">
      <c r="AR2337">
        <v>175</v>
      </c>
      <c r="AS2337">
        <v>40.200000000000003</v>
      </c>
      <c r="AT2337">
        <v>32.6</v>
      </c>
      <c r="AU2337">
        <v>-7.6</v>
      </c>
    </row>
    <row r="2338" spans="44:47" x14ac:dyDescent="0.25">
      <c r="AR2338">
        <v>176</v>
      </c>
      <c r="AS2338">
        <v>40.200000000000003</v>
      </c>
      <c r="AT2338">
        <v>32.6</v>
      </c>
      <c r="AU2338">
        <v>-7.6</v>
      </c>
    </row>
    <row r="2339" spans="44:47" x14ac:dyDescent="0.25">
      <c r="AR2339">
        <v>177</v>
      </c>
      <c r="AS2339">
        <v>40.200000000000003</v>
      </c>
      <c r="AT2339">
        <v>32.6</v>
      </c>
      <c r="AU2339">
        <v>-7.6</v>
      </c>
    </row>
    <row r="2340" spans="44:47" x14ac:dyDescent="0.25">
      <c r="AR2340">
        <v>178</v>
      </c>
      <c r="AS2340">
        <v>40.200000000000003</v>
      </c>
      <c r="AT2340">
        <v>32.6</v>
      </c>
      <c r="AU2340">
        <v>-7.6</v>
      </c>
    </row>
    <row r="2341" spans="44:47" x14ac:dyDescent="0.25">
      <c r="AR2341">
        <v>179</v>
      </c>
      <c r="AS2341">
        <v>40.200000000000003</v>
      </c>
      <c r="AT2341">
        <v>32.6</v>
      </c>
      <c r="AU2341">
        <v>-7.6</v>
      </c>
    </row>
    <row r="2342" spans="44:47" x14ac:dyDescent="0.25">
      <c r="AR2342">
        <v>180</v>
      </c>
      <c r="AS2342">
        <v>40.200000000000003</v>
      </c>
      <c r="AT2342">
        <v>32.6</v>
      </c>
      <c r="AU2342">
        <v>-7.6</v>
      </c>
    </row>
    <row r="2343" spans="44:47" x14ac:dyDescent="0.25">
      <c r="AR2343">
        <v>181</v>
      </c>
      <c r="AS2343">
        <v>40.200000000000003</v>
      </c>
      <c r="AT2343">
        <v>32.6</v>
      </c>
      <c r="AU2343">
        <v>-7.6</v>
      </c>
    </row>
    <row r="2344" spans="44:47" x14ac:dyDescent="0.25">
      <c r="AR2344">
        <v>182</v>
      </c>
      <c r="AS2344">
        <v>40.200000000000003</v>
      </c>
      <c r="AT2344">
        <v>32.6</v>
      </c>
      <c r="AU2344">
        <v>-7.6</v>
      </c>
    </row>
    <row r="2345" spans="44:47" x14ac:dyDescent="0.25">
      <c r="AR2345">
        <v>183</v>
      </c>
      <c r="AS2345">
        <v>40.200000000000003</v>
      </c>
      <c r="AT2345">
        <v>32.6</v>
      </c>
      <c r="AU2345">
        <v>-7.6</v>
      </c>
    </row>
    <row r="2346" spans="44:47" x14ac:dyDescent="0.25">
      <c r="AR2346">
        <v>184</v>
      </c>
      <c r="AS2346">
        <v>40.200000000000003</v>
      </c>
      <c r="AT2346">
        <v>32.6</v>
      </c>
      <c r="AU2346">
        <v>-7.6</v>
      </c>
    </row>
    <row r="2347" spans="44:47" x14ac:dyDescent="0.25">
      <c r="AR2347">
        <v>185</v>
      </c>
      <c r="AS2347">
        <v>40.200000000000003</v>
      </c>
      <c r="AT2347">
        <v>32.6</v>
      </c>
      <c r="AU2347">
        <v>-7.6</v>
      </c>
    </row>
    <row r="2348" spans="44:47" x14ac:dyDescent="0.25">
      <c r="AR2348">
        <v>186</v>
      </c>
      <c r="AS2348">
        <v>40.200000000000003</v>
      </c>
      <c r="AT2348">
        <v>32.6</v>
      </c>
      <c r="AU2348">
        <v>-7.6</v>
      </c>
    </row>
    <row r="2349" spans="44:47" x14ac:dyDescent="0.25">
      <c r="AR2349">
        <v>187</v>
      </c>
      <c r="AS2349">
        <v>40.200000000000003</v>
      </c>
      <c r="AT2349">
        <v>32.6</v>
      </c>
      <c r="AU2349">
        <v>-7.6</v>
      </c>
    </row>
    <row r="2350" spans="44:47" x14ac:dyDescent="0.25">
      <c r="AR2350">
        <v>188</v>
      </c>
      <c r="AS2350">
        <v>40.200000000000003</v>
      </c>
      <c r="AT2350">
        <v>32.6</v>
      </c>
      <c r="AU2350">
        <v>-7.6</v>
      </c>
    </row>
    <row r="2351" spans="44:47" x14ac:dyDescent="0.25">
      <c r="AR2351">
        <v>189</v>
      </c>
      <c r="AS2351">
        <v>40.200000000000003</v>
      </c>
      <c r="AT2351">
        <v>32.6</v>
      </c>
      <c r="AU2351">
        <v>-7.6</v>
      </c>
    </row>
    <row r="2352" spans="44:47" x14ac:dyDescent="0.25">
      <c r="AR2352">
        <v>190</v>
      </c>
      <c r="AS2352">
        <v>40.200000000000003</v>
      </c>
      <c r="AT2352">
        <v>32.6</v>
      </c>
      <c r="AU2352">
        <v>-7.6</v>
      </c>
    </row>
    <row r="2353" spans="44:47" x14ac:dyDescent="0.25">
      <c r="AR2353">
        <v>191</v>
      </c>
      <c r="AS2353">
        <v>40.200000000000003</v>
      </c>
      <c r="AT2353">
        <v>32.6</v>
      </c>
      <c r="AU2353">
        <v>-7.6</v>
      </c>
    </row>
    <row r="2354" spans="44:47" x14ac:dyDescent="0.25">
      <c r="AR2354">
        <v>192</v>
      </c>
      <c r="AS2354">
        <v>40.200000000000003</v>
      </c>
      <c r="AT2354">
        <v>32.6</v>
      </c>
      <c r="AU2354">
        <v>-7.6</v>
      </c>
    </row>
    <row r="2355" spans="44:47" x14ac:dyDescent="0.25">
      <c r="AR2355">
        <v>193</v>
      </c>
      <c r="AS2355">
        <v>40.200000000000003</v>
      </c>
      <c r="AT2355">
        <v>32.6</v>
      </c>
      <c r="AU2355">
        <v>-7.6</v>
      </c>
    </row>
    <row r="2356" spans="44:47" x14ac:dyDescent="0.25">
      <c r="AR2356">
        <v>194</v>
      </c>
      <c r="AS2356">
        <v>40.200000000000003</v>
      </c>
      <c r="AT2356">
        <v>32.6</v>
      </c>
      <c r="AU2356">
        <v>-7.6</v>
      </c>
    </row>
    <row r="2357" spans="44:47" x14ac:dyDescent="0.25">
      <c r="AR2357">
        <v>195</v>
      </c>
      <c r="AS2357">
        <v>40.200000000000003</v>
      </c>
      <c r="AT2357">
        <v>32.6</v>
      </c>
      <c r="AU2357">
        <v>-7.6</v>
      </c>
    </row>
    <row r="2358" spans="44:47" x14ac:dyDescent="0.25">
      <c r="AR2358">
        <v>196</v>
      </c>
      <c r="AS2358">
        <v>40.200000000000003</v>
      </c>
      <c r="AT2358">
        <v>32.6</v>
      </c>
      <c r="AU2358">
        <v>-7.6</v>
      </c>
    </row>
    <row r="2359" spans="44:47" x14ac:dyDescent="0.25">
      <c r="AR2359">
        <v>197</v>
      </c>
      <c r="AS2359">
        <v>40.200000000000003</v>
      </c>
      <c r="AT2359">
        <v>32.6</v>
      </c>
      <c r="AU2359">
        <v>-7.6</v>
      </c>
    </row>
    <row r="2360" spans="44:47" x14ac:dyDescent="0.25">
      <c r="AR2360">
        <v>198</v>
      </c>
      <c r="AS2360">
        <v>40.200000000000003</v>
      </c>
      <c r="AT2360">
        <v>32.6</v>
      </c>
      <c r="AU2360">
        <v>-7.6</v>
      </c>
    </row>
    <row r="2361" spans="44:47" x14ac:dyDescent="0.25">
      <c r="AR2361">
        <v>199</v>
      </c>
      <c r="AS2361">
        <v>40.200000000000003</v>
      </c>
      <c r="AT2361">
        <v>32.6</v>
      </c>
      <c r="AU2361">
        <v>-7.6</v>
      </c>
    </row>
    <row r="2362" spans="44:47" x14ac:dyDescent="0.25">
      <c r="AR2362">
        <v>200</v>
      </c>
      <c r="AS2362">
        <v>40.200000000000003</v>
      </c>
      <c r="AT2362">
        <v>32.6</v>
      </c>
      <c r="AU2362">
        <v>-7.6</v>
      </c>
    </row>
    <row r="2363" spans="44:47" x14ac:dyDescent="0.25">
      <c r="AR2363">
        <v>201</v>
      </c>
      <c r="AS2363">
        <v>40.200000000000003</v>
      </c>
      <c r="AT2363">
        <v>32.6</v>
      </c>
      <c r="AU2363">
        <v>-7.6</v>
      </c>
    </row>
    <row r="2364" spans="44:47" x14ac:dyDescent="0.25">
      <c r="AR2364">
        <v>202</v>
      </c>
      <c r="AS2364">
        <v>40.200000000000003</v>
      </c>
      <c r="AT2364">
        <v>32.6</v>
      </c>
      <c r="AU2364">
        <v>-7.6</v>
      </c>
    </row>
    <row r="2365" spans="44:47" x14ac:dyDescent="0.25">
      <c r="AR2365">
        <v>203</v>
      </c>
      <c r="AS2365">
        <v>40.200000000000003</v>
      </c>
      <c r="AT2365">
        <v>32.6</v>
      </c>
      <c r="AU2365">
        <v>-7.6</v>
      </c>
    </row>
    <row r="2366" spans="44:47" x14ac:dyDescent="0.25">
      <c r="AR2366">
        <v>204</v>
      </c>
      <c r="AS2366">
        <v>40.200000000000003</v>
      </c>
      <c r="AT2366">
        <v>32.6</v>
      </c>
      <c r="AU2366">
        <v>-7.6</v>
      </c>
    </row>
    <row r="2367" spans="44:47" x14ac:dyDescent="0.25">
      <c r="AR2367">
        <v>205</v>
      </c>
      <c r="AS2367">
        <v>40.200000000000003</v>
      </c>
      <c r="AT2367">
        <v>32.6</v>
      </c>
      <c r="AU2367">
        <v>-7.6</v>
      </c>
    </row>
    <row r="2368" spans="44:47" x14ac:dyDescent="0.25">
      <c r="AR2368">
        <v>206</v>
      </c>
      <c r="AS2368">
        <v>40.200000000000003</v>
      </c>
      <c r="AT2368">
        <v>32.6</v>
      </c>
      <c r="AU2368">
        <v>-7.6</v>
      </c>
    </row>
    <row r="2369" spans="44:47" x14ac:dyDescent="0.25">
      <c r="AR2369">
        <v>207</v>
      </c>
      <c r="AS2369">
        <v>40.200000000000003</v>
      </c>
      <c r="AT2369">
        <v>32.6</v>
      </c>
      <c r="AU2369">
        <v>-7.6</v>
      </c>
    </row>
    <row r="2370" spans="44:47" x14ac:dyDescent="0.25">
      <c r="AR2370">
        <v>208</v>
      </c>
      <c r="AS2370">
        <v>40.200000000000003</v>
      </c>
      <c r="AT2370">
        <v>32.6</v>
      </c>
      <c r="AU2370">
        <v>-7.6</v>
      </c>
    </row>
    <row r="2371" spans="44:47" x14ac:dyDescent="0.25">
      <c r="AR2371">
        <v>209</v>
      </c>
      <c r="AS2371">
        <v>40.200000000000003</v>
      </c>
      <c r="AT2371">
        <v>32.6</v>
      </c>
      <c r="AU2371">
        <v>-7.6</v>
      </c>
    </row>
    <row r="2372" spans="44:47" x14ac:dyDescent="0.25">
      <c r="AR2372">
        <v>210</v>
      </c>
      <c r="AS2372">
        <v>40.200000000000003</v>
      </c>
      <c r="AT2372">
        <v>32.6</v>
      </c>
      <c r="AU2372">
        <v>-7.6</v>
      </c>
    </row>
    <row r="2373" spans="44:47" x14ac:dyDescent="0.25">
      <c r="AR2373">
        <v>211</v>
      </c>
      <c r="AS2373">
        <v>40.200000000000003</v>
      </c>
      <c r="AT2373">
        <v>32.6</v>
      </c>
      <c r="AU2373">
        <v>-7.6</v>
      </c>
    </row>
    <row r="2374" spans="44:47" x14ac:dyDescent="0.25">
      <c r="AR2374">
        <v>212</v>
      </c>
      <c r="AS2374">
        <v>40.200000000000003</v>
      </c>
      <c r="AT2374">
        <v>32.6</v>
      </c>
      <c r="AU2374">
        <v>-7.6</v>
      </c>
    </row>
    <row r="2375" spans="44:47" x14ac:dyDescent="0.25">
      <c r="AR2375">
        <v>213</v>
      </c>
      <c r="AS2375">
        <v>40.200000000000003</v>
      </c>
      <c r="AT2375">
        <v>32.6</v>
      </c>
      <c r="AU2375">
        <v>-7.6</v>
      </c>
    </row>
    <row r="2376" spans="44:47" x14ac:dyDescent="0.25">
      <c r="AR2376">
        <v>214</v>
      </c>
      <c r="AS2376">
        <v>40.200000000000003</v>
      </c>
      <c r="AT2376">
        <v>32.6</v>
      </c>
      <c r="AU2376">
        <v>-7.6</v>
      </c>
    </row>
    <row r="2377" spans="44:47" x14ac:dyDescent="0.25">
      <c r="AR2377">
        <v>215</v>
      </c>
      <c r="AS2377">
        <v>40.200000000000003</v>
      </c>
      <c r="AT2377">
        <v>32.6</v>
      </c>
      <c r="AU2377">
        <v>-7.6</v>
      </c>
    </row>
    <row r="2378" spans="44:47" x14ac:dyDescent="0.25">
      <c r="AR2378">
        <v>216</v>
      </c>
      <c r="AS2378">
        <v>40.200000000000003</v>
      </c>
      <c r="AT2378">
        <v>32.6</v>
      </c>
      <c r="AU2378">
        <v>-7.6</v>
      </c>
    </row>
    <row r="2379" spans="44:47" x14ac:dyDescent="0.25">
      <c r="AR2379">
        <v>217</v>
      </c>
      <c r="AS2379">
        <v>40.200000000000003</v>
      </c>
      <c r="AT2379">
        <v>32.6</v>
      </c>
      <c r="AU2379">
        <v>-7.6</v>
      </c>
    </row>
    <row r="2380" spans="44:47" x14ac:dyDescent="0.25">
      <c r="AR2380">
        <v>218</v>
      </c>
      <c r="AS2380">
        <v>40.200000000000003</v>
      </c>
      <c r="AT2380">
        <v>32.6</v>
      </c>
      <c r="AU2380">
        <v>-7.6</v>
      </c>
    </row>
    <row r="2381" spans="44:47" x14ac:dyDescent="0.25">
      <c r="AR2381">
        <v>219</v>
      </c>
      <c r="AS2381">
        <v>40.200000000000003</v>
      </c>
      <c r="AT2381">
        <v>32.6</v>
      </c>
      <c r="AU2381">
        <v>-7.6</v>
      </c>
    </row>
    <row r="2382" spans="44:47" x14ac:dyDescent="0.25">
      <c r="AR2382">
        <v>220</v>
      </c>
      <c r="AS2382">
        <v>40.200000000000003</v>
      </c>
      <c r="AT2382">
        <v>32.6</v>
      </c>
      <c r="AU2382">
        <v>-7.6</v>
      </c>
    </row>
    <row r="2383" spans="44:47" x14ac:dyDescent="0.25">
      <c r="AR2383">
        <v>221</v>
      </c>
      <c r="AS2383">
        <v>17.93</v>
      </c>
      <c r="AT2383">
        <v>32.6</v>
      </c>
      <c r="AU2383">
        <v>14.67</v>
      </c>
    </row>
    <row r="2384" spans="44:47" x14ac:dyDescent="0.25">
      <c r="AR2384">
        <v>222</v>
      </c>
      <c r="AS2384">
        <v>17.93</v>
      </c>
      <c r="AT2384">
        <v>32.6</v>
      </c>
      <c r="AU2384">
        <v>14.67</v>
      </c>
    </row>
    <row r="2385" spans="44:47" x14ac:dyDescent="0.25">
      <c r="AR2385">
        <v>223</v>
      </c>
      <c r="AS2385">
        <v>17.93</v>
      </c>
      <c r="AT2385">
        <v>32.6</v>
      </c>
      <c r="AU2385">
        <v>14.67</v>
      </c>
    </row>
    <row r="2386" spans="44:47" x14ac:dyDescent="0.25">
      <c r="AR2386">
        <v>224</v>
      </c>
      <c r="AS2386">
        <v>17.93</v>
      </c>
      <c r="AT2386">
        <v>32.6</v>
      </c>
      <c r="AU2386">
        <v>14.67</v>
      </c>
    </row>
    <row r="2387" spans="44:47" x14ac:dyDescent="0.25">
      <c r="AR2387">
        <v>225</v>
      </c>
      <c r="AS2387">
        <v>17.93</v>
      </c>
      <c r="AT2387">
        <v>32.6</v>
      </c>
      <c r="AU2387">
        <v>14.67</v>
      </c>
    </row>
    <row r="2388" spans="44:47" x14ac:dyDescent="0.25">
      <c r="AR2388">
        <v>226</v>
      </c>
      <c r="AS2388">
        <v>17.93</v>
      </c>
      <c r="AT2388">
        <v>32.6</v>
      </c>
      <c r="AU2388">
        <v>14.67</v>
      </c>
    </row>
    <row r="2389" spans="44:47" x14ac:dyDescent="0.25">
      <c r="AR2389">
        <v>227</v>
      </c>
      <c r="AS2389">
        <v>17.93</v>
      </c>
      <c r="AT2389">
        <v>32.6</v>
      </c>
      <c r="AU2389">
        <v>14.67</v>
      </c>
    </row>
    <row r="2390" spans="44:47" x14ac:dyDescent="0.25">
      <c r="AR2390">
        <v>228</v>
      </c>
      <c r="AS2390">
        <v>17.93</v>
      </c>
      <c r="AT2390">
        <v>32.6</v>
      </c>
      <c r="AU2390">
        <v>14.67</v>
      </c>
    </row>
    <row r="2391" spans="44:47" x14ac:dyDescent="0.25">
      <c r="AR2391">
        <v>229</v>
      </c>
      <c r="AS2391">
        <v>17.93</v>
      </c>
      <c r="AT2391">
        <v>32.6</v>
      </c>
      <c r="AU2391">
        <v>14.67</v>
      </c>
    </row>
    <row r="2392" spans="44:47" x14ac:dyDescent="0.25">
      <c r="AR2392">
        <v>230</v>
      </c>
      <c r="AS2392">
        <v>17.93</v>
      </c>
      <c r="AT2392">
        <v>32.6</v>
      </c>
      <c r="AU2392">
        <v>14.67</v>
      </c>
    </row>
    <row r="2393" spans="44:47" x14ac:dyDescent="0.25">
      <c r="AR2393">
        <v>231</v>
      </c>
      <c r="AS2393">
        <v>17.93</v>
      </c>
      <c r="AT2393">
        <v>32.6</v>
      </c>
      <c r="AU2393">
        <v>14.67</v>
      </c>
    </row>
    <row r="2394" spans="44:47" x14ac:dyDescent="0.25">
      <c r="AR2394">
        <v>232</v>
      </c>
      <c r="AS2394">
        <v>17.93</v>
      </c>
      <c r="AT2394">
        <v>32.6</v>
      </c>
      <c r="AU2394">
        <v>14.67</v>
      </c>
    </row>
    <row r="2395" spans="44:47" x14ac:dyDescent="0.25">
      <c r="AR2395">
        <v>233</v>
      </c>
      <c r="AS2395">
        <v>17.93</v>
      </c>
      <c r="AT2395">
        <v>32.6</v>
      </c>
      <c r="AU2395">
        <v>14.67</v>
      </c>
    </row>
    <row r="2396" spans="44:47" x14ac:dyDescent="0.25">
      <c r="AR2396">
        <v>234</v>
      </c>
      <c r="AS2396">
        <v>17.93</v>
      </c>
      <c r="AT2396">
        <v>32.6</v>
      </c>
      <c r="AU2396">
        <v>14.67</v>
      </c>
    </row>
    <row r="2397" spans="44:47" x14ac:dyDescent="0.25">
      <c r="AR2397">
        <v>235</v>
      </c>
      <c r="AS2397">
        <v>17.93</v>
      </c>
      <c r="AT2397">
        <v>32.6</v>
      </c>
      <c r="AU2397">
        <v>14.67</v>
      </c>
    </row>
    <row r="2398" spans="44:47" x14ac:dyDescent="0.25">
      <c r="AR2398">
        <v>236</v>
      </c>
      <c r="AS2398">
        <v>17.93</v>
      </c>
      <c r="AT2398">
        <v>32.6</v>
      </c>
      <c r="AU2398">
        <v>14.67</v>
      </c>
    </row>
    <row r="2399" spans="44:47" x14ac:dyDescent="0.25">
      <c r="AR2399">
        <v>237</v>
      </c>
      <c r="AS2399">
        <v>17.93</v>
      </c>
      <c r="AT2399">
        <v>32.6</v>
      </c>
      <c r="AU2399">
        <v>14.67</v>
      </c>
    </row>
    <row r="2400" spans="44:47" x14ac:dyDescent="0.25">
      <c r="AR2400">
        <v>238</v>
      </c>
      <c r="AS2400">
        <v>17.93</v>
      </c>
      <c r="AT2400">
        <v>32.6</v>
      </c>
      <c r="AU2400">
        <v>14.67</v>
      </c>
    </row>
    <row r="2401" spans="44:47" x14ac:dyDescent="0.25">
      <c r="AR2401">
        <v>239</v>
      </c>
      <c r="AS2401">
        <v>17.93</v>
      </c>
      <c r="AT2401">
        <v>32.6</v>
      </c>
      <c r="AU2401">
        <v>14.67</v>
      </c>
    </row>
    <row r="2402" spans="44:47" x14ac:dyDescent="0.25">
      <c r="AR2402">
        <v>240</v>
      </c>
      <c r="AS2402">
        <v>17.93</v>
      </c>
      <c r="AT2402">
        <v>32.6</v>
      </c>
      <c r="AU2402">
        <v>14.67</v>
      </c>
    </row>
    <row r="2403" spans="44:47" x14ac:dyDescent="0.25">
      <c r="AR2403">
        <v>241</v>
      </c>
      <c r="AS2403">
        <v>17.93</v>
      </c>
      <c r="AT2403">
        <v>32.6</v>
      </c>
      <c r="AU2403">
        <v>14.67</v>
      </c>
    </row>
    <row r="2404" spans="44:47" x14ac:dyDescent="0.25">
      <c r="AR2404">
        <v>242</v>
      </c>
      <c r="AS2404">
        <v>17.93</v>
      </c>
      <c r="AT2404">
        <v>32.6</v>
      </c>
      <c r="AU2404">
        <v>14.67</v>
      </c>
    </row>
    <row r="2405" spans="44:47" x14ac:dyDescent="0.25">
      <c r="AR2405">
        <v>243</v>
      </c>
      <c r="AS2405">
        <v>17.93</v>
      </c>
      <c r="AT2405">
        <v>32.6</v>
      </c>
      <c r="AU2405">
        <v>14.67</v>
      </c>
    </row>
    <row r="2406" spans="44:47" x14ac:dyDescent="0.25">
      <c r="AR2406">
        <v>244</v>
      </c>
      <c r="AS2406">
        <v>17.93</v>
      </c>
      <c r="AT2406">
        <v>32.6</v>
      </c>
      <c r="AU2406">
        <v>14.67</v>
      </c>
    </row>
    <row r="2407" spans="44:47" x14ac:dyDescent="0.25">
      <c r="AR2407">
        <v>245</v>
      </c>
      <c r="AS2407">
        <v>17.93</v>
      </c>
      <c r="AT2407">
        <v>32.6</v>
      </c>
      <c r="AU2407">
        <v>14.67</v>
      </c>
    </row>
    <row r="2408" spans="44:47" x14ac:dyDescent="0.25">
      <c r="AR2408">
        <v>246</v>
      </c>
      <c r="AS2408">
        <v>17.93</v>
      </c>
      <c r="AT2408">
        <v>32.6</v>
      </c>
      <c r="AU2408">
        <v>14.67</v>
      </c>
    </row>
    <row r="2409" spans="44:47" x14ac:dyDescent="0.25">
      <c r="AR2409">
        <v>247</v>
      </c>
      <c r="AS2409">
        <v>17.93</v>
      </c>
      <c r="AT2409">
        <v>32.6</v>
      </c>
      <c r="AU2409">
        <v>14.67</v>
      </c>
    </row>
    <row r="2410" spans="44:47" x14ac:dyDescent="0.25">
      <c r="AR2410">
        <v>248</v>
      </c>
      <c r="AS2410">
        <v>17.93</v>
      </c>
      <c r="AT2410">
        <v>32.6</v>
      </c>
      <c r="AU2410">
        <v>14.67</v>
      </c>
    </row>
    <row r="2411" spans="44:47" x14ac:dyDescent="0.25">
      <c r="AR2411">
        <v>249</v>
      </c>
      <c r="AS2411">
        <v>17.93</v>
      </c>
      <c r="AT2411">
        <v>32.6</v>
      </c>
      <c r="AU2411">
        <v>14.67</v>
      </c>
    </row>
    <row r="2412" spans="44:47" x14ac:dyDescent="0.25">
      <c r="AR2412">
        <v>250</v>
      </c>
      <c r="AS2412">
        <v>17.93</v>
      </c>
      <c r="AT2412">
        <v>32.6</v>
      </c>
      <c r="AU2412">
        <v>14.67</v>
      </c>
    </row>
    <row r="2413" spans="44:47" x14ac:dyDescent="0.25">
      <c r="AR2413">
        <v>251</v>
      </c>
      <c r="AS2413">
        <v>17.93</v>
      </c>
      <c r="AT2413">
        <v>32.6</v>
      </c>
      <c r="AU2413">
        <v>14.67</v>
      </c>
    </row>
    <row r="2414" spans="44:47" x14ac:dyDescent="0.25">
      <c r="AR2414">
        <v>252</v>
      </c>
      <c r="AS2414">
        <v>17.93</v>
      </c>
      <c r="AT2414">
        <v>32.6</v>
      </c>
      <c r="AU2414">
        <v>14.67</v>
      </c>
    </row>
    <row r="2415" spans="44:47" x14ac:dyDescent="0.25">
      <c r="AR2415">
        <v>253</v>
      </c>
      <c r="AS2415">
        <v>17.93</v>
      </c>
      <c r="AT2415">
        <v>32.6</v>
      </c>
      <c r="AU2415">
        <v>14.67</v>
      </c>
    </row>
    <row r="2416" spans="44:47" x14ac:dyDescent="0.25">
      <c r="AR2416">
        <v>254</v>
      </c>
      <c r="AS2416">
        <v>17.93</v>
      </c>
      <c r="AT2416">
        <v>32.6</v>
      </c>
      <c r="AU2416">
        <v>14.67</v>
      </c>
    </row>
    <row r="2417" spans="44:47" x14ac:dyDescent="0.25">
      <c r="AR2417">
        <v>255</v>
      </c>
      <c r="AS2417">
        <v>17.93</v>
      </c>
      <c r="AT2417">
        <v>32.6</v>
      </c>
      <c r="AU2417">
        <v>14.67</v>
      </c>
    </row>
    <row r="2418" spans="44:47" x14ac:dyDescent="0.25">
      <c r="AR2418">
        <v>256</v>
      </c>
      <c r="AS2418">
        <v>17.93</v>
      </c>
      <c r="AT2418">
        <v>32.6</v>
      </c>
      <c r="AU2418">
        <v>14.67</v>
      </c>
    </row>
    <row r="2419" spans="44:47" x14ac:dyDescent="0.25">
      <c r="AR2419">
        <v>257</v>
      </c>
      <c r="AS2419">
        <v>17.93</v>
      </c>
      <c r="AT2419">
        <v>32.6</v>
      </c>
      <c r="AU2419">
        <v>14.67</v>
      </c>
    </row>
    <row r="2420" spans="44:47" x14ac:dyDescent="0.25">
      <c r="AR2420">
        <v>258</v>
      </c>
      <c r="AS2420">
        <v>17.93</v>
      </c>
      <c r="AT2420">
        <v>32.6</v>
      </c>
      <c r="AU2420">
        <v>14.67</v>
      </c>
    </row>
    <row r="2421" spans="44:47" x14ac:dyDescent="0.25">
      <c r="AR2421">
        <v>259</v>
      </c>
      <c r="AS2421">
        <v>17.93</v>
      </c>
      <c r="AT2421">
        <v>32.6</v>
      </c>
      <c r="AU2421">
        <v>14.67</v>
      </c>
    </row>
    <row r="2422" spans="44:47" x14ac:dyDescent="0.25">
      <c r="AR2422">
        <v>260</v>
      </c>
      <c r="AS2422">
        <v>17.93</v>
      </c>
      <c r="AT2422">
        <v>32.6</v>
      </c>
      <c r="AU2422">
        <v>14.67</v>
      </c>
    </row>
    <row r="2423" spans="44:47" x14ac:dyDescent="0.25">
      <c r="AR2423">
        <v>261</v>
      </c>
      <c r="AS2423">
        <v>17.93</v>
      </c>
      <c r="AT2423">
        <v>32.6</v>
      </c>
      <c r="AU2423">
        <v>14.67</v>
      </c>
    </row>
    <row r="2424" spans="44:47" x14ac:dyDescent="0.25">
      <c r="AR2424">
        <v>262</v>
      </c>
      <c r="AS2424">
        <v>17.93</v>
      </c>
      <c r="AT2424">
        <v>32.6</v>
      </c>
      <c r="AU2424">
        <v>14.67</v>
      </c>
    </row>
    <row r="2425" spans="44:47" x14ac:dyDescent="0.25">
      <c r="AR2425">
        <v>263</v>
      </c>
      <c r="AS2425">
        <v>17.93</v>
      </c>
      <c r="AT2425">
        <v>32.6</v>
      </c>
      <c r="AU2425">
        <v>14.67</v>
      </c>
    </row>
    <row r="2426" spans="44:47" x14ac:dyDescent="0.25">
      <c r="AR2426">
        <v>264</v>
      </c>
      <c r="AS2426">
        <v>17.93</v>
      </c>
      <c r="AT2426">
        <v>32.6</v>
      </c>
      <c r="AU2426">
        <v>14.67</v>
      </c>
    </row>
    <row r="2427" spans="44:47" x14ac:dyDescent="0.25">
      <c r="AR2427">
        <v>265</v>
      </c>
      <c r="AS2427">
        <v>17.93</v>
      </c>
      <c r="AT2427">
        <v>32.6</v>
      </c>
      <c r="AU2427">
        <v>14.67</v>
      </c>
    </row>
    <row r="2428" spans="44:47" x14ac:dyDescent="0.25">
      <c r="AR2428">
        <v>266</v>
      </c>
      <c r="AS2428">
        <v>17.93</v>
      </c>
      <c r="AT2428">
        <v>32.6</v>
      </c>
      <c r="AU2428">
        <v>14.67</v>
      </c>
    </row>
    <row r="2429" spans="44:47" x14ac:dyDescent="0.25">
      <c r="AR2429">
        <v>267</v>
      </c>
      <c r="AS2429">
        <v>17.93</v>
      </c>
      <c r="AT2429">
        <v>32.6</v>
      </c>
      <c r="AU2429">
        <v>14.67</v>
      </c>
    </row>
    <row r="2430" spans="44:47" x14ac:dyDescent="0.25">
      <c r="AR2430">
        <v>268</v>
      </c>
      <c r="AS2430">
        <v>17.93</v>
      </c>
      <c r="AT2430">
        <v>32.6</v>
      </c>
      <c r="AU2430">
        <v>14.67</v>
      </c>
    </row>
    <row r="2431" spans="44:47" x14ac:dyDescent="0.25">
      <c r="AR2431">
        <v>269</v>
      </c>
      <c r="AS2431">
        <v>17.93</v>
      </c>
      <c r="AT2431">
        <v>32.6</v>
      </c>
      <c r="AU2431">
        <v>14.67</v>
      </c>
    </row>
    <row r="2432" spans="44:47" x14ac:dyDescent="0.25">
      <c r="AR2432">
        <v>270</v>
      </c>
      <c r="AS2432">
        <v>17.93</v>
      </c>
      <c r="AT2432">
        <v>32.6</v>
      </c>
      <c r="AU2432">
        <v>14.67</v>
      </c>
    </row>
    <row r="2433" spans="44:47" x14ac:dyDescent="0.25">
      <c r="AR2433">
        <v>271</v>
      </c>
      <c r="AS2433">
        <v>17.93</v>
      </c>
      <c r="AT2433">
        <v>32.6</v>
      </c>
      <c r="AU2433">
        <v>14.67</v>
      </c>
    </row>
    <row r="2434" spans="44:47" x14ac:dyDescent="0.25">
      <c r="AR2434">
        <v>272</v>
      </c>
      <c r="AS2434">
        <v>17.93</v>
      </c>
      <c r="AT2434">
        <v>32.6</v>
      </c>
      <c r="AU2434">
        <v>14.67</v>
      </c>
    </row>
    <row r="2435" spans="44:47" x14ac:dyDescent="0.25">
      <c r="AR2435">
        <v>273</v>
      </c>
      <c r="AS2435">
        <v>17.93</v>
      </c>
      <c r="AT2435">
        <v>32.6</v>
      </c>
      <c r="AU2435">
        <v>14.67</v>
      </c>
    </row>
    <row r="2436" spans="44:47" x14ac:dyDescent="0.25">
      <c r="AR2436">
        <v>274</v>
      </c>
      <c r="AS2436">
        <v>17.93</v>
      </c>
      <c r="AT2436">
        <v>32.6</v>
      </c>
      <c r="AU2436">
        <v>14.67</v>
      </c>
    </row>
    <row r="2437" spans="44:47" x14ac:dyDescent="0.25">
      <c r="AR2437">
        <v>275</v>
      </c>
      <c r="AS2437">
        <v>17.93</v>
      </c>
      <c r="AT2437">
        <v>32.6</v>
      </c>
      <c r="AU2437">
        <v>14.67</v>
      </c>
    </row>
    <row r="2438" spans="44:47" x14ac:dyDescent="0.25">
      <c r="AR2438">
        <v>276</v>
      </c>
      <c r="AS2438">
        <v>17.93</v>
      </c>
      <c r="AT2438">
        <v>32.6</v>
      </c>
      <c r="AU2438">
        <v>14.67</v>
      </c>
    </row>
    <row r="2439" spans="44:47" x14ac:dyDescent="0.25">
      <c r="AR2439">
        <v>277</v>
      </c>
      <c r="AS2439">
        <v>17.93</v>
      </c>
      <c r="AT2439">
        <v>32.6</v>
      </c>
      <c r="AU2439">
        <v>14.67</v>
      </c>
    </row>
    <row r="2440" spans="44:47" x14ac:dyDescent="0.25">
      <c r="AR2440">
        <v>278</v>
      </c>
      <c r="AS2440">
        <v>17.93</v>
      </c>
      <c r="AT2440">
        <v>32.6</v>
      </c>
      <c r="AU2440">
        <v>14.67</v>
      </c>
    </row>
    <row r="2441" spans="44:47" x14ac:dyDescent="0.25">
      <c r="AR2441">
        <v>279</v>
      </c>
      <c r="AS2441">
        <v>17.93</v>
      </c>
      <c r="AT2441">
        <v>32.6</v>
      </c>
      <c r="AU2441">
        <v>14.67</v>
      </c>
    </row>
    <row r="2442" spans="44:47" x14ac:dyDescent="0.25">
      <c r="AR2442">
        <v>280</v>
      </c>
      <c r="AS2442">
        <v>17.93</v>
      </c>
      <c r="AT2442">
        <v>32.6</v>
      </c>
      <c r="AU2442">
        <v>14.67</v>
      </c>
    </row>
    <row r="2443" spans="44:47" x14ac:dyDescent="0.25">
      <c r="AR2443">
        <v>281</v>
      </c>
      <c r="AS2443">
        <v>17.93</v>
      </c>
      <c r="AT2443">
        <v>32.6</v>
      </c>
      <c r="AU2443">
        <v>14.67</v>
      </c>
    </row>
    <row r="2444" spans="44:47" x14ac:dyDescent="0.25">
      <c r="AR2444">
        <v>282</v>
      </c>
      <c r="AS2444">
        <v>17.93</v>
      </c>
      <c r="AT2444">
        <v>32.6</v>
      </c>
      <c r="AU2444">
        <v>14.67</v>
      </c>
    </row>
    <row r="2445" spans="44:47" x14ac:dyDescent="0.25">
      <c r="AR2445">
        <v>283</v>
      </c>
      <c r="AS2445">
        <v>17.93</v>
      </c>
      <c r="AT2445">
        <v>32.6</v>
      </c>
      <c r="AU2445">
        <v>14.67</v>
      </c>
    </row>
    <row r="2446" spans="44:47" x14ac:dyDescent="0.25">
      <c r="AR2446">
        <v>284</v>
      </c>
      <c r="AS2446">
        <v>17.93</v>
      </c>
      <c r="AT2446">
        <v>32.6</v>
      </c>
      <c r="AU2446">
        <v>14.67</v>
      </c>
    </row>
    <row r="2447" spans="44:47" x14ac:dyDescent="0.25">
      <c r="AR2447">
        <v>285</v>
      </c>
      <c r="AS2447">
        <v>17.93</v>
      </c>
      <c r="AT2447">
        <v>32.6</v>
      </c>
      <c r="AU2447">
        <v>14.67</v>
      </c>
    </row>
    <row r="2448" spans="44:47" x14ac:dyDescent="0.25">
      <c r="AR2448">
        <v>286</v>
      </c>
      <c r="AS2448">
        <v>17.93</v>
      </c>
      <c r="AT2448">
        <v>32.6</v>
      </c>
      <c r="AU2448">
        <v>14.67</v>
      </c>
    </row>
    <row r="2449" spans="44:47" x14ac:dyDescent="0.25">
      <c r="AR2449">
        <v>287</v>
      </c>
      <c r="AS2449">
        <v>17.93</v>
      </c>
      <c r="AT2449">
        <v>32.6</v>
      </c>
      <c r="AU2449">
        <v>14.67</v>
      </c>
    </row>
    <row r="2450" spans="44:47" x14ac:dyDescent="0.25">
      <c r="AR2450">
        <v>288</v>
      </c>
      <c r="AS2450">
        <v>17.93</v>
      </c>
      <c r="AT2450">
        <v>32.6</v>
      </c>
      <c r="AU2450">
        <v>14.67</v>
      </c>
    </row>
    <row r="2451" spans="44:47" x14ac:dyDescent="0.25">
      <c r="AR2451">
        <v>289</v>
      </c>
      <c r="AS2451">
        <v>17.93</v>
      </c>
      <c r="AT2451">
        <v>32.6</v>
      </c>
      <c r="AU2451">
        <v>14.67</v>
      </c>
    </row>
    <row r="2452" spans="44:47" x14ac:dyDescent="0.25">
      <c r="AR2452">
        <v>290</v>
      </c>
      <c r="AS2452">
        <v>17.93</v>
      </c>
      <c r="AT2452">
        <v>32.6</v>
      </c>
      <c r="AU2452">
        <v>14.67</v>
      </c>
    </row>
    <row r="2453" spans="44:47" x14ac:dyDescent="0.25">
      <c r="AR2453">
        <v>291</v>
      </c>
      <c r="AS2453">
        <v>17.93</v>
      </c>
      <c r="AT2453">
        <v>32.6</v>
      </c>
      <c r="AU2453">
        <v>14.67</v>
      </c>
    </row>
    <row r="2454" spans="44:47" x14ac:dyDescent="0.25">
      <c r="AR2454">
        <v>292</v>
      </c>
      <c r="AS2454">
        <v>17.93</v>
      </c>
      <c r="AT2454">
        <v>32.6</v>
      </c>
      <c r="AU2454">
        <v>14.67</v>
      </c>
    </row>
    <row r="2455" spans="44:47" x14ac:dyDescent="0.25">
      <c r="AR2455">
        <v>293</v>
      </c>
      <c r="AS2455">
        <v>17.93</v>
      </c>
      <c r="AT2455">
        <v>32.6</v>
      </c>
      <c r="AU2455">
        <v>14.67</v>
      </c>
    </row>
    <row r="2456" spans="44:47" x14ac:dyDescent="0.25">
      <c r="AR2456">
        <v>294</v>
      </c>
      <c r="AS2456">
        <v>17.93</v>
      </c>
      <c r="AT2456">
        <v>32.6</v>
      </c>
      <c r="AU2456">
        <v>14.67</v>
      </c>
    </row>
    <row r="2457" spans="44:47" x14ac:dyDescent="0.25">
      <c r="AR2457">
        <v>295</v>
      </c>
      <c r="AS2457">
        <v>17.93</v>
      </c>
      <c r="AT2457">
        <v>32.6</v>
      </c>
      <c r="AU2457">
        <v>14.67</v>
      </c>
    </row>
    <row r="2458" spans="44:47" x14ac:dyDescent="0.25">
      <c r="AR2458">
        <v>296</v>
      </c>
      <c r="AS2458">
        <v>17.93</v>
      </c>
      <c r="AT2458">
        <v>32.6</v>
      </c>
      <c r="AU2458">
        <v>14.67</v>
      </c>
    </row>
    <row r="2459" spans="44:47" x14ac:dyDescent="0.25">
      <c r="AR2459">
        <v>297</v>
      </c>
      <c r="AS2459">
        <v>17.93</v>
      </c>
      <c r="AT2459">
        <v>32.6</v>
      </c>
      <c r="AU2459">
        <v>14.67</v>
      </c>
    </row>
    <row r="2460" spans="44:47" x14ac:dyDescent="0.25">
      <c r="AR2460">
        <v>298</v>
      </c>
      <c r="AS2460">
        <v>17.93</v>
      </c>
      <c r="AT2460">
        <v>32.6</v>
      </c>
      <c r="AU2460">
        <v>14.67</v>
      </c>
    </row>
    <row r="2461" spans="44:47" x14ac:dyDescent="0.25">
      <c r="AR2461">
        <v>299</v>
      </c>
      <c r="AS2461">
        <v>17.93</v>
      </c>
      <c r="AT2461">
        <v>32.6</v>
      </c>
      <c r="AU2461">
        <v>14.67</v>
      </c>
    </row>
    <row r="2462" spans="44:47" x14ac:dyDescent="0.25">
      <c r="AR2462">
        <v>300</v>
      </c>
      <c r="AS2462">
        <v>17.93</v>
      </c>
      <c r="AT2462">
        <v>32.6</v>
      </c>
      <c r="AU2462">
        <v>14.67</v>
      </c>
    </row>
    <row r="2463" spans="44:47" x14ac:dyDescent="0.25">
      <c r="AR2463">
        <v>301</v>
      </c>
      <c r="AS2463">
        <v>17.93</v>
      </c>
      <c r="AT2463">
        <v>32.6</v>
      </c>
      <c r="AU2463">
        <v>14.67</v>
      </c>
    </row>
    <row r="2464" spans="44:47" x14ac:dyDescent="0.25">
      <c r="AR2464">
        <v>302</v>
      </c>
      <c r="AS2464">
        <v>17.93</v>
      </c>
      <c r="AT2464">
        <v>32.6</v>
      </c>
      <c r="AU2464">
        <v>14.67</v>
      </c>
    </row>
    <row r="2465" spans="44:47" x14ac:dyDescent="0.25">
      <c r="AR2465">
        <v>303</v>
      </c>
      <c r="AS2465">
        <v>17.93</v>
      </c>
      <c r="AT2465">
        <v>32.6</v>
      </c>
      <c r="AU2465">
        <v>14.67</v>
      </c>
    </row>
    <row r="2466" spans="44:47" x14ac:dyDescent="0.25">
      <c r="AR2466">
        <v>304</v>
      </c>
      <c r="AS2466">
        <v>17.93</v>
      </c>
      <c r="AT2466">
        <v>32.6</v>
      </c>
      <c r="AU2466">
        <v>14.67</v>
      </c>
    </row>
    <row r="2467" spans="44:47" x14ac:dyDescent="0.25">
      <c r="AR2467">
        <v>305</v>
      </c>
      <c r="AS2467">
        <v>17.93</v>
      </c>
      <c r="AT2467">
        <v>32.6</v>
      </c>
      <c r="AU2467">
        <v>14.67</v>
      </c>
    </row>
    <row r="2468" spans="44:47" x14ac:dyDescent="0.25">
      <c r="AR2468">
        <v>306</v>
      </c>
      <c r="AS2468">
        <v>17.93</v>
      </c>
      <c r="AT2468">
        <v>32.6</v>
      </c>
      <c r="AU2468">
        <v>14.67</v>
      </c>
    </row>
    <row r="2469" spans="44:47" x14ac:dyDescent="0.25">
      <c r="AR2469">
        <v>307</v>
      </c>
      <c r="AS2469">
        <v>17.93</v>
      </c>
      <c r="AT2469">
        <v>32.6</v>
      </c>
      <c r="AU2469">
        <v>14.67</v>
      </c>
    </row>
    <row r="2470" spans="44:47" x14ac:dyDescent="0.25">
      <c r="AR2470">
        <v>308</v>
      </c>
      <c r="AS2470">
        <v>17.93</v>
      </c>
      <c r="AT2470">
        <v>32.6</v>
      </c>
      <c r="AU2470">
        <v>14.67</v>
      </c>
    </row>
    <row r="2471" spans="44:47" x14ac:dyDescent="0.25">
      <c r="AR2471">
        <v>309</v>
      </c>
      <c r="AS2471">
        <v>17.93</v>
      </c>
      <c r="AT2471">
        <v>32.6</v>
      </c>
      <c r="AU2471">
        <v>14.67</v>
      </c>
    </row>
    <row r="2472" spans="44:47" x14ac:dyDescent="0.25">
      <c r="AR2472">
        <v>310</v>
      </c>
      <c r="AS2472">
        <v>17.93</v>
      </c>
      <c r="AT2472">
        <v>32.6</v>
      </c>
      <c r="AU2472">
        <v>14.67</v>
      </c>
    </row>
    <row r="2473" spans="44:47" x14ac:dyDescent="0.25">
      <c r="AR2473">
        <v>311</v>
      </c>
      <c r="AS2473">
        <v>17.93</v>
      </c>
      <c r="AT2473">
        <v>32.6</v>
      </c>
      <c r="AU2473">
        <v>14.67</v>
      </c>
    </row>
    <row r="2474" spans="44:47" x14ac:dyDescent="0.25">
      <c r="AR2474">
        <v>312</v>
      </c>
      <c r="AS2474">
        <v>17.93</v>
      </c>
      <c r="AT2474">
        <v>32.6</v>
      </c>
      <c r="AU2474">
        <v>14.67</v>
      </c>
    </row>
    <row r="2475" spans="44:47" x14ac:dyDescent="0.25">
      <c r="AR2475">
        <v>313</v>
      </c>
      <c r="AS2475">
        <v>17.93</v>
      </c>
      <c r="AT2475">
        <v>32.6</v>
      </c>
      <c r="AU2475">
        <v>14.67</v>
      </c>
    </row>
    <row r="2476" spans="44:47" x14ac:dyDescent="0.25">
      <c r="AR2476">
        <v>314</v>
      </c>
      <c r="AS2476">
        <v>17.93</v>
      </c>
      <c r="AT2476">
        <v>32.6</v>
      </c>
      <c r="AU2476">
        <v>14.67</v>
      </c>
    </row>
    <row r="2477" spans="44:47" x14ac:dyDescent="0.25">
      <c r="AR2477">
        <v>315</v>
      </c>
      <c r="AS2477">
        <v>17.93</v>
      </c>
      <c r="AT2477">
        <v>32.6</v>
      </c>
      <c r="AU2477">
        <v>14.67</v>
      </c>
    </row>
    <row r="2478" spans="44:47" x14ac:dyDescent="0.25">
      <c r="AR2478">
        <v>316</v>
      </c>
      <c r="AS2478">
        <v>17.93</v>
      </c>
      <c r="AT2478">
        <v>32.6</v>
      </c>
      <c r="AU2478">
        <v>14.67</v>
      </c>
    </row>
    <row r="2479" spans="44:47" x14ac:dyDescent="0.25">
      <c r="AR2479">
        <v>317</v>
      </c>
      <c r="AS2479">
        <v>17.93</v>
      </c>
      <c r="AT2479">
        <v>32.6</v>
      </c>
      <c r="AU2479">
        <v>14.67</v>
      </c>
    </row>
    <row r="2480" spans="44:47" x14ac:dyDescent="0.25">
      <c r="AR2480">
        <v>318</v>
      </c>
      <c r="AS2480">
        <v>17.93</v>
      </c>
      <c r="AT2480">
        <v>32.6</v>
      </c>
      <c r="AU2480">
        <v>14.67</v>
      </c>
    </row>
    <row r="2481" spans="44:47" x14ac:dyDescent="0.25">
      <c r="AR2481">
        <v>319</v>
      </c>
      <c r="AS2481">
        <v>17.93</v>
      </c>
      <c r="AT2481">
        <v>32.6</v>
      </c>
      <c r="AU2481">
        <v>14.67</v>
      </c>
    </row>
    <row r="2482" spans="44:47" x14ac:dyDescent="0.25">
      <c r="AR2482">
        <v>320</v>
      </c>
      <c r="AS2482">
        <v>17.93</v>
      </c>
      <c r="AT2482">
        <v>32.6</v>
      </c>
      <c r="AU2482">
        <v>14.67</v>
      </c>
    </row>
    <row r="2483" spans="44:47" x14ac:dyDescent="0.25">
      <c r="AR2483">
        <v>321</v>
      </c>
      <c r="AS2483">
        <v>17.93</v>
      </c>
      <c r="AT2483">
        <v>32.6</v>
      </c>
      <c r="AU2483">
        <v>14.67</v>
      </c>
    </row>
    <row r="2484" spans="44:47" x14ac:dyDescent="0.25">
      <c r="AR2484">
        <v>322</v>
      </c>
      <c r="AS2484">
        <v>17.93</v>
      </c>
      <c r="AT2484">
        <v>32.6</v>
      </c>
      <c r="AU2484">
        <v>14.67</v>
      </c>
    </row>
    <row r="2485" spans="44:47" x14ac:dyDescent="0.25">
      <c r="AR2485">
        <v>323</v>
      </c>
      <c r="AS2485">
        <v>17.93</v>
      </c>
      <c r="AT2485">
        <v>32.6</v>
      </c>
      <c r="AU2485">
        <v>14.67</v>
      </c>
    </row>
    <row r="2486" spans="44:47" x14ac:dyDescent="0.25">
      <c r="AR2486">
        <v>324</v>
      </c>
      <c r="AS2486">
        <v>17.93</v>
      </c>
      <c r="AT2486">
        <v>32.6</v>
      </c>
      <c r="AU2486">
        <v>14.67</v>
      </c>
    </row>
    <row r="2487" spans="44:47" x14ac:dyDescent="0.25">
      <c r="AR2487">
        <v>325</v>
      </c>
      <c r="AS2487">
        <v>17.93</v>
      </c>
      <c r="AT2487">
        <v>32.6</v>
      </c>
      <c r="AU2487">
        <v>14.67</v>
      </c>
    </row>
    <row r="2488" spans="44:47" x14ac:dyDescent="0.25">
      <c r="AR2488">
        <v>326</v>
      </c>
      <c r="AS2488">
        <v>17.93</v>
      </c>
      <c r="AT2488">
        <v>32.6</v>
      </c>
      <c r="AU2488">
        <v>14.67</v>
      </c>
    </row>
    <row r="2489" spans="44:47" x14ac:dyDescent="0.25">
      <c r="AR2489">
        <v>327</v>
      </c>
      <c r="AS2489">
        <v>17.93</v>
      </c>
      <c r="AT2489">
        <v>32.6</v>
      </c>
      <c r="AU2489">
        <v>14.67</v>
      </c>
    </row>
    <row r="2490" spans="44:47" x14ac:dyDescent="0.25">
      <c r="AR2490">
        <v>328</v>
      </c>
      <c r="AS2490">
        <v>17.93</v>
      </c>
      <c r="AT2490">
        <v>32.6</v>
      </c>
      <c r="AU2490">
        <v>14.67</v>
      </c>
    </row>
    <row r="2491" spans="44:47" x14ac:dyDescent="0.25">
      <c r="AR2491">
        <v>329</v>
      </c>
      <c r="AS2491">
        <v>17.93</v>
      </c>
      <c r="AT2491">
        <v>32.6</v>
      </c>
      <c r="AU2491">
        <v>14.67</v>
      </c>
    </row>
    <row r="2492" spans="44:47" x14ac:dyDescent="0.25">
      <c r="AR2492">
        <v>330</v>
      </c>
      <c r="AS2492">
        <v>17.93</v>
      </c>
      <c r="AT2492">
        <v>32.6</v>
      </c>
      <c r="AU2492">
        <v>14.67</v>
      </c>
    </row>
    <row r="2493" spans="44:47" x14ac:dyDescent="0.25">
      <c r="AR2493">
        <v>331</v>
      </c>
      <c r="AS2493">
        <v>17.93</v>
      </c>
      <c r="AT2493">
        <v>32.6</v>
      </c>
      <c r="AU2493">
        <v>14.67</v>
      </c>
    </row>
    <row r="2494" spans="44:47" x14ac:dyDescent="0.25">
      <c r="AR2494">
        <v>332</v>
      </c>
      <c r="AS2494">
        <v>17.93</v>
      </c>
      <c r="AT2494">
        <v>32.6</v>
      </c>
      <c r="AU2494">
        <v>14.67</v>
      </c>
    </row>
    <row r="2495" spans="44:47" x14ac:dyDescent="0.25">
      <c r="AR2495">
        <v>333</v>
      </c>
      <c r="AS2495">
        <v>17.93</v>
      </c>
      <c r="AT2495">
        <v>32.6</v>
      </c>
      <c r="AU2495">
        <v>14.67</v>
      </c>
    </row>
    <row r="2496" spans="44:47" x14ac:dyDescent="0.25">
      <c r="AR2496">
        <v>334</v>
      </c>
      <c r="AS2496">
        <v>17.93</v>
      </c>
      <c r="AT2496">
        <v>32.6</v>
      </c>
      <c r="AU2496">
        <v>14.67</v>
      </c>
    </row>
    <row r="2497" spans="44:47" x14ac:dyDescent="0.25">
      <c r="AR2497">
        <v>335</v>
      </c>
      <c r="AS2497">
        <v>17.93</v>
      </c>
      <c r="AT2497">
        <v>32.6</v>
      </c>
      <c r="AU2497">
        <v>14.67</v>
      </c>
    </row>
    <row r="2498" spans="44:47" x14ac:dyDescent="0.25">
      <c r="AR2498">
        <v>336</v>
      </c>
      <c r="AS2498">
        <v>17.93</v>
      </c>
      <c r="AT2498">
        <v>32.6</v>
      </c>
      <c r="AU2498">
        <v>14.67</v>
      </c>
    </row>
    <row r="2499" spans="44:47" x14ac:dyDescent="0.25">
      <c r="AR2499">
        <v>337</v>
      </c>
      <c r="AS2499">
        <v>17.93</v>
      </c>
      <c r="AT2499">
        <v>32.6</v>
      </c>
      <c r="AU2499">
        <v>14.67</v>
      </c>
    </row>
    <row r="2500" spans="44:47" x14ac:dyDescent="0.25">
      <c r="AR2500">
        <v>338</v>
      </c>
      <c r="AS2500">
        <v>17.93</v>
      </c>
      <c r="AT2500">
        <v>32.6</v>
      </c>
      <c r="AU2500">
        <v>14.67</v>
      </c>
    </row>
    <row r="2501" spans="44:47" x14ac:dyDescent="0.25">
      <c r="AR2501">
        <v>339</v>
      </c>
      <c r="AS2501">
        <v>17.93</v>
      </c>
      <c r="AT2501">
        <v>32.6</v>
      </c>
      <c r="AU2501">
        <v>14.67</v>
      </c>
    </row>
    <row r="2502" spans="44:47" x14ac:dyDescent="0.25">
      <c r="AR2502">
        <v>340</v>
      </c>
      <c r="AS2502">
        <v>17.93</v>
      </c>
      <c r="AT2502">
        <v>32.6</v>
      </c>
      <c r="AU2502">
        <v>14.67</v>
      </c>
    </row>
    <row r="2503" spans="44:47" x14ac:dyDescent="0.25">
      <c r="AR2503">
        <v>341</v>
      </c>
      <c r="AS2503">
        <v>17.93</v>
      </c>
      <c r="AT2503">
        <v>32.6</v>
      </c>
      <c r="AU2503">
        <v>14.67</v>
      </c>
    </row>
    <row r="2504" spans="44:47" x14ac:dyDescent="0.25">
      <c r="AR2504">
        <v>342</v>
      </c>
      <c r="AS2504">
        <v>17.93</v>
      </c>
      <c r="AT2504">
        <v>32.6</v>
      </c>
      <c r="AU2504">
        <v>14.67</v>
      </c>
    </row>
    <row r="2505" spans="44:47" x14ac:dyDescent="0.25">
      <c r="AR2505">
        <v>343</v>
      </c>
      <c r="AS2505">
        <v>17.93</v>
      </c>
      <c r="AT2505">
        <v>32.6</v>
      </c>
      <c r="AU2505">
        <v>14.67</v>
      </c>
    </row>
    <row r="2506" spans="44:47" x14ac:dyDescent="0.25">
      <c r="AR2506">
        <v>344</v>
      </c>
      <c r="AS2506">
        <v>17.93</v>
      </c>
      <c r="AT2506">
        <v>32.6</v>
      </c>
      <c r="AU2506">
        <v>14.67</v>
      </c>
    </row>
    <row r="2507" spans="44:47" x14ac:dyDescent="0.25">
      <c r="AR2507">
        <v>345</v>
      </c>
      <c r="AS2507">
        <v>17.93</v>
      </c>
      <c r="AT2507">
        <v>32.6</v>
      </c>
      <c r="AU2507">
        <v>14.67</v>
      </c>
    </row>
    <row r="2508" spans="44:47" x14ac:dyDescent="0.25">
      <c r="AR2508">
        <v>346</v>
      </c>
      <c r="AS2508">
        <v>17.93</v>
      </c>
      <c r="AT2508">
        <v>32.6</v>
      </c>
      <c r="AU2508">
        <v>14.67</v>
      </c>
    </row>
    <row r="2509" spans="44:47" x14ac:dyDescent="0.25">
      <c r="AR2509">
        <v>347</v>
      </c>
      <c r="AS2509">
        <v>17.93</v>
      </c>
      <c r="AT2509">
        <v>32.6</v>
      </c>
      <c r="AU2509">
        <v>14.67</v>
      </c>
    </row>
    <row r="2510" spans="44:47" x14ac:dyDescent="0.25">
      <c r="AR2510">
        <v>348</v>
      </c>
      <c r="AS2510">
        <v>17.93</v>
      </c>
      <c r="AT2510">
        <v>32.6</v>
      </c>
      <c r="AU2510">
        <v>14.67</v>
      </c>
    </row>
    <row r="2511" spans="44:47" x14ac:dyDescent="0.25">
      <c r="AR2511">
        <v>349</v>
      </c>
      <c r="AS2511">
        <v>17.93</v>
      </c>
      <c r="AT2511">
        <v>32.6</v>
      </c>
      <c r="AU2511">
        <v>14.67</v>
      </c>
    </row>
    <row r="2512" spans="44:47" x14ac:dyDescent="0.25">
      <c r="AR2512">
        <v>350</v>
      </c>
      <c r="AS2512">
        <v>17.93</v>
      </c>
      <c r="AT2512">
        <v>32.6</v>
      </c>
      <c r="AU2512">
        <v>14.67</v>
      </c>
    </row>
    <row r="2513" spans="44:47" x14ac:dyDescent="0.25">
      <c r="AR2513">
        <v>351</v>
      </c>
      <c r="AS2513">
        <v>17.93</v>
      </c>
      <c r="AT2513">
        <v>32.6</v>
      </c>
      <c r="AU2513">
        <v>14.67</v>
      </c>
    </row>
    <row r="2514" spans="44:47" x14ac:dyDescent="0.25">
      <c r="AR2514">
        <v>352</v>
      </c>
      <c r="AS2514">
        <v>17.93</v>
      </c>
      <c r="AT2514">
        <v>32.6</v>
      </c>
      <c r="AU2514">
        <v>14.67</v>
      </c>
    </row>
    <row r="2515" spans="44:47" x14ac:dyDescent="0.25">
      <c r="AR2515">
        <v>353</v>
      </c>
      <c r="AS2515">
        <v>17.93</v>
      </c>
      <c r="AT2515">
        <v>32.6</v>
      </c>
      <c r="AU2515">
        <v>14.67</v>
      </c>
    </row>
    <row r="2516" spans="44:47" x14ac:dyDescent="0.25">
      <c r="AR2516">
        <v>354</v>
      </c>
      <c r="AS2516">
        <v>17.93</v>
      </c>
      <c r="AT2516">
        <v>32.6</v>
      </c>
      <c r="AU2516">
        <v>14.67</v>
      </c>
    </row>
    <row r="2517" spans="44:47" x14ac:dyDescent="0.25">
      <c r="AR2517">
        <v>355</v>
      </c>
      <c r="AS2517">
        <v>17.93</v>
      </c>
      <c r="AT2517">
        <v>32.6</v>
      </c>
      <c r="AU2517">
        <v>14.67</v>
      </c>
    </row>
    <row r="2518" spans="44:47" x14ac:dyDescent="0.25">
      <c r="AR2518">
        <v>356</v>
      </c>
      <c r="AS2518">
        <v>17.93</v>
      </c>
      <c r="AT2518">
        <v>32.6</v>
      </c>
      <c r="AU2518">
        <v>14.67</v>
      </c>
    </row>
    <row r="2519" spans="44:47" x14ac:dyDescent="0.25">
      <c r="AR2519">
        <v>357</v>
      </c>
      <c r="AS2519">
        <v>17.93</v>
      </c>
      <c r="AT2519">
        <v>32.6</v>
      </c>
      <c r="AU2519">
        <v>14.67</v>
      </c>
    </row>
    <row r="2520" spans="44:47" x14ac:dyDescent="0.25">
      <c r="AR2520">
        <v>358</v>
      </c>
      <c r="AS2520">
        <v>17.93</v>
      </c>
      <c r="AT2520">
        <v>32.6</v>
      </c>
      <c r="AU2520">
        <v>14.67</v>
      </c>
    </row>
    <row r="2521" spans="44:47" x14ac:dyDescent="0.25">
      <c r="AR2521">
        <v>359</v>
      </c>
      <c r="AS2521">
        <v>17.93</v>
      </c>
      <c r="AT2521">
        <v>32.6</v>
      </c>
      <c r="AU2521">
        <v>14.67</v>
      </c>
    </row>
    <row r="2522" spans="44:47" x14ac:dyDescent="0.25">
      <c r="AR2522">
        <v>360</v>
      </c>
      <c r="AS2522">
        <v>17.93</v>
      </c>
      <c r="AT2522">
        <v>32.6</v>
      </c>
      <c r="AU2522">
        <v>14.67</v>
      </c>
    </row>
    <row r="2524" spans="44:47" x14ac:dyDescent="0.25">
      <c r="AU2524">
        <f>AVERAGE(AU3:AU2522)</f>
        <v>0.48613095238094811</v>
      </c>
    </row>
    <row r="2525" spans="44:47" x14ac:dyDescent="0.25">
      <c r="AU2525">
        <f>STDEV(AU3:AU2522)</f>
        <v>10.711589683318957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1"/>
  <sheetViews>
    <sheetView workbookViewId="0">
      <selection activeCell="F1" sqref="F1:F2"/>
    </sheetView>
  </sheetViews>
  <sheetFormatPr defaultRowHeight="15" x14ac:dyDescent="0.25"/>
  <cols>
    <col min="1" max="1" width="10.7109375" bestFit="1" customWidth="1"/>
  </cols>
  <sheetData>
    <row r="1" spans="1:6" x14ac:dyDescent="0.25">
      <c r="A1" t="s">
        <v>119</v>
      </c>
      <c r="B1" t="s">
        <v>127</v>
      </c>
      <c r="C1" t="s">
        <v>52</v>
      </c>
      <c r="D1" t="s">
        <v>26</v>
      </c>
      <c r="F1" t="s">
        <v>298</v>
      </c>
    </row>
    <row r="2" spans="1:6" x14ac:dyDescent="0.25">
      <c r="A2">
        <v>1</v>
      </c>
      <c r="B2">
        <v>30.4</v>
      </c>
      <c r="C2">
        <v>32.6</v>
      </c>
      <c r="D2">
        <f>C2-B2</f>
        <v>2.2000000000000028</v>
      </c>
      <c r="F2" t="s">
        <v>299</v>
      </c>
    </row>
    <row r="3" spans="1:6" x14ac:dyDescent="0.25">
      <c r="A3">
        <v>2</v>
      </c>
      <c r="B3" s="103">
        <v>30.4</v>
      </c>
      <c r="C3">
        <v>32.6</v>
      </c>
      <c r="D3">
        <f t="shared" ref="D3:D66" si="0">C3-B3</f>
        <v>2.2000000000000028</v>
      </c>
    </row>
    <row r="4" spans="1:6" x14ac:dyDescent="0.25">
      <c r="A4">
        <v>3</v>
      </c>
      <c r="B4" s="103">
        <v>30.4</v>
      </c>
      <c r="C4">
        <v>32.6</v>
      </c>
      <c r="D4">
        <f t="shared" si="0"/>
        <v>2.2000000000000028</v>
      </c>
    </row>
    <row r="5" spans="1:6" x14ac:dyDescent="0.25">
      <c r="A5">
        <v>4</v>
      </c>
      <c r="B5" s="103">
        <v>30.4</v>
      </c>
      <c r="C5">
        <v>32.6</v>
      </c>
      <c r="D5">
        <f t="shared" si="0"/>
        <v>2.2000000000000028</v>
      </c>
    </row>
    <row r="6" spans="1:6" x14ac:dyDescent="0.25">
      <c r="A6">
        <v>5</v>
      </c>
      <c r="B6" s="103">
        <v>30.4</v>
      </c>
      <c r="C6">
        <v>32.6</v>
      </c>
      <c r="D6">
        <f t="shared" si="0"/>
        <v>2.2000000000000028</v>
      </c>
    </row>
    <row r="7" spans="1:6" x14ac:dyDescent="0.25">
      <c r="A7">
        <v>6</v>
      </c>
      <c r="B7" s="103">
        <v>30.4</v>
      </c>
      <c r="C7">
        <v>32.6</v>
      </c>
      <c r="D7">
        <f t="shared" si="0"/>
        <v>2.2000000000000028</v>
      </c>
    </row>
    <row r="8" spans="1:6" x14ac:dyDescent="0.25">
      <c r="A8">
        <v>7</v>
      </c>
      <c r="B8" s="103">
        <v>30.4</v>
      </c>
      <c r="C8">
        <v>32.6</v>
      </c>
      <c r="D8">
        <f t="shared" si="0"/>
        <v>2.2000000000000028</v>
      </c>
    </row>
    <row r="9" spans="1:6" x14ac:dyDescent="0.25">
      <c r="A9">
        <v>8</v>
      </c>
      <c r="B9" s="103">
        <v>30.4</v>
      </c>
      <c r="C9">
        <v>32.6</v>
      </c>
      <c r="D9">
        <f t="shared" si="0"/>
        <v>2.2000000000000028</v>
      </c>
    </row>
    <row r="10" spans="1:6" x14ac:dyDescent="0.25">
      <c r="A10">
        <v>9</v>
      </c>
      <c r="B10" s="103">
        <v>30.4</v>
      </c>
      <c r="C10">
        <v>32.6</v>
      </c>
      <c r="D10">
        <f t="shared" si="0"/>
        <v>2.2000000000000028</v>
      </c>
    </row>
    <row r="11" spans="1:6" x14ac:dyDescent="0.25">
      <c r="A11">
        <v>10</v>
      </c>
      <c r="B11" s="103">
        <v>30.4</v>
      </c>
      <c r="C11">
        <v>32.6</v>
      </c>
      <c r="D11">
        <f t="shared" si="0"/>
        <v>2.2000000000000028</v>
      </c>
    </row>
    <row r="12" spans="1:6" x14ac:dyDescent="0.25">
      <c r="A12">
        <v>11</v>
      </c>
      <c r="B12" s="103">
        <v>30.4</v>
      </c>
      <c r="C12">
        <v>32.6</v>
      </c>
      <c r="D12">
        <f t="shared" si="0"/>
        <v>2.2000000000000028</v>
      </c>
    </row>
    <row r="13" spans="1:6" x14ac:dyDescent="0.25">
      <c r="A13">
        <v>12</v>
      </c>
      <c r="B13" s="103">
        <v>30.4</v>
      </c>
      <c r="C13">
        <v>32.6</v>
      </c>
      <c r="D13">
        <f t="shared" si="0"/>
        <v>2.2000000000000028</v>
      </c>
    </row>
    <row r="14" spans="1:6" x14ac:dyDescent="0.25">
      <c r="A14">
        <v>13</v>
      </c>
      <c r="B14" s="103">
        <v>30.4</v>
      </c>
      <c r="C14">
        <v>32.6</v>
      </c>
      <c r="D14">
        <f t="shared" si="0"/>
        <v>2.2000000000000028</v>
      </c>
    </row>
    <row r="15" spans="1:6" x14ac:dyDescent="0.25">
      <c r="A15">
        <v>14</v>
      </c>
      <c r="B15" s="103">
        <v>30.4</v>
      </c>
      <c r="C15">
        <v>32.6</v>
      </c>
      <c r="D15">
        <f t="shared" si="0"/>
        <v>2.2000000000000028</v>
      </c>
    </row>
    <row r="16" spans="1:6" x14ac:dyDescent="0.25">
      <c r="A16">
        <v>15</v>
      </c>
      <c r="B16" s="103">
        <v>30.4</v>
      </c>
      <c r="C16">
        <v>32.6</v>
      </c>
      <c r="D16">
        <f t="shared" si="0"/>
        <v>2.2000000000000028</v>
      </c>
    </row>
    <row r="17" spans="1:4" x14ac:dyDescent="0.25">
      <c r="A17">
        <v>16</v>
      </c>
      <c r="B17" s="103">
        <v>30.4</v>
      </c>
      <c r="C17">
        <v>32.6</v>
      </c>
      <c r="D17">
        <f t="shared" si="0"/>
        <v>2.2000000000000028</v>
      </c>
    </row>
    <row r="18" spans="1:4" x14ac:dyDescent="0.25">
      <c r="A18">
        <v>17</v>
      </c>
      <c r="B18" s="103">
        <v>30.4</v>
      </c>
      <c r="C18">
        <v>32.6</v>
      </c>
      <c r="D18">
        <f t="shared" si="0"/>
        <v>2.2000000000000028</v>
      </c>
    </row>
    <row r="19" spans="1:4" x14ac:dyDescent="0.25">
      <c r="A19">
        <v>18</v>
      </c>
      <c r="B19" s="103">
        <v>30.4</v>
      </c>
      <c r="C19">
        <v>32.6</v>
      </c>
      <c r="D19">
        <f t="shared" si="0"/>
        <v>2.2000000000000028</v>
      </c>
    </row>
    <row r="20" spans="1:4" x14ac:dyDescent="0.25">
      <c r="A20">
        <v>19</v>
      </c>
      <c r="B20" s="103">
        <v>30.4</v>
      </c>
      <c r="C20">
        <v>32.6</v>
      </c>
      <c r="D20">
        <f t="shared" si="0"/>
        <v>2.2000000000000028</v>
      </c>
    </row>
    <row r="21" spans="1:4" x14ac:dyDescent="0.25">
      <c r="A21">
        <v>20</v>
      </c>
      <c r="B21" s="103">
        <v>30.4</v>
      </c>
      <c r="C21">
        <v>32.6</v>
      </c>
      <c r="D21">
        <f t="shared" si="0"/>
        <v>2.2000000000000028</v>
      </c>
    </row>
    <row r="22" spans="1:4" x14ac:dyDescent="0.25">
      <c r="A22">
        <v>21</v>
      </c>
      <c r="B22" s="103">
        <v>30.4</v>
      </c>
      <c r="C22">
        <v>32.6</v>
      </c>
      <c r="D22">
        <f t="shared" si="0"/>
        <v>2.2000000000000028</v>
      </c>
    </row>
    <row r="23" spans="1:4" x14ac:dyDescent="0.25">
      <c r="A23">
        <v>22</v>
      </c>
      <c r="B23" s="103">
        <v>30.4</v>
      </c>
      <c r="C23">
        <v>32.6</v>
      </c>
      <c r="D23">
        <f t="shared" si="0"/>
        <v>2.2000000000000028</v>
      </c>
    </row>
    <row r="24" spans="1:4" x14ac:dyDescent="0.25">
      <c r="A24">
        <v>23</v>
      </c>
      <c r="B24" s="103">
        <v>30.4</v>
      </c>
      <c r="C24">
        <v>32.6</v>
      </c>
      <c r="D24">
        <f t="shared" si="0"/>
        <v>2.2000000000000028</v>
      </c>
    </row>
    <row r="25" spans="1:4" x14ac:dyDescent="0.25">
      <c r="A25">
        <v>24</v>
      </c>
      <c r="B25" s="103">
        <v>30.4</v>
      </c>
      <c r="C25">
        <v>32.6</v>
      </c>
      <c r="D25">
        <f t="shared" si="0"/>
        <v>2.2000000000000028</v>
      </c>
    </row>
    <row r="26" spans="1:4" x14ac:dyDescent="0.25">
      <c r="A26">
        <v>25</v>
      </c>
      <c r="B26" s="103">
        <v>30.4</v>
      </c>
      <c r="C26">
        <v>32.6</v>
      </c>
      <c r="D26">
        <f t="shared" si="0"/>
        <v>2.2000000000000028</v>
      </c>
    </row>
    <row r="27" spans="1:4" x14ac:dyDescent="0.25">
      <c r="A27">
        <v>26</v>
      </c>
      <c r="B27" s="103">
        <v>30.4</v>
      </c>
      <c r="C27">
        <v>32.6</v>
      </c>
      <c r="D27">
        <f t="shared" si="0"/>
        <v>2.2000000000000028</v>
      </c>
    </row>
    <row r="28" spans="1:4" x14ac:dyDescent="0.25">
      <c r="A28">
        <v>27</v>
      </c>
      <c r="B28" s="103">
        <v>30.4</v>
      </c>
      <c r="C28">
        <v>32.6</v>
      </c>
      <c r="D28">
        <f t="shared" si="0"/>
        <v>2.2000000000000028</v>
      </c>
    </row>
    <row r="29" spans="1:4" x14ac:dyDescent="0.25">
      <c r="A29">
        <v>28</v>
      </c>
      <c r="B29" s="103">
        <v>30.4</v>
      </c>
      <c r="C29">
        <v>32.6</v>
      </c>
      <c r="D29">
        <f t="shared" si="0"/>
        <v>2.2000000000000028</v>
      </c>
    </row>
    <row r="30" spans="1:4" x14ac:dyDescent="0.25">
      <c r="A30">
        <v>29</v>
      </c>
      <c r="B30" s="103">
        <v>30.4</v>
      </c>
      <c r="C30">
        <v>32.6</v>
      </c>
      <c r="D30">
        <f t="shared" si="0"/>
        <v>2.2000000000000028</v>
      </c>
    </row>
    <row r="31" spans="1:4" x14ac:dyDescent="0.25">
      <c r="A31">
        <v>30</v>
      </c>
      <c r="B31" s="103">
        <v>30.4</v>
      </c>
      <c r="C31">
        <v>32.6</v>
      </c>
      <c r="D31">
        <f t="shared" si="0"/>
        <v>2.2000000000000028</v>
      </c>
    </row>
    <row r="32" spans="1:4" x14ac:dyDescent="0.25">
      <c r="A32">
        <v>31</v>
      </c>
      <c r="B32" s="103">
        <v>30.4</v>
      </c>
      <c r="C32">
        <v>32.6</v>
      </c>
      <c r="D32">
        <f t="shared" si="0"/>
        <v>2.2000000000000028</v>
      </c>
    </row>
    <row r="33" spans="1:4" x14ac:dyDescent="0.25">
      <c r="A33">
        <v>32</v>
      </c>
      <c r="B33" s="103">
        <v>30.4</v>
      </c>
      <c r="C33">
        <v>32.6</v>
      </c>
      <c r="D33">
        <f t="shared" si="0"/>
        <v>2.2000000000000028</v>
      </c>
    </row>
    <row r="34" spans="1:4" x14ac:dyDescent="0.25">
      <c r="A34">
        <v>33</v>
      </c>
      <c r="B34" s="103">
        <v>30.4</v>
      </c>
      <c r="C34">
        <v>32.6</v>
      </c>
      <c r="D34">
        <f t="shared" si="0"/>
        <v>2.2000000000000028</v>
      </c>
    </row>
    <row r="35" spans="1:4" x14ac:dyDescent="0.25">
      <c r="A35">
        <v>34</v>
      </c>
      <c r="B35" s="103">
        <v>30.4</v>
      </c>
      <c r="C35">
        <v>32.6</v>
      </c>
      <c r="D35">
        <f t="shared" si="0"/>
        <v>2.2000000000000028</v>
      </c>
    </row>
    <row r="36" spans="1:4" x14ac:dyDescent="0.25">
      <c r="A36">
        <v>35</v>
      </c>
      <c r="B36" s="103">
        <v>30.4</v>
      </c>
      <c r="C36">
        <v>32.6</v>
      </c>
      <c r="D36">
        <f t="shared" si="0"/>
        <v>2.2000000000000028</v>
      </c>
    </row>
    <row r="37" spans="1:4" x14ac:dyDescent="0.25">
      <c r="A37">
        <v>36</v>
      </c>
      <c r="B37" s="103">
        <v>30.4</v>
      </c>
      <c r="C37">
        <v>32.6</v>
      </c>
      <c r="D37">
        <f t="shared" si="0"/>
        <v>2.2000000000000028</v>
      </c>
    </row>
    <row r="38" spans="1:4" x14ac:dyDescent="0.25">
      <c r="A38">
        <v>37</v>
      </c>
      <c r="B38" s="103">
        <v>30.4</v>
      </c>
      <c r="C38">
        <v>32.6</v>
      </c>
      <c r="D38">
        <f t="shared" si="0"/>
        <v>2.2000000000000028</v>
      </c>
    </row>
    <row r="39" spans="1:4" x14ac:dyDescent="0.25">
      <c r="A39">
        <v>38</v>
      </c>
      <c r="B39" s="103">
        <v>30.4</v>
      </c>
      <c r="C39">
        <v>32.6</v>
      </c>
      <c r="D39">
        <f t="shared" si="0"/>
        <v>2.2000000000000028</v>
      </c>
    </row>
    <row r="40" spans="1:4" x14ac:dyDescent="0.25">
      <c r="A40">
        <v>39</v>
      </c>
      <c r="B40" s="103">
        <v>30.4</v>
      </c>
      <c r="C40">
        <v>32.6</v>
      </c>
      <c r="D40">
        <f t="shared" si="0"/>
        <v>2.2000000000000028</v>
      </c>
    </row>
    <row r="41" spans="1:4" x14ac:dyDescent="0.25">
      <c r="A41">
        <v>40</v>
      </c>
      <c r="B41" s="103">
        <v>30.4</v>
      </c>
      <c r="C41">
        <v>32.6</v>
      </c>
      <c r="D41">
        <f t="shared" si="0"/>
        <v>2.2000000000000028</v>
      </c>
    </row>
    <row r="42" spans="1:4" x14ac:dyDescent="0.25">
      <c r="A42">
        <v>41</v>
      </c>
      <c r="B42" s="103">
        <v>30.4</v>
      </c>
      <c r="C42">
        <v>32.6</v>
      </c>
      <c r="D42">
        <f t="shared" si="0"/>
        <v>2.2000000000000028</v>
      </c>
    </row>
    <row r="43" spans="1:4" x14ac:dyDescent="0.25">
      <c r="A43">
        <v>42</v>
      </c>
      <c r="B43" s="103">
        <v>30.4</v>
      </c>
      <c r="C43">
        <v>32.6</v>
      </c>
      <c r="D43">
        <f t="shared" si="0"/>
        <v>2.2000000000000028</v>
      </c>
    </row>
    <row r="44" spans="1:4" x14ac:dyDescent="0.25">
      <c r="A44">
        <v>43</v>
      </c>
      <c r="B44" s="103">
        <v>30.4</v>
      </c>
      <c r="C44">
        <v>32.6</v>
      </c>
      <c r="D44">
        <f t="shared" si="0"/>
        <v>2.2000000000000028</v>
      </c>
    </row>
    <row r="45" spans="1:4" x14ac:dyDescent="0.25">
      <c r="A45">
        <v>44</v>
      </c>
      <c r="B45" s="103">
        <v>30.4</v>
      </c>
      <c r="C45">
        <v>32.6</v>
      </c>
      <c r="D45">
        <f t="shared" si="0"/>
        <v>2.2000000000000028</v>
      </c>
    </row>
    <row r="46" spans="1:4" x14ac:dyDescent="0.25">
      <c r="A46">
        <v>45</v>
      </c>
      <c r="B46" s="103">
        <v>30.4</v>
      </c>
      <c r="C46">
        <v>32.6</v>
      </c>
      <c r="D46">
        <f t="shared" si="0"/>
        <v>2.2000000000000028</v>
      </c>
    </row>
    <row r="47" spans="1:4" x14ac:dyDescent="0.25">
      <c r="A47">
        <v>46</v>
      </c>
      <c r="B47" s="103">
        <v>30.4</v>
      </c>
      <c r="C47">
        <v>32.6</v>
      </c>
      <c r="D47">
        <f t="shared" si="0"/>
        <v>2.2000000000000028</v>
      </c>
    </row>
    <row r="48" spans="1:4" x14ac:dyDescent="0.25">
      <c r="A48">
        <v>47</v>
      </c>
      <c r="B48" s="103">
        <v>30.4</v>
      </c>
      <c r="C48">
        <v>32.6</v>
      </c>
      <c r="D48">
        <f t="shared" si="0"/>
        <v>2.2000000000000028</v>
      </c>
    </row>
    <row r="49" spans="1:4" x14ac:dyDescent="0.25">
      <c r="A49">
        <v>48</v>
      </c>
      <c r="B49" s="103">
        <v>30.4</v>
      </c>
      <c r="C49">
        <v>32.6</v>
      </c>
      <c r="D49">
        <f t="shared" si="0"/>
        <v>2.2000000000000028</v>
      </c>
    </row>
    <row r="50" spans="1:4" x14ac:dyDescent="0.25">
      <c r="A50">
        <v>49</v>
      </c>
      <c r="B50" s="103">
        <v>30.4</v>
      </c>
      <c r="C50">
        <v>32.6</v>
      </c>
      <c r="D50">
        <f t="shared" si="0"/>
        <v>2.2000000000000028</v>
      </c>
    </row>
    <row r="51" spans="1:4" x14ac:dyDescent="0.25">
      <c r="A51">
        <v>50</v>
      </c>
      <c r="B51" s="103">
        <v>30.4</v>
      </c>
      <c r="C51">
        <v>32.6</v>
      </c>
      <c r="D51">
        <f t="shared" si="0"/>
        <v>2.2000000000000028</v>
      </c>
    </row>
    <row r="52" spans="1:4" x14ac:dyDescent="0.25">
      <c r="A52">
        <v>51</v>
      </c>
      <c r="B52" s="103">
        <v>30.4</v>
      </c>
      <c r="C52">
        <v>32.6</v>
      </c>
      <c r="D52">
        <f t="shared" si="0"/>
        <v>2.2000000000000028</v>
      </c>
    </row>
    <row r="53" spans="1:4" x14ac:dyDescent="0.25">
      <c r="A53">
        <v>52</v>
      </c>
      <c r="B53" s="103">
        <v>30.4</v>
      </c>
      <c r="C53">
        <v>32.6</v>
      </c>
      <c r="D53">
        <f t="shared" si="0"/>
        <v>2.2000000000000028</v>
      </c>
    </row>
    <row r="54" spans="1:4" x14ac:dyDescent="0.25">
      <c r="A54">
        <v>53</v>
      </c>
      <c r="B54" s="103">
        <v>30.4</v>
      </c>
      <c r="C54">
        <v>32.6</v>
      </c>
      <c r="D54">
        <f t="shared" si="0"/>
        <v>2.2000000000000028</v>
      </c>
    </row>
    <row r="55" spans="1:4" x14ac:dyDescent="0.25">
      <c r="A55">
        <v>54</v>
      </c>
      <c r="B55" s="103">
        <v>30.4</v>
      </c>
      <c r="C55">
        <v>32.6</v>
      </c>
      <c r="D55">
        <f t="shared" si="0"/>
        <v>2.2000000000000028</v>
      </c>
    </row>
    <row r="56" spans="1:4" x14ac:dyDescent="0.25">
      <c r="A56">
        <v>55</v>
      </c>
      <c r="B56" s="103">
        <v>30.4</v>
      </c>
      <c r="C56">
        <v>32.6</v>
      </c>
      <c r="D56">
        <f t="shared" si="0"/>
        <v>2.2000000000000028</v>
      </c>
    </row>
    <row r="57" spans="1:4" x14ac:dyDescent="0.25">
      <c r="A57">
        <v>56</v>
      </c>
      <c r="B57" s="103">
        <v>30.4</v>
      </c>
      <c r="C57">
        <v>32.6</v>
      </c>
      <c r="D57">
        <f t="shared" si="0"/>
        <v>2.2000000000000028</v>
      </c>
    </row>
    <row r="58" spans="1:4" x14ac:dyDescent="0.25">
      <c r="A58">
        <v>57</v>
      </c>
      <c r="B58" s="103">
        <v>30.4</v>
      </c>
      <c r="C58">
        <v>32.6</v>
      </c>
      <c r="D58">
        <f t="shared" si="0"/>
        <v>2.2000000000000028</v>
      </c>
    </row>
    <row r="59" spans="1:4" x14ac:dyDescent="0.25">
      <c r="A59">
        <v>58</v>
      </c>
      <c r="B59" s="103">
        <v>30.4</v>
      </c>
      <c r="C59">
        <v>32.6</v>
      </c>
      <c r="D59">
        <f t="shared" si="0"/>
        <v>2.2000000000000028</v>
      </c>
    </row>
    <row r="60" spans="1:4" x14ac:dyDescent="0.25">
      <c r="A60">
        <v>59</v>
      </c>
      <c r="B60" s="103">
        <v>30.4</v>
      </c>
      <c r="C60">
        <v>32.6</v>
      </c>
      <c r="D60">
        <f t="shared" si="0"/>
        <v>2.2000000000000028</v>
      </c>
    </row>
    <row r="61" spans="1:4" x14ac:dyDescent="0.25">
      <c r="A61">
        <v>60</v>
      </c>
      <c r="B61" s="103">
        <v>30.4</v>
      </c>
      <c r="C61">
        <v>32.6</v>
      </c>
      <c r="D61">
        <f t="shared" si="0"/>
        <v>2.2000000000000028</v>
      </c>
    </row>
    <row r="62" spans="1:4" x14ac:dyDescent="0.25">
      <c r="A62">
        <v>61</v>
      </c>
      <c r="B62" s="103">
        <v>30.4</v>
      </c>
      <c r="C62">
        <v>32.6</v>
      </c>
      <c r="D62">
        <f t="shared" si="0"/>
        <v>2.2000000000000028</v>
      </c>
    </row>
    <row r="63" spans="1:4" x14ac:dyDescent="0.25">
      <c r="A63">
        <v>62</v>
      </c>
      <c r="B63" s="103">
        <v>30.4</v>
      </c>
      <c r="C63">
        <v>32.6</v>
      </c>
      <c r="D63">
        <f t="shared" si="0"/>
        <v>2.2000000000000028</v>
      </c>
    </row>
    <row r="64" spans="1:4" x14ac:dyDescent="0.25">
      <c r="A64">
        <v>63</v>
      </c>
      <c r="B64" s="103">
        <v>30.4</v>
      </c>
      <c r="C64">
        <v>32.6</v>
      </c>
      <c r="D64">
        <f t="shared" si="0"/>
        <v>2.2000000000000028</v>
      </c>
    </row>
    <row r="65" spans="1:4" x14ac:dyDescent="0.25">
      <c r="A65">
        <v>64</v>
      </c>
      <c r="B65" s="103">
        <v>30.4</v>
      </c>
      <c r="C65">
        <v>32.6</v>
      </c>
      <c r="D65">
        <f t="shared" si="0"/>
        <v>2.2000000000000028</v>
      </c>
    </row>
    <row r="66" spans="1:4" x14ac:dyDescent="0.25">
      <c r="A66">
        <v>65</v>
      </c>
      <c r="B66" s="103">
        <v>30.4</v>
      </c>
      <c r="C66">
        <v>32.6</v>
      </c>
      <c r="D66">
        <f t="shared" si="0"/>
        <v>2.2000000000000028</v>
      </c>
    </row>
    <row r="67" spans="1:4" x14ac:dyDescent="0.25">
      <c r="A67">
        <v>66</v>
      </c>
      <c r="B67" s="103">
        <v>30.4</v>
      </c>
      <c r="C67">
        <v>32.6</v>
      </c>
      <c r="D67">
        <f t="shared" ref="D67:D130" si="1">C67-B67</f>
        <v>2.2000000000000028</v>
      </c>
    </row>
    <row r="68" spans="1:4" x14ac:dyDescent="0.25">
      <c r="A68">
        <v>67</v>
      </c>
      <c r="B68" s="103">
        <v>30.4</v>
      </c>
      <c r="C68">
        <v>32.6</v>
      </c>
      <c r="D68">
        <f t="shared" si="1"/>
        <v>2.2000000000000028</v>
      </c>
    </row>
    <row r="69" spans="1:4" x14ac:dyDescent="0.25">
      <c r="A69">
        <v>68</v>
      </c>
      <c r="B69" s="103">
        <v>30.4</v>
      </c>
      <c r="C69">
        <v>32.6</v>
      </c>
      <c r="D69">
        <f t="shared" si="1"/>
        <v>2.2000000000000028</v>
      </c>
    </row>
    <row r="70" spans="1:4" x14ac:dyDescent="0.25">
      <c r="A70">
        <v>69</v>
      </c>
      <c r="B70" s="103">
        <v>30.4</v>
      </c>
      <c r="C70">
        <v>32.6</v>
      </c>
      <c r="D70">
        <f t="shared" si="1"/>
        <v>2.2000000000000028</v>
      </c>
    </row>
    <row r="71" spans="1:4" x14ac:dyDescent="0.25">
      <c r="A71">
        <v>70</v>
      </c>
      <c r="B71" s="103">
        <v>30.4</v>
      </c>
      <c r="C71">
        <v>32.6</v>
      </c>
      <c r="D71">
        <f t="shared" si="1"/>
        <v>2.2000000000000028</v>
      </c>
    </row>
    <row r="72" spans="1:4" x14ac:dyDescent="0.25">
      <c r="A72">
        <v>71</v>
      </c>
      <c r="B72" s="103">
        <v>30.4</v>
      </c>
      <c r="C72">
        <v>32.6</v>
      </c>
      <c r="D72">
        <f t="shared" si="1"/>
        <v>2.2000000000000028</v>
      </c>
    </row>
    <row r="73" spans="1:4" x14ac:dyDescent="0.25">
      <c r="A73">
        <v>72</v>
      </c>
      <c r="B73" s="103">
        <v>30.4</v>
      </c>
      <c r="C73">
        <v>32.6</v>
      </c>
      <c r="D73">
        <f t="shared" si="1"/>
        <v>2.2000000000000028</v>
      </c>
    </row>
    <row r="74" spans="1:4" x14ac:dyDescent="0.25">
      <c r="A74">
        <v>73</v>
      </c>
      <c r="B74" s="103">
        <v>30.4</v>
      </c>
      <c r="C74">
        <v>32.6</v>
      </c>
      <c r="D74">
        <f t="shared" si="1"/>
        <v>2.2000000000000028</v>
      </c>
    </row>
    <row r="75" spans="1:4" x14ac:dyDescent="0.25">
      <c r="A75">
        <v>74</v>
      </c>
      <c r="B75" s="103">
        <v>30.4</v>
      </c>
      <c r="C75">
        <v>32.6</v>
      </c>
      <c r="D75">
        <f t="shared" si="1"/>
        <v>2.2000000000000028</v>
      </c>
    </row>
    <row r="76" spans="1:4" x14ac:dyDescent="0.25">
      <c r="A76">
        <v>75</v>
      </c>
      <c r="B76" s="103">
        <v>30.4</v>
      </c>
      <c r="C76">
        <v>32.6</v>
      </c>
      <c r="D76">
        <f t="shared" si="1"/>
        <v>2.2000000000000028</v>
      </c>
    </row>
    <row r="77" spans="1:4" x14ac:dyDescent="0.25">
      <c r="A77">
        <v>76</v>
      </c>
      <c r="B77" s="103">
        <v>30.4</v>
      </c>
      <c r="C77">
        <v>32.6</v>
      </c>
      <c r="D77">
        <f t="shared" si="1"/>
        <v>2.2000000000000028</v>
      </c>
    </row>
    <row r="78" spans="1:4" x14ac:dyDescent="0.25">
      <c r="A78">
        <v>77</v>
      </c>
      <c r="B78" s="103">
        <v>30.4</v>
      </c>
      <c r="C78">
        <v>32.6</v>
      </c>
      <c r="D78">
        <f t="shared" si="1"/>
        <v>2.2000000000000028</v>
      </c>
    </row>
    <row r="79" spans="1:4" x14ac:dyDescent="0.25">
      <c r="A79">
        <v>78</v>
      </c>
      <c r="B79" s="103">
        <v>30.4</v>
      </c>
      <c r="C79">
        <v>32.6</v>
      </c>
      <c r="D79">
        <f t="shared" si="1"/>
        <v>2.2000000000000028</v>
      </c>
    </row>
    <row r="80" spans="1:4" x14ac:dyDescent="0.25">
      <c r="A80">
        <v>79</v>
      </c>
      <c r="B80" s="103">
        <v>30.4</v>
      </c>
      <c r="C80">
        <v>32.6</v>
      </c>
      <c r="D80">
        <f t="shared" si="1"/>
        <v>2.2000000000000028</v>
      </c>
    </row>
    <row r="81" spans="1:4" x14ac:dyDescent="0.25">
      <c r="A81">
        <v>80</v>
      </c>
      <c r="B81" s="103">
        <v>30.4</v>
      </c>
      <c r="C81">
        <v>32.6</v>
      </c>
      <c r="D81">
        <f t="shared" si="1"/>
        <v>2.2000000000000028</v>
      </c>
    </row>
    <row r="82" spans="1:4" x14ac:dyDescent="0.25">
      <c r="A82">
        <v>81</v>
      </c>
      <c r="B82" s="103">
        <v>30.4</v>
      </c>
      <c r="C82">
        <v>32.6</v>
      </c>
      <c r="D82">
        <f t="shared" si="1"/>
        <v>2.2000000000000028</v>
      </c>
    </row>
    <row r="83" spans="1:4" x14ac:dyDescent="0.25">
      <c r="A83">
        <v>82</v>
      </c>
      <c r="B83" s="103">
        <v>30.4</v>
      </c>
      <c r="C83">
        <v>32.6</v>
      </c>
      <c r="D83">
        <f t="shared" si="1"/>
        <v>2.2000000000000028</v>
      </c>
    </row>
    <row r="84" spans="1:4" x14ac:dyDescent="0.25">
      <c r="A84">
        <v>83</v>
      </c>
      <c r="B84" s="103">
        <v>30.4</v>
      </c>
      <c r="C84">
        <v>32.6</v>
      </c>
      <c r="D84">
        <f t="shared" si="1"/>
        <v>2.2000000000000028</v>
      </c>
    </row>
    <row r="85" spans="1:4" x14ac:dyDescent="0.25">
      <c r="A85">
        <v>84</v>
      </c>
      <c r="B85" s="103">
        <v>30.4</v>
      </c>
      <c r="C85">
        <v>32.6</v>
      </c>
      <c r="D85">
        <f t="shared" si="1"/>
        <v>2.2000000000000028</v>
      </c>
    </row>
    <row r="86" spans="1:4" x14ac:dyDescent="0.25">
      <c r="A86">
        <v>85</v>
      </c>
      <c r="B86" s="103">
        <v>30.4</v>
      </c>
      <c r="C86">
        <v>32.6</v>
      </c>
      <c r="D86">
        <f t="shared" si="1"/>
        <v>2.2000000000000028</v>
      </c>
    </row>
    <row r="87" spans="1:4" x14ac:dyDescent="0.25">
      <c r="A87">
        <v>86</v>
      </c>
      <c r="B87" s="103">
        <v>30.4</v>
      </c>
      <c r="C87">
        <v>32.6</v>
      </c>
      <c r="D87">
        <f t="shared" si="1"/>
        <v>2.2000000000000028</v>
      </c>
    </row>
    <row r="88" spans="1:4" x14ac:dyDescent="0.25">
      <c r="A88">
        <v>87</v>
      </c>
      <c r="B88" s="103">
        <v>30.4</v>
      </c>
      <c r="C88">
        <v>32.6</v>
      </c>
      <c r="D88">
        <f t="shared" si="1"/>
        <v>2.2000000000000028</v>
      </c>
    </row>
    <row r="89" spans="1:4" x14ac:dyDescent="0.25">
      <c r="A89">
        <v>88</v>
      </c>
      <c r="B89" s="103">
        <v>30.4</v>
      </c>
      <c r="C89">
        <v>32.6</v>
      </c>
      <c r="D89">
        <f t="shared" si="1"/>
        <v>2.2000000000000028</v>
      </c>
    </row>
    <row r="90" spans="1:4" x14ac:dyDescent="0.25">
      <c r="A90">
        <v>89</v>
      </c>
      <c r="B90" s="103">
        <v>30.4</v>
      </c>
      <c r="C90">
        <v>32.6</v>
      </c>
      <c r="D90">
        <f t="shared" si="1"/>
        <v>2.2000000000000028</v>
      </c>
    </row>
    <row r="91" spans="1:4" x14ac:dyDescent="0.25">
      <c r="A91">
        <v>90</v>
      </c>
      <c r="B91" s="103">
        <v>30.4</v>
      </c>
      <c r="C91">
        <v>32.6</v>
      </c>
      <c r="D91">
        <f t="shared" si="1"/>
        <v>2.2000000000000028</v>
      </c>
    </row>
    <row r="92" spans="1:4" x14ac:dyDescent="0.25">
      <c r="A92">
        <v>91</v>
      </c>
      <c r="B92" s="103">
        <v>30.4</v>
      </c>
      <c r="C92">
        <v>32.6</v>
      </c>
      <c r="D92">
        <f t="shared" si="1"/>
        <v>2.2000000000000028</v>
      </c>
    </row>
    <row r="93" spans="1:4" x14ac:dyDescent="0.25">
      <c r="A93">
        <v>92</v>
      </c>
      <c r="B93" s="103">
        <v>30.4</v>
      </c>
      <c r="C93">
        <v>32.6</v>
      </c>
      <c r="D93">
        <f t="shared" si="1"/>
        <v>2.2000000000000028</v>
      </c>
    </row>
    <row r="94" spans="1:4" x14ac:dyDescent="0.25">
      <c r="A94">
        <v>93</v>
      </c>
      <c r="B94" s="103">
        <v>30.4</v>
      </c>
      <c r="C94">
        <v>32.6</v>
      </c>
      <c r="D94">
        <f t="shared" si="1"/>
        <v>2.2000000000000028</v>
      </c>
    </row>
    <row r="95" spans="1:4" x14ac:dyDescent="0.25">
      <c r="A95">
        <v>94</v>
      </c>
      <c r="B95" s="103">
        <v>30.4</v>
      </c>
      <c r="C95">
        <v>32.6</v>
      </c>
      <c r="D95">
        <f t="shared" si="1"/>
        <v>2.2000000000000028</v>
      </c>
    </row>
    <row r="96" spans="1:4" x14ac:dyDescent="0.25">
      <c r="A96">
        <v>95</v>
      </c>
      <c r="B96" s="103">
        <v>30.4</v>
      </c>
      <c r="C96">
        <v>32.6</v>
      </c>
      <c r="D96">
        <f t="shared" si="1"/>
        <v>2.2000000000000028</v>
      </c>
    </row>
    <row r="97" spans="1:4" x14ac:dyDescent="0.25">
      <c r="A97">
        <v>96</v>
      </c>
      <c r="B97" s="103">
        <v>30.4</v>
      </c>
      <c r="C97">
        <v>32.6</v>
      </c>
      <c r="D97">
        <f t="shared" si="1"/>
        <v>2.2000000000000028</v>
      </c>
    </row>
    <row r="98" spans="1:4" x14ac:dyDescent="0.25">
      <c r="A98">
        <v>97</v>
      </c>
      <c r="B98" s="103">
        <v>30.4</v>
      </c>
      <c r="C98">
        <v>32.6</v>
      </c>
      <c r="D98">
        <f t="shared" si="1"/>
        <v>2.2000000000000028</v>
      </c>
    </row>
    <row r="99" spans="1:4" x14ac:dyDescent="0.25">
      <c r="A99">
        <v>98</v>
      </c>
      <c r="B99" s="103">
        <v>30.4</v>
      </c>
      <c r="C99">
        <v>32.6</v>
      </c>
      <c r="D99">
        <f t="shared" si="1"/>
        <v>2.2000000000000028</v>
      </c>
    </row>
    <row r="100" spans="1:4" x14ac:dyDescent="0.25">
      <c r="A100">
        <v>99</v>
      </c>
      <c r="B100" s="103">
        <v>30.4</v>
      </c>
      <c r="C100">
        <v>32.6</v>
      </c>
      <c r="D100">
        <f t="shared" si="1"/>
        <v>2.2000000000000028</v>
      </c>
    </row>
    <row r="101" spans="1:4" x14ac:dyDescent="0.25">
      <c r="A101">
        <v>100</v>
      </c>
      <c r="B101" s="103">
        <v>30.4</v>
      </c>
      <c r="C101">
        <v>32.6</v>
      </c>
      <c r="D101">
        <f t="shared" si="1"/>
        <v>2.2000000000000028</v>
      </c>
    </row>
    <row r="102" spans="1:4" x14ac:dyDescent="0.25">
      <c r="A102">
        <v>101</v>
      </c>
      <c r="B102" s="103">
        <v>30.4</v>
      </c>
      <c r="C102">
        <v>32.6</v>
      </c>
      <c r="D102">
        <f t="shared" si="1"/>
        <v>2.2000000000000028</v>
      </c>
    </row>
    <row r="103" spans="1:4" x14ac:dyDescent="0.25">
      <c r="A103">
        <v>102</v>
      </c>
      <c r="B103" s="103">
        <v>30.4</v>
      </c>
      <c r="C103">
        <v>32.6</v>
      </c>
      <c r="D103">
        <f t="shared" si="1"/>
        <v>2.2000000000000028</v>
      </c>
    </row>
    <row r="104" spans="1:4" x14ac:dyDescent="0.25">
      <c r="A104">
        <v>103</v>
      </c>
      <c r="B104" s="103">
        <v>30.4</v>
      </c>
      <c r="C104">
        <v>32.6</v>
      </c>
      <c r="D104">
        <f t="shared" si="1"/>
        <v>2.2000000000000028</v>
      </c>
    </row>
    <row r="105" spans="1:4" x14ac:dyDescent="0.25">
      <c r="A105">
        <v>104</v>
      </c>
      <c r="B105" s="103">
        <v>30.4</v>
      </c>
      <c r="C105">
        <v>32.6</v>
      </c>
      <c r="D105">
        <f t="shared" si="1"/>
        <v>2.2000000000000028</v>
      </c>
    </row>
    <row r="106" spans="1:4" x14ac:dyDescent="0.25">
      <c r="A106">
        <v>105</v>
      </c>
      <c r="B106" s="103">
        <v>30.4</v>
      </c>
      <c r="C106">
        <v>32.6</v>
      </c>
      <c r="D106">
        <f t="shared" si="1"/>
        <v>2.2000000000000028</v>
      </c>
    </row>
    <row r="107" spans="1:4" x14ac:dyDescent="0.25">
      <c r="A107">
        <v>106</v>
      </c>
      <c r="B107" s="103">
        <v>30.4</v>
      </c>
      <c r="C107">
        <v>32.6</v>
      </c>
      <c r="D107">
        <f t="shared" si="1"/>
        <v>2.2000000000000028</v>
      </c>
    </row>
    <row r="108" spans="1:4" x14ac:dyDescent="0.25">
      <c r="A108">
        <v>107</v>
      </c>
      <c r="B108" s="103">
        <v>30.4</v>
      </c>
      <c r="C108">
        <v>32.6</v>
      </c>
      <c r="D108">
        <f t="shared" si="1"/>
        <v>2.2000000000000028</v>
      </c>
    </row>
    <row r="109" spans="1:4" x14ac:dyDescent="0.25">
      <c r="A109">
        <v>108</v>
      </c>
      <c r="B109" s="103">
        <v>30.4</v>
      </c>
      <c r="C109">
        <v>32.6</v>
      </c>
      <c r="D109">
        <f t="shared" si="1"/>
        <v>2.2000000000000028</v>
      </c>
    </row>
    <row r="110" spans="1:4" x14ac:dyDescent="0.25">
      <c r="A110">
        <v>109</v>
      </c>
      <c r="B110" s="103">
        <v>30.4</v>
      </c>
      <c r="C110">
        <v>32.6</v>
      </c>
      <c r="D110">
        <f t="shared" si="1"/>
        <v>2.2000000000000028</v>
      </c>
    </row>
    <row r="111" spans="1:4" x14ac:dyDescent="0.25">
      <c r="A111">
        <v>110</v>
      </c>
      <c r="B111" s="103">
        <v>30.4</v>
      </c>
      <c r="C111">
        <v>32.6</v>
      </c>
      <c r="D111">
        <f t="shared" si="1"/>
        <v>2.2000000000000028</v>
      </c>
    </row>
    <row r="112" spans="1:4" x14ac:dyDescent="0.25">
      <c r="A112">
        <v>111</v>
      </c>
      <c r="B112" s="103">
        <v>30.4</v>
      </c>
      <c r="C112">
        <v>32.6</v>
      </c>
      <c r="D112">
        <f t="shared" si="1"/>
        <v>2.2000000000000028</v>
      </c>
    </row>
    <row r="113" spans="1:4" x14ac:dyDescent="0.25">
      <c r="A113">
        <v>112</v>
      </c>
      <c r="B113" s="103">
        <v>30.4</v>
      </c>
      <c r="C113">
        <v>32.6</v>
      </c>
      <c r="D113">
        <f t="shared" si="1"/>
        <v>2.2000000000000028</v>
      </c>
    </row>
    <row r="114" spans="1:4" x14ac:dyDescent="0.25">
      <c r="A114">
        <v>113</v>
      </c>
      <c r="B114" s="103">
        <v>30.4</v>
      </c>
      <c r="C114">
        <v>32.6</v>
      </c>
      <c r="D114">
        <f t="shared" si="1"/>
        <v>2.2000000000000028</v>
      </c>
    </row>
    <row r="115" spans="1:4" x14ac:dyDescent="0.25">
      <c r="A115">
        <v>114</v>
      </c>
      <c r="B115" s="103">
        <v>30.4</v>
      </c>
      <c r="C115">
        <v>32.6</v>
      </c>
      <c r="D115">
        <f t="shared" si="1"/>
        <v>2.2000000000000028</v>
      </c>
    </row>
    <row r="116" spans="1:4" x14ac:dyDescent="0.25">
      <c r="A116">
        <v>115</v>
      </c>
      <c r="B116" s="103">
        <v>30.4</v>
      </c>
      <c r="C116">
        <v>32.6</v>
      </c>
      <c r="D116">
        <f t="shared" si="1"/>
        <v>2.2000000000000028</v>
      </c>
    </row>
    <row r="117" spans="1:4" x14ac:dyDescent="0.25">
      <c r="A117">
        <v>116</v>
      </c>
      <c r="B117" s="103">
        <v>30.4</v>
      </c>
      <c r="C117">
        <v>32.6</v>
      </c>
      <c r="D117">
        <f t="shared" si="1"/>
        <v>2.2000000000000028</v>
      </c>
    </row>
    <row r="118" spans="1:4" x14ac:dyDescent="0.25">
      <c r="A118">
        <v>117</v>
      </c>
      <c r="B118" s="103">
        <v>30.4</v>
      </c>
      <c r="C118">
        <v>32.6</v>
      </c>
      <c r="D118">
        <f t="shared" si="1"/>
        <v>2.2000000000000028</v>
      </c>
    </row>
    <row r="119" spans="1:4" x14ac:dyDescent="0.25">
      <c r="A119">
        <v>118</v>
      </c>
      <c r="B119" s="103">
        <v>30.4</v>
      </c>
      <c r="C119">
        <v>32.6</v>
      </c>
      <c r="D119">
        <f t="shared" si="1"/>
        <v>2.2000000000000028</v>
      </c>
    </row>
    <row r="120" spans="1:4" x14ac:dyDescent="0.25">
      <c r="A120">
        <v>119</v>
      </c>
      <c r="B120" s="103">
        <v>30.4</v>
      </c>
      <c r="C120">
        <v>32.6</v>
      </c>
      <c r="D120">
        <f t="shared" si="1"/>
        <v>2.2000000000000028</v>
      </c>
    </row>
    <row r="121" spans="1:4" x14ac:dyDescent="0.25">
      <c r="A121">
        <v>120</v>
      </c>
      <c r="B121" s="103">
        <v>30.4</v>
      </c>
      <c r="C121">
        <v>32.6</v>
      </c>
      <c r="D121">
        <f t="shared" si="1"/>
        <v>2.2000000000000028</v>
      </c>
    </row>
    <row r="122" spans="1:4" x14ac:dyDescent="0.25">
      <c r="A122">
        <v>121</v>
      </c>
      <c r="B122" s="103">
        <v>30.4</v>
      </c>
      <c r="C122">
        <v>32.6</v>
      </c>
      <c r="D122">
        <f t="shared" si="1"/>
        <v>2.2000000000000028</v>
      </c>
    </row>
    <row r="123" spans="1:4" x14ac:dyDescent="0.25">
      <c r="A123">
        <v>122</v>
      </c>
      <c r="B123" s="103">
        <v>30.4</v>
      </c>
      <c r="C123">
        <v>32.6</v>
      </c>
      <c r="D123">
        <f t="shared" si="1"/>
        <v>2.2000000000000028</v>
      </c>
    </row>
    <row r="124" spans="1:4" x14ac:dyDescent="0.25">
      <c r="A124">
        <v>123</v>
      </c>
      <c r="B124" s="103">
        <v>30.4</v>
      </c>
      <c r="C124">
        <v>32.6</v>
      </c>
      <c r="D124">
        <f t="shared" si="1"/>
        <v>2.2000000000000028</v>
      </c>
    </row>
    <row r="125" spans="1:4" x14ac:dyDescent="0.25">
      <c r="A125">
        <v>124</v>
      </c>
      <c r="B125" s="103">
        <v>30.4</v>
      </c>
      <c r="C125">
        <v>32.6</v>
      </c>
      <c r="D125">
        <f t="shared" si="1"/>
        <v>2.2000000000000028</v>
      </c>
    </row>
    <row r="126" spans="1:4" x14ac:dyDescent="0.25">
      <c r="A126">
        <v>125</v>
      </c>
      <c r="B126" s="103">
        <v>30.4</v>
      </c>
      <c r="C126">
        <v>32.6</v>
      </c>
      <c r="D126">
        <f t="shared" si="1"/>
        <v>2.2000000000000028</v>
      </c>
    </row>
    <row r="127" spans="1:4" x14ac:dyDescent="0.25">
      <c r="A127">
        <v>126</v>
      </c>
      <c r="B127" s="103">
        <v>30.4</v>
      </c>
      <c r="C127">
        <v>32.6</v>
      </c>
      <c r="D127">
        <f t="shared" si="1"/>
        <v>2.2000000000000028</v>
      </c>
    </row>
    <row r="128" spans="1:4" x14ac:dyDescent="0.25">
      <c r="A128">
        <v>127</v>
      </c>
      <c r="B128" s="103">
        <v>30.4</v>
      </c>
      <c r="C128">
        <v>32.6</v>
      </c>
      <c r="D128">
        <f t="shared" si="1"/>
        <v>2.2000000000000028</v>
      </c>
    </row>
    <row r="129" spans="1:4" x14ac:dyDescent="0.25">
      <c r="A129">
        <v>128</v>
      </c>
      <c r="B129" s="103">
        <v>30.4</v>
      </c>
      <c r="C129">
        <v>32.6</v>
      </c>
      <c r="D129">
        <f t="shared" si="1"/>
        <v>2.2000000000000028</v>
      </c>
    </row>
    <row r="130" spans="1:4" x14ac:dyDescent="0.25">
      <c r="A130">
        <v>129</v>
      </c>
      <c r="B130" s="103">
        <v>30.4</v>
      </c>
      <c r="C130">
        <v>32.6</v>
      </c>
      <c r="D130">
        <f t="shared" si="1"/>
        <v>2.2000000000000028</v>
      </c>
    </row>
    <row r="131" spans="1:4" x14ac:dyDescent="0.25">
      <c r="A131">
        <v>130</v>
      </c>
      <c r="B131" s="103">
        <v>30.4</v>
      </c>
      <c r="C131">
        <v>32.6</v>
      </c>
      <c r="D131">
        <f t="shared" ref="D131:D194" si="2">C131-B131</f>
        <v>2.2000000000000028</v>
      </c>
    </row>
    <row r="132" spans="1:4" x14ac:dyDescent="0.25">
      <c r="A132">
        <v>131</v>
      </c>
      <c r="B132" s="103">
        <v>30.4</v>
      </c>
      <c r="C132">
        <v>32.6</v>
      </c>
      <c r="D132">
        <f t="shared" si="2"/>
        <v>2.2000000000000028</v>
      </c>
    </row>
    <row r="133" spans="1:4" x14ac:dyDescent="0.25">
      <c r="A133">
        <v>132</v>
      </c>
      <c r="B133" s="103">
        <v>30.4</v>
      </c>
      <c r="C133">
        <v>32.6</v>
      </c>
      <c r="D133">
        <f t="shared" si="2"/>
        <v>2.2000000000000028</v>
      </c>
    </row>
    <row r="134" spans="1:4" x14ac:dyDescent="0.25">
      <c r="A134">
        <v>133</v>
      </c>
      <c r="B134" s="103">
        <v>30.4</v>
      </c>
      <c r="C134">
        <v>32.6</v>
      </c>
      <c r="D134">
        <f t="shared" si="2"/>
        <v>2.2000000000000028</v>
      </c>
    </row>
    <row r="135" spans="1:4" x14ac:dyDescent="0.25">
      <c r="A135">
        <v>134</v>
      </c>
      <c r="B135" s="103">
        <v>30.4</v>
      </c>
      <c r="C135">
        <v>32.6</v>
      </c>
      <c r="D135">
        <f t="shared" si="2"/>
        <v>2.2000000000000028</v>
      </c>
    </row>
    <row r="136" spans="1:4" x14ac:dyDescent="0.25">
      <c r="A136">
        <v>135</v>
      </c>
      <c r="B136" s="103">
        <v>30.4</v>
      </c>
      <c r="C136">
        <v>32.6</v>
      </c>
      <c r="D136">
        <f t="shared" si="2"/>
        <v>2.2000000000000028</v>
      </c>
    </row>
    <row r="137" spans="1:4" x14ac:dyDescent="0.25">
      <c r="A137">
        <v>136</v>
      </c>
      <c r="B137" s="103">
        <v>30.4</v>
      </c>
      <c r="C137">
        <v>32.6</v>
      </c>
      <c r="D137">
        <f t="shared" si="2"/>
        <v>2.2000000000000028</v>
      </c>
    </row>
    <row r="138" spans="1:4" x14ac:dyDescent="0.25">
      <c r="A138">
        <v>137</v>
      </c>
      <c r="B138" s="103">
        <v>30.4</v>
      </c>
      <c r="C138">
        <v>32.6</v>
      </c>
      <c r="D138">
        <f t="shared" si="2"/>
        <v>2.2000000000000028</v>
      </c>
    </row>
    <row r="139" spans="1:4" x14ac:dyDescent="0.25">
      <c r="A139">
        <v>138</v>
      </c>
      <c r="B139" s="103">
        <v>30.4</v>
      </c>
      <c r="C139">
        <v>32.6</v>
      </c>
      <c r="D139">
        <f t="shared" si="2"/>
        <v>2.2000000000000028</v>
      </c>
    </row>
    <row r="140" spans="1:4" x14ac:dyDescent="0.25">
      <c r="A140">
        <v>139</v>
      </c>
      <c r="B140" s="103">
        <v>30.4</v>
      </c>
      <c r="C140">
        <v>32.6</v>
      </c>
      <c r="D140">
        <f t="shared" si="2"/>
        <v>2.2000000000000028</v>
      </c>
    </row>
    <row r="141" spans="1:4" x14ac:dyDescent="0.25">
      <c r="A141">
        <v>140</v>
      </c>
      <c r="B141" s="103">
        <v>30.4</v>
      </c>
      <c r="C141">
        <v>32.6</v>
      </c>
      <c r="D141">
        <f t="shared" si="2"/>
        <v>2.2000000000000028</v>
      </c>
    </row>
    <row r="142" spans="1:4" x14ac:dyDescent="0.25">
      <c r="A142">
        <v>141</v>
      </c>
      <c r="B142" s="103">
        <v>30.4</v>
      </c>
      <c r="C142">
        <v>32.6</v>
      </c>
      <c r="D142">
        <f t="shared" si="2"/>
        <v>2.2000000000000028</v>
      </c>
    </row>
    <row r="143" spans="1:4" x14ac:dyDescent="0.25">
      <c r="A143">
        <v>142</v>
      </c>
      <c r="B143" s="103">
        <v>30.4</v>
      </c>
      <c r="C143">
        <v>32.6</v>
      </c>
      <c r="D143">
        <f t="shared" si="2"/>
        <v>2.2000000000000028</v>
      </c>
    </row>
    <row r="144" spans="1:4" x14ac:dyDescent="0.25">
      <c r="A144">
        <v>143</v>
      </c>
      <c r="B144" s="103">
        <v>30.4</v>
      </c>
      <c r="C144">
        <v>32.6</v>
      </c>
      <c r="D144">
        <f t="shared" si="2"/>
        <v>2.2000000000000028</v>
      </c>
    </row>
    <row r="145" spans="1:4" x14ac:dyDescent="0.25">
      <c r="A145">
        <v>144</v>
      </c>
      <c r="B145" s="103">
        <v>30.4</v>
      </c>
      <c r="C145">
        <v>32.6</v>
      </c>
      <c r="D145">
        <f t="shared" si="2"/>
        <v>2.2000000000000028</v>
      </c>
    </row>
    <row r="146" spans="1:4" x14ac:dyDescent="0.25">
      <c r="A146">
        <v>145</v>
      </c>
      <c r="B146" s="103">
        <v>30.4</v>
      </c>
      <c r="C146">
        <v>32.6</v>
      </c>
      <c r="D146">
        <f t="shared" si="2"/>
        <v>2.2000000000000028</v>
      </c>
    </row>
    <row r="147" spans="1:4" x14ac:dyDescent="0.25">
      <c r="A147">
        <v>146</v>
      </c>
      <c r="B147" s="103">
        <v>30.4</v>
      </c>
      <c r="C147">
        <v>32.6</v>
      </c>
      <c r="D147">
        <f t="shared" si="2"/>
        <v>2.2000000000000028</v>
      </c>
    </row>
    <row r="148" spans="1:4" x14ac:dyDescent="0.25">
      <c r="A148">
        <v>147</v>
      </c>
      <c r="B148" s="103">
        <v>30.4</v>
      </c>
      <c r="C148">
        <v>32.6</v>
      </c>
      <c r="D148">
        <f t="shared" si="2"/>
        <v>2.2000000000000028</v>
      </c>
    </row>
    <row r="149" spans="1:4" x14ac:dyDescent="0.25">
      <c r="A149">
        <v>148</v>
      </c>
      <c r="B149" s="103">
        <v>30.4</v>
      </c>
      <c r="C149">
        <v>32.6</v>
      </c>
      <c r="D149">
        <f t="shared" si="2"/>
        <v>2.2000000000000028</v>
      </c>
    </row>
    <row r="150" spans="1:4" x14ac:dyDescent="0.25">
      <c r="A150">
        <v>149</v>
      </c>
      <c r="B150" s="103">
        <v>30.4</v>
      </c>
      <c r="C150">
        <v>32.6</v>
      </c>
      <c r="D150">
        <f t="shared" si="2"/>
        <v>2.2000000000000028</v>
      </c>
    </row>
    <row r="151" spans="1:4" x14ac:dyDescent="0.25">
      <c r="A151">
        <v>150</v>
      </c>
      <c r="B151" s="103">
        <v>30.4</v>
      </c>
      <c r="C151">
        <v>32.6</v>
      </c>
      <c r="D151">
        <f t="shared" si="2"/>
        <v>2.2000000000000028</v>
      </c>
    </row>
    <row r="152" spans="1:4" x14ac:dyDescent="0.25">
      <c r="A152">
        <v>151</v>
      </c>
      <c r="B152" s="103">
        <v>30.4</v>
      </c>
      <c r="C152">
        <v>32.6</v>
      </c>
      <c r="D152">
        <f t="shared" si="2"/>
        <v>2.2000000000000028</v>
      </c>
    </row>
    <row r="153" spans="1:4" x14ac:dyDescent="0.25">
      <c r="A153">
        <v>152</v>
      </c>
      <c r="B153" s="103">
        <v>30.4</v>
      </c>
      <c r="C153">
        <v>32.6</v>
      </c>
      <c r="D153">
        <f t="shared" si="2"/>
        <v>2.2000000000000028</v>
      </c>
    </row>
    <row r="154" spans="1:4" x14ac:dyDescent="0.25">
      <c r="A154">
        <v>153</v>
      </c>
      <c r="B154" s="103">
        <v>30.4</v>
      </c>
      <c r="C154">
        <v>32.6</v>
      </c>
      <c r="D154">
        <f t="shared" si="2"/>
        <v>2.2000000000000028</v>
      </c>
    </row>
    <row r="155" spans="1:4" x14ac:dyDescent="0.25">
      <c r="A155">
        <v>154</v>
      </c>
      <c r="B155" s="103">
        <v>30.4</v>
      </c>
      <c r="C155">
        <v>32.6</v>
      </c>
      <c r="D155">
        <f t="shared" si="2"/>
        <v>2.2000000000000028</v>
      </c>
    </row>
    <row r="156" spans="1:4" x14ac:dyDescent="0.25">
      <c r="A156">
        <v>155</v>
      </c>
      <c r="B156" s="103">
        <v>30.4</v>
      </c>
      <c r="C156">
        <v>32.6</v>
      </c>
      <c r="D156">
        <f t="shared" si="2"/>
        <v>2.2000000000000028</v>
      </c>
    </row>
    <row r="157" spans="1:4" x14ac:dyDescent="0.25">
      <c r="A157">
        <v>156</v>
      </c>
      <c r="B157" s="103">
        <v>30.4</v>
      </c>
      <c r="C157">
        <v>32.6</v>
      </c>
      <c r="D157">
        <f t="shared" si="2"/>
        <v>2.2000000000000028</v>
      </c>
    </row>
    <row r="158" spans="1:4" x14ac:dyDescent="0.25">
      <c r="A158">
        <v>157</v>
      </c>
      <c r="B158" s="103">
        <v>30.4</v>
      </c>
      <c r="C158">
        <v>32.6</v>
      </c>
      <c r="D158">
        <f t="shared" si="2"/>
        <v>2.2000000000000028</v>
      </c>
    </row>
    <row r="159" spans="1:4" x14ac:dyDescent="0.25">
      <c r="A159">
        <v>158</v>
      </c>
      <c r="B159" s="103">
        <v>30.4</v>
      </c>
      <c r="C159">
        <v>32.6</v>
      </c>
      <c r="D159">
        <f t="shared" si="2"/>
        <v>2.2000000000000028</v>
      </c>
    </row>
    <row r="160" spans="1:4" x14ac:dyDescent="0.25">
      <c r="A160">
        <v>159</v>
      </c>
      <c r="B160" s="103">
        <v>30.4</v>
      </c>
      <c r="C160">
        <v>32.6</v>
      </c>
      <c r="D160">
        <f t="shared" si="2"/>
        <v>2.2000000000000028</v>
      </c>
    </row>
    <row r="161" spans="1:4" x14ac:dyDescent="0.25">
      <c r="A161">
        <v>160</v>
      </c>
      <c r="B161" s="103">
        <v>30.4</v>
      </c>
      <c r="C161">
        <v>32.6</v>
      </c>
      <c r="D161">
        <f t="shared" si="2"/>
        <v>2.2000000000000028</v>
      </c>
    </row>
    <row r="162" spans="1:4" x14ac:dyDescent="0.25">
      <c r="A162">
        <v>161</v>
      </c>
      <c r="B162" s="103">
        <v>30.4</v>
      </c>
      <c r="C162">
        <v>32.6</v>
      </c>
      <c r="D162">
        <f t="shared" si="2"/>
        <v>2.2000000000000028</v>
      </c>
    </row>
    <row r="163" spans="1:4" x14ac:dyDescent="0.25">
      <c r="A163">
        <v>162</v>
      </c>
      <c r="B163" s="103">
        <v>30.4</v>
      </c>
      <c r="C163">
        <v>32.6</v>
      </c>
      <c r="D163">
        <f t="shared" si="2"/>
        <v>2.2000000000000028</v>
      </c>
    </row>
    <row r="164" spans="1:4" x14ac:dyDescent="0.25">
      <c r="A164">
        <v>163</v>
      </c>
      <c r="B164" s="103">
        <v>30.4</v>
      </c>
      <c r="C164">
        <v>32.6</v>
      </c>
      <c r="D164">
        <f t="shared" si="2"/>
        <v>2.2000000000000028</v>
      </c>
    </row>
    <row r="165" spans="1:4" x14ac:dyDescent="0.25">
      <c r="A165">
        <v>164</v>
      </c>
      <c r="B165" s="103">
        <v>30.4</v>
      </c>
      <c r="C165">
        <v>32.6</v>
      </c>
      <c r="D165">
        <f t="shared" si="2"/>
        <v>2.2000000000000028</v>
      </c>
    </row>
    <row r="166" spans="1:4" x14ac:dyDescent="0.25">
      <c r="A166">
        <v>165</v>
      </c>
      <c r="B166" s="103">
        <v>30.4</v>
      </c>
      <c r="C166">
        <v>32.6</v>
      </c>
      <c r="D166">
        <f t="shared" si="2"/>
        <v>2.2000000000000028</v>
      </c>
    </row>
    <row r="167" spans="1:4" x14ac:dyDescent="0.25">
      <c r="A167">
        <v>166</v>
      </c>
      <c r="B167" s="103">
        <v>30.4</v>
      </c>
      <c r="C167">
        <v>32.6</v>
      </c>
      <c r="D167">
        <f t="shared" si="2"/>
        <v>2.2000000000000028</v>
      </c>
    </row>
    <row r="168" spans="1:4" x14ac:dyDescent="0.25">
      <c r="A168">
        <v>167</v>
      </c>
      <c r="B168" s="103">
        <v>30.4</v>
      </c>
      <c r="C168">
        <v>32.6</v>
      </c>
      <c r="D168">
        <f t="shared" si="2"/>
        <v>2.2000000000000028</v>
      </c>
    </row>
    <row r="169" spans="1:4" x14ac:dyDescent="0.25">
      <c r="A169">
        <v>168</v>
      </c>
      <c r="B169" s="103">
        <v>30.4</v>
      </c>
      <c r="C169">
        <v>32.6</v>
      </c>
      <c r="D169">
        <f t="shared" si="2"/>
        <v>2.2000000000000028</v>
      </c>
    </row>
    <row r="170" spans="1:4" x14ac:dyDescent="0.25">
      <c r="A170">
        <v>169</v>
      </c>
      <c r="B170" s="103">
        <v>30.4</v>
      </c>
      <c r="C170">
        <v>32.6</v>
      </c>
      <c r="D170">
        <f t="shared" si="2"/>
        <v>2.2000000000000028</v>
      </c>
    </row>
    <row r="171" spans="1:4" x14ac:dyDescent="0.25">
      <c r="A171">
        <v>170</v>
      </c>
      <c r="B171" s="103">
        <v>30.4</v>
      </c>
      <c r="C171">
        <v>32.6</v>
      </c>
      <c r="D171">
        <f t="shared" si="2"/>
        <v>2.2000000000000028</v>
      </c>
    </row>
    <row r="172" spans="1:4" x14ac:dyDescent="0.25">
      <c r="A172">
        <v>171</v>
      </c>
      <c r="B172" s="103">
        <v>30.4</v>
      </c>
      <c r="C172">
        <v>32.6</v>
      </c>
      <c r="D172">
        <f t="shared" si="2"/>
        <v>2.2000000000000028</v>
      </c>
    </row>
    <row r="173" spans="1:4" x14ac:dyDescent="0.25">
      <c r="A173">
        <v>172</v>
      </c>
      <c r="B173" s="103">
        <v>30.4</v>
      </c>
      <c r="C173">
        <v>32.6</v>
      </c>
      <c r="D173">
        <f t="shared" si="2"/>
        <v>2.2000000000000028</v>
      </c>
    </row>
    <row r="174" spans="1:4" x14ac:dyDescent="0.25">
      <c r="A174">
        <v>173</v>
      </c>
      <c r="B174" s="103">
        <v>30.4</v>
      </c>
      <c r="C174">
        <v>32.6</v>
      </c>
      <c r="D174">
        <f t="shared" si="2"/>
        <v>2.2000000000000028</v>
      </c>
    </row>
    <row r="175" spans="1:4" x14ac:dyDescent="0.25">
      <c r="A175">
        <v>174</v>
      </c>
      <c r="B175" s="103">
        <v>30.4</v>
      </c>
      <c r="C175">
        <v>32.6</v>
      </c>
      <c r="D175">
        <f t="shared" si="2"/>
        <v>2.2000000000000028</v>
      </c>
    </row>
    <row r="176" spans="1:4" x14ac:dyDescent="0.25">
      <c r="A176">
        <v>175</v>
      </c>
      <c r="B176" s="103">
        <v>30.4</v>
      </c>
      <c r="C176">
        <v>32.6</v>
      </c>
      <c r="D176">
        <f t="shared" si="2"/>
        <v>2.2000000000000028</v>
      </c>
    </row>
    <row r="177" spans="1:4" x14ac:dyDescent="0.25">
      <c r="A177">
        <v>176</v>
      </c>
      <c r="B177" s="103">
        <v>30.4</v>
      </c>
      <c r="C177">
        <v>32.6</v>
      </c>
      <c r="D177">
        <f t="shared" si="2"/>
        <v>2.2000000000000028</v>
      </c>
    </row>
    <row r="178" spans="1:4" x14ac:dyDescent="0.25">
      <c r="A178">
        <v>177</v>
      </c>
      <c r="B178" s="103">
        <v>30.4</v>
      </c>
      <c r="C178">
        <v>32.6</v>
      </c>
      <c r="D178">
        <f t="shared" si="2"/>
        <v>2.2000000000000028</v>
      </c>
    </row>
    <row r="179" spans="1:4" x14ac:dyDescent="0.25">
      <c r="A179">
        <v>178</v>
      </c>
      <c r="B179" s="103">
        <v>30.4</v>
      </c>
      <c r="C179">
        <v>32.6</v>
      </c>
      <c r="D179">
        <f t="shared" si="2"/>
        <v>2.2000000000000028</v>
      </c>
    </row>
    <row r="180" spans="1:4" x14ac:dyDescent="0.25">
      <c r="A180">
        <v>179</v>
      </c>
      <c r="B180" s="103">
        <v>30.4</v>
      </c>
      <c r="C180">
        <v>32.6</v>
      </c>
      <c r="D180">
        <f t="shared" si="2"/>
        <v>2.2000000000000028</v>
      </c>
    </row>
    <row r="181" spans="1:4" x14ac:dyDescent="0.25">
      <c r="A181">
        <v>180</v>
      </c>
      <c r="B181" s="103">
        <v>30.4</v>
      </c>
      <c r="C181">
        <v>32.6</v>
      </c>
      <c r="D181">
        <f t="shared" si="2"/>
        <v>2.2000000000000028</v>
      </c>
    </row>
    <row r="182" spans="1:4" x14ac:dyDescent="0.25">
      <c r="A182">
        <v>181</v>
      </c>
      <c r="B182" s="103">
        <v>30.4</v>
      </c>
      <c r="C182">
        <v>32.6</v>
      </c>
      <c r="D182">
        <f t="shared" si="2"/>
        <v>2.2000000000000028</v>
      </c>
    </row>
    <row r="183" spans="1:4" x14ac:dyDescent="0.25">
      <c r="A183">
        <v>182</v>
      </c>
      <c r="B183" s="103">
        <v>30.4</v>
      </c>
      <c r="C183">
        <v>32.6</v>
      </c>
      <c r="D183">
        <f t="shared" si="2"/>
        <v>2.2000000000000028</v>
      </c>
    </row>
    <row r="184" spans="1:4" x14ac:dyDescent="0.25">
      <c r="A184">
        <v>183</v>
      </c>
      <c r="B184" s="103">
        <v>30.4</v>
      </c>
      <c r="C184">
        <v>32.6</v>
      </c>
      <c r="D184">
        <f t="shared" si="2"/>
        <v>2.2000000000000028</v>
      </c>
    </row>
    <row r="185" spans="1:4" x14ac:dyDescent="0.25">
      <c r="A185">
        <v>184</v>
      </c>
      <c r="B185" s="103">
        <v>30.4</v>
      </c>
      <c r="C185">
        <v>32.6</v>
      </c>
      <c r="D185">
        <f t="shared" si="2"/>
        <v>2.2000000000000028</v>
      </c>
    </row>
    <row r="186" spans="1:4" x14ac:dyDescent="0.25">
      <c r="A186">
        <v>185</v>
      </c>
      <c r="B186" s="103">
        <v>30.4</v>
      </c>
      <c r="C186">
        <v>32.6</v>
      </c>
      <c r="D186">
        <f t="shared" si="2"/>
        <v>2.2000000000000028</v>
      </c>
    </row>
    <row r="187" spans="1:4" x14ac:dyDescent="0.25">
      <c r="A187">
        <v>186</v>
      </c>
      <c r="B187" s="103">
        <v>30.4</v>
      </c>
      <c r="C187">
        <v>32.6</v>
      </c>
      <c r="D187">
        <f t="shared" si="2"/>
        <v>2.2000000000000028</v>
      </c>
    </row>
    <row r="188" spans="1:4" x14ac:dyDescent="0.25">
      <c r="A188">
        <v>187</v>
      </c>
      <c r="B188" s="103">
        <v>30.4</v>
      </c>
      <c r="C188">
        <v>32.6</v>
      </c>
      <c r="D188">
        <f t="shared" si="2"/>
        <v>2.2000000000000028</v>
      </c>
    </row>
    <row r="189" spans="1:4" x14ac:dyDescent="0.25">
      <c r="A189">
        <v>188</v>
      </c>
      <c r="B189" s="103">
        <v>30.4</v>
      </c>
      <c r="C189">
        <v>32.6</v>
      </c>
      <c r="D189">
        <f t="shared" si="2"/>
        <v>2.2000000000000028</v>
      </c>
    </row>
    <row r="190" spans="1:4" x14ac:dyDescent="0.25">
      <c r="A190">
        <v>189</v>
      </c>
      <c r="B190" s="103">
        <v>30.4</v>
      </c>
      <c r="C190">
        <v>32.6</v>
      </c>
      <c r="D190">
        <f t="shared" si="2"/>
        <v>2.2000000000000028</v>
      </c>
    </row>
    <row r="191" spans="1:4" x14ac:dyDescent="0.25">
      <c r="A191">
        <v>190</v>
      </c>
      <c r="B191" s="103">
        <v>30.4</v>
      </c>
      <c r="C191">
        <v>32.6</v>
      </c>
      <c r="D191">
        <f t="shared" si="2"/>
        <v>2.2000000000000028</v>
      </c>
    </row>
    <row r="192" spans="1:4" x14ac:dyDescent="0.25">
      <c r="A192">
        <v>191</v>
      </c>
      <c r="B192" s="103">
        <v>30.4</v>
      </c>
      <c r="C192">
        <v>32.6</v>
      </c>
      <c r="D192">
        <f t="shared" si="2"/>
        <v>2.2000000000000028</v>
      </c>
    </row>
    <row r="193" spans="1:4" x14ac:dyDescent="0.25">
      <c r="A193">
        <v>192</v>
      </c>
      <c r="B193" s="103">
        <v>30.4</v>
      </c>
      <c r="C193">
        <v>32.6</v>
      </c>
      <c r="D193">
        <f t="shared" si="2"/>
        <v>2.2000000000000028</v>
      </c>
    </row>
    <row r="194" spans="1:4" x14ac:dyDescent="0.25">
      <c r="A194">
        <v>193</v>
      </c>
      <c r="B194" s="103">
        <v>30.4</v>
      </c>
      <c r="C194">
        <v>32.6</v>
      </c>
      <c r="D194">
        <f t="shared" si="2"/>
        <v>2.2000000000000028</v>
      </c>
    </row>
    <row r="195" spans="1:4" x14ac:dyDescent="0.25">
      <c r="A195">
        <v>194</v>
      </c>
      <c r="B195" s="103">
        <v>30.4</v>
      </c>
      <c r="C195">
        <v>32.6</v>
      </c>
      <c r="D195">
        <f t="shared" ref="D195:D258" si="3">C195-B195</f>
        <v>2.2000000000000028</v>
      </c>
    </row>
    <row r="196" spans="1:4" x14ac:dyDescent="0.25">
      <c r="A196">
        <v>195</v>
      </c>
      <c r="B196" s="103">
        <v>30.4</v>
      </c>
      <c r="C196">
        <v>32.6</v>
      </c>
      <c r="D196">
        <f t="shared" si="3"/>
        <v>2.2000000000000028</v>
      </c>
    </row>
    <row r="197" spans="1:4" x14ac:dyDescent="0.25">
      <c r="A197">
        <v>196</v>
      </c>
      <c r="B197" s="103">
        <v>30.4</v>
      </c>
      <c r="C197">
        <v>32.6</v>
      </c>
      <c r="D197">
        <f t="shared" si="3"/>
        <v>2.2000000000000028</v>
      </c>
    </row>
    <row r="198" spans="1:4" x14ac:dyDescent="0.25">
      <c r="A198">
        <v>197</v>
      </c>
      <c r="B198" s="103">
        <v>30.4</v>
      </c>
      <c r="C198">
        <v>32.6</v>
      </c>
      <c r="D198">
        <f t="shared" si="3"/>
        <v>2.2000000000000028</v>
      </c>
    </row>
    <row r="199" spans="1:4" x14ac:dyDescent="0.25">
      <c r="A199">
        <v>198</v>
      </c>
      <c r="B199" s="103">
        <v>30.4</v>
      </c>
      <c r="C199">
        <v>32.6</v>
      </c>
      <c r="D199">
        <f t="shared" si="3"/>
        <v>2.2000000000000028</v>
      </c>
    </row>
    <row r="200" spans="1:4" x14ac:dyDescent="0.25">
      <c r="A200">
        <v>199</v>
      </c>
      <c r="B200" s="103">
        <v>30.4</v>
      </c>
      <c r="C200">
        <v>32.6</v>
      </c>
      <c r="D200">
        <f t="shared" si="3"/>
        <v>2.2000000000000028</v>
      </c>
    </row>
    <row r="201" spans="1:4" x14ac:dyDescent="0.25">
      <c r="A201">
        <v>200</v>
      </c>
      <c r="B201" s="103">
        <v>30.4</v>
      </c>
      <c r="C201">
        <v>32.6</v>
      </c>
      <c r="D201">
        <f t="shared" si="3"/>
        <v>2.2000000000000028</v>
      </c>
    </row>
    <row r="202" spans="1:4" x14ac:dyDescent="0.25">
      <c r="A202">
        <v>201</v>
      </c>
      <c r="B202" s="103">
        <v>30.4</v>
      </c>
      <c r="C202">
        <v>32.6</v>
      </c>
      <c r="D202">
        <f t="shared" si="3"/>
        <v>2.2000000000000028</v>
      </c>
    </row>
    <row r="203" spans="1:4" x14ac:dyDescent="0.25">
      <c r="A203">
        <v>202</v>
      </c>
      <c r="B203" s="103">
        <v>30.4</v>
      </c>
      <c r="C203">
        <v>32.6</v>
      </c>
      <c r="D203">
        <f t="shared" si="3"/>
        <v>2.2000000000000028</v>
      </c>
    </row>
    <row r="204" spans="1:4" x14ac:dyDescent="0.25">
      <c r="A204">
        <v>203</v>
      </c>
      <c r="B204" s="103">
        <v>30.4</v>
      </c>
      <c r="C204">
        <v>32.6</v>
      </c>
      <c r="D204">
        <f t="shared" si="3"/>
        <v>2.2000000000000028</v>
      </c>
    </row>
    <row r="205" spans="1:4" x14ac:dyDescent="0.25">
      <c r="A205">
        <v>204</v>
      </c>
      <c r="B205" s="103">
        <v>30.4</v>
      </c>
      <c r="C205">
        <v>32.6</v>
      </c>
      <c r="D205">
        <f t="shared" si="3"/>
        <v>2.2000000000000028</v>
      </c>
    </row>
    <row r="206" spans="1:4" x14ac:dyDescent="0.25">
      <c r="A206">
        <v>205</v>
      </c>
      <c r="B206" s="103">
        <v>30.4</v>
      </c>
      <c r="C206">
        <v>32.6</v>
      </c>
      <c r="D206">
        <f t="shared" si="3"/>
        <v>2.2000000000000028</v>
      </c>
    </row>
    <row r="207" spans="1:4" x14ac:dyDescent="0.25">
      <c r="A207">
        <v>206</v>
      </c>
      <c r="B207" s="103">
        <v>30.4</v>
      </c>
      <c r="C207">
        <v>32.6</v>
      </c>
      <c r="D207">
        <f t="shared" si="3"/>
        <v>2.2000000000000028</v>
      </c>
    </row>
    <row r="208" spans="1:4" x14ac:dyDescent="0.25">
      <c r="A208">
        <v>207</v>
      </c>
      <c r="B208" s="103">
        <v>30.4</v>
      </c>
      <c r="C208">
        <v>32.6</v>
      </c>
      <c r="D208">
        <f t="shared" si="3"/>
        <v>2.2000000000000028</v>
      </c>
    </row>
    <row r="209" spans="1:4" x14ac:dyDescent="0.25">
      <c r="A209">
        <v>208</v>
      </c>
      <c r="B209" s="103">
        <v>30.4</v>
      </c>
      <c r="C209">
        <v>32.6</v>
      </c>
      <c r="D209">
        <f t="shared" si="3"/>
        <v>2.2000000000000028</v>
      </c>
    </row>
    <row r="210" spans="1:4" x14ac:dyDescent="0.25">
      <c r="A210">
        <v>209</v>
      </c>
      <c r="B210" s="103">
        <v>30.4</v>
      </c>
      <c r="C210">
        <v>32.6</v>
      </c>
      <c r="D210">
        <f t="shared" si="3"/>
        <v>2.2000000000000028</v>
      </c>
    </row>
    <row r="211" spans="1:4" x14ac:dyDescent="0.25">
      <c r="A211">
        <v>210</v>
      </c>
      <c r="B211" s="103">
        <v>30.4</v>
      </c>
      <c r="C211">
        <v>32.6</v>
      </c>
      <c r="D211">
        <f t="shared" si="3"/>
        <v>2.2000000000000028</v>
      </c>
    </row>
    <row r="212" spans="1:4" x14ac:dyDescent="0.25">
      <c r="A212">
        <v>211</v>
      </c>
      <c r="B212" s="103">
        <v>30.4</v>
      </c>
      <c r="C212">
        <v>32.6</v>
      </c>
      <c r="D212">
        <f t="shared" si="3"/>
        <v>2.2000000000000028</v>
      </c>
    </row>
    <row r="213" spans="1:4" x14ac:dyDescent="0.25">
      <c r="A213">
        <v>212</v>
      </c>
      <c r="B213" s="103">
        <v>30.4</v>
      </c>
      <c r="C213">
        <v>32.6</v>
      </c>
      <c r="D213">
        <f t="shared" si="3"/>
        <v>2.2000000000000028</v>
      </c>
    </row>
    <row r="214" spans="1:4" x14ac:dyDescent="0.25">
      <c r="A214">
        <v>213</v>
      </c>
      <c r="B214" s="103">
        <v>30.4</v>
      </c>
      <c r="C214">
        <v>32.6</v>
      </c>
      <c r="D214">
        <f t="shared" si="3"/>
        <v>2.2000000000000028</v>
      </c>
    </row>
    <row r="215" spans="1:4" x14ac:dyDescent="0.25">
      <c r="A215">
        <v>214</v>
      </c>
      <c r="B215" s="103">
        <v>30.4</v>
      </c>
      <c r="C215">
        <v>32.6</v>
      </c>
      <c r="D215">
        <f t="shared" si="3"/>
        <v>2.2000000000000028</v>
      </c>
    </row>
    <row r="216" spans="1:4" x14ac:dyDescent="0.25">
      <c r="A216">
        <v>215</v>
      </c>
      <c r="B216" s="103">
        <v>30.4</v>
      </c>
      <c r="C216">
        <v>32.6</v>
      </c>
      <c r="D216">
        <f t="shared" si="3"/>
        <v>2.2000000000000028</v>
      </c>
    </row>
    <row r="217" spans="1:4" x14ac:dyDescent="0.25">
      <c r="A217">
        <v>216</v>
      </c>
      <c r="B217" s="103">
        <v>30.4</v>
      </c>
      <c r="C217">
        <v>32.6</v>
      </c>
      <c r="D217">
        <f t="shared" si="3"/>
        <v>2.2000000000000028</v>
      </c>
    </row>
    <row r="218" spans="1:4" x14ac:dyDescent="0.25">
      <c r="A218">
        <v>217</v>
      </c>
      <c r="B218" s="103">
        <v>30.4</v>
      </c>
      <c r="C218">
        <v>32.6</v>
      </c>
      <c r="D218">
        <f t="shared" si="3"/>
        <v>2.2000000000000028</v>
      </c>
    </row>
    <row r="219" spans="1:4" x14ac:dyDescent="0.25">
      <c r="A219">
        <v>218</v>
      </c>
      <c r="B219" s="103">
        <v>30.4</v>
      </c>
      <c r="C219">
        <v>32.6</v>
      </c>
      <c r="D219">
        <f t="shared" si="3"/>
        <v>2.2000000000000028</v>
      </c>
    </row>
    <row r="220" spans="1:4" x14ac:dyDescent="0.25">
      <c r="A220">
        <v>219</v>
      </c>
      <c r="B220" s="103">
        <v>30.4</v>
      </c>
      <c r="C220">
        <v>32.6</v>
      </c>
      <c r="D220">
        <f t="shared" si="3"/>
        <v>2.2000000000000028</v>
      </c>
    </row>
    <row r="221" spans="1:4" x14ac:dyDescent="0.25">
      <c r="A221">
        <v>220</v>
      </c>
      <c r="B221" s="103">
        <v>30.4</v>
      </c>
      <c r="C221">
        <v>32.6</v>
      </c>
      <c r="D221">
        <f t="shared" si="3"/>
        <v>2.2000000000000028</v>
      </c>
    </row>
    <row r="222" spans="1:4" x14ac:dyDescent="0.25">
      <c r="A222">
        <v>221</v>
      </c>
      <c r="B222" s="103">
        <v>30.4</v>
      </c>
      <c r="C222">
        <v>32.6</v>
      </c>
      <c r="D222">
        <f t="shared" si="3"/>
        <v>2.2000000000000028</v>
      </c>
    </row>
    <row r="223" spans="1:4" x14ac:dyDescent="0.25">
      <c r="A223">
        <v>222</v>
      </c>
      <c r="B223" s="103">
        <v>30.4</v>
      </c>
      <c r="C223">
        <v>32.6</v>
      </c>
      <c r="D223">
        <f t="shared" si="3"/>
        <v>2.2000000000000028</v>
      </c>
    </row>
    <row r="224" spans="1:4" x14ac:dyDescent="0.25">
      <c r="A224">
        <v>223</v>
      </c>
      <c r="B224" s="103">
        <v>30.4</v>
      </c>
      <c r="C224">
        <v>32.6</v>
      </c>
      <c r="D224">
        <f t="shared" si="3"/>
        <v>2.2000000000000028</v>
      </c>
    </row>
    <row r="225" spans="1:4" x14ac:dyDescent="0.25">
      <c r="A225">
        <v>224</v>
      </c>
      <c r="B225" s="103">
        <v>30.4</v>
      </c>
      <c r="C225">
        <v>32.6</v>
      </c>
      <c r="D225">
        <f t="shared" si="3"/>
        <v>2.2000000000000028</v>
      </c>
    </row>
    <row r="226" spans="1:4" x14ac:dyDescent="0.25">
      <c r="A226">
        <v>225</v>
      </c>
      <c r="B226" s="103">
        <v>30.4</v>
      </c>
      <c r="C226">
        <v>32.6</v>
      </c>
      <c r="D226">
        <f t="shared" si="3"/>
        <v>2.2000000000000028</v>
      </c>
    </row>
    <row r="227" spans="1:4" x14ac:dyDescent="0.25">
      <c r="A227">
        <v>226</v>
      </c>
      <c r="B227" s="103">
        <v>30.4</v>
      </c>
      <c r="C227">
        <v>32.6</v>
      </c>
      <c r="D227">
        <f t="shared" si="3"/>
        <v>2.2000000000000028</v>
      </c>
    </row>
    <row r="228" spans="1:4" x14ac:dyDescent="0.25">
      <c r="A228">
        <v>227</v>
      </c>
      <c r="B228" s="103">
        <v>30.4</v>
      </c>
      <c r="C228">
        <v>32.6</v>
      </c>
      <c r="D228">
        <f t="shared" si="3"/>
        <v>2.2000000000000028</v>
      </c>
    </row>
    <row r="229" spans="1:4" x14ac:dyDescent="0.25">
      <c r="A229">
        <v>228</v>
      </c>
      <c r="B229" s="103">
        <v>30.4</v>
      </c>
      <c r="C229">
        <v>32.6</v>
      </c>
      <c r="D229">
        <f t="shared" si="3"/>
        <v>2.2000000000000028</v>
      </c>
    </row>
    <row r="230" spans="1:4" x14ac:dyDescent="0.25">
      <c r="A230">
        <v>229</v>
      </c>
      <c r="B230" s="103">
        <v>30.4</v>
      </c>
      <c r="C230">
        <v>32.6</v>
      </c>
      <c r="D230">
        <f t="shared" si="3"/>
        <v>2.2000000000000028</v>
      </c>
    </row>
    <row r="231" spans="1:4" x14ac:dyDescent="0.25">
      <c r="A231">
        <v>230</v>
      </c>
      <c r="B231" s="103">
        <v>30.4</v>
      </c>
      <c r="C231">
        <v>32.6</v>
      </c>
      <c r="D231">
        <f t="shared" si="3"/>
        <v>2.2000000000000028</v>
      </c>
    </row>
    <row r="232" spans="1:4" x14ac:dyDescent="0.25">
      <c r="A232">
        <v>231</v>
      </c>
      <c r="B232" s="103">
        <v>30.4</v>
      </c>
      <c r="C232">
        <v>32.6</v>
      </c>
      <c r="D232">
        <f t="shared" si="3"/>
        <v>2.2000000000000028</v>
      </c>
    </row>
    <row r="233" spans="1:4" x14ac:dyDescent="0.25">
      <c r="A233">
        <v>232</v>
      </c>
      <c r="B233" s="103">
        <v>30.4</v>
      </c>
      <c r="C233">
        <v>32.6</v>
      </c>
      <c r="D233">
        <f t="shared" si="3"/>
        <v>2.2000000000000028</v>
      </c>
    </row>
    <row r="234" spans="1:4" x14ac:dyDescent="0.25">
      <c r="A234">
        <v>233</v>
      </c>
      <c r="B234" s="103">
        <v>30.4</v>
      </c>
      <c r="C234">
        <v>32.6</v>
      </c>
      <c r="D234">
        <f t="shared" si="3"/>
        <v>2.2000000000000028</v>
      </c>
    </row>
    <row r="235" spans="1:4" x14ac:dyDescent="0.25">
      <c r="A235">
        <v>234</v>
      </c>
      <c r="B235" s="103">
        <v>30.4</v>
      </c>
      <c r="C235">
        <v>32.6</v>
      </c>
      <c r="D235">
        <f t="shared" si="3"/>
        <v>2.2000000000000028</v>
      </c>
    </row>
    <row r="236" spans="1:4" x14ac:dyDescent="0.25">
      <c r="A236">
        <v>235</v>
      </c>
      <c r="B236" s="103">
        <v>30.4</v>
      </c>
      <c r="C236">
        <v>32.6</v>
      </c>
      <c r="D236">
        <f t="shared" si="3"/>
        <v>2.2000000000000028</v>
      </c>
    </row>
    <row r="237" spans="1:4" x14ac:dyDescent="0.25">
      <c r="A237">
        <v>236</v>
      </c>
      <c r="B237" s="103">
        <v>30.4</v>
      </c>
      <c r="C237">
        <v>32.6</v>
      </c>
      <c r="D237">
        <f t="shared" si="3"/>
        <v>2.2000000000000028</v>
      </c>
    </row>
    <row r="238" spans="1:4" x14ac:dyDescent="0.25">
      <c r="A238">
        <v>237</v>
      </c>
      <c r="B238" s="103">
        <v>30.4</v>
      </c>
      <c r="C238">
        <v>32.6</v>
      </c>
      <c r="D238">
        <f t="shared" si="3"/>
        <v>2.2000000000000028</v>
      </c>
    </row>
    <row r="239" spans="1:4" x14ac:dyDescent="0.25">
      <c r="A239">
        <v>238</v>
      </c>
      <c r="B239" s="103">
        <v>30.4</v>
      </c>
      <c r="C239">
        <v>32.6</v>
      </c>
      <c r="D239">
        <f t="shared" si="3"/>
        <v>2.2000000000000028</v>
      </c>
    </row>
    <row r="240" spans="1:4" x14ac:dyDescent="0.25">
      <c r="A240">
        <v>239</v>
      </c>
      <c r="B240" s="103">
        <v>30.4</v>
      </c>
      <c r="C240">
        <v>32.6</v>
      </c>
      <c r="D240">
        <f t="shared" si="3"/>
        <v>2.2000000000000028</v>
      </c>
    </row>
    <row r="241" spans="1:4" x14ac:dyDescent="0.25">
      <c r="A241">
        <v>240</v>
      </c>
      <c r="B241" s="103">
        <v>30.4</v>
      </c>
      <c r="C241">
        <v>32.6</v>
      </c>
      <c r="D241">
        <f t="shared" si="3"/>
        <v>2.2000000000000028</v>
      </c>
    </row>
    <row r="242" spans="1:4" x14ac:dyDescent="0.25">
      <c r="A242">
        <v>241</v>
      </c>
      <c r="B242" s="103">
        <v>30.4</v>
      </c>
      <c r="C242">
        <v>32.6</v>
      </c>
      <c r="D242">
        <f t="shared" si="3"/>
        <v>2.2000000000000028</v>
      </c>
    </row>
    <row r="243" spans="1:4" x14ac:dyDescent="0.25">
      <c r="A243">
        <v>242</v>
      </c>
      <c r="B243" s="103">
        <v>30.4</v>
      </c>
      <c r="C243">
        <v>32.6</v>
      </c>
      <c r="D243">
        <f t="shared" si="3"/>
        <v>2.2000000000000028</v>
      </c>
    </row>
    <row r="244" spans="1:4" x14ac:dyDescent="0.25">
      <c r="A244">
        <v>243</v>
      </c>
      <c r="B244" s="103">
        <v>30.4</v>
      </c>
      <c r="C244">
        <v>32.6</v>
      </c>
      <c r="D244">
        <f t="shared" si="3"/>
        <v>2.2000000000000028</v>
      </c>
    </row>
    <row r="245" spans="1:4" x14ac:dyDescent="0.25">
      <c r="A245">
        <v>244</v>
      </c>
      <c r="B245" s="103">
        <v>30.4</v>
      </c>
      <c r="C245">
        <v>32.6</v>
      </c>
      <c r="D245">
        <f t="shared" si="3"/>
        <v>2.2000000000000028</v>
      </c>
    </row>
    <row r="246" spans="1:4" x14ac:dyDescent="0.25">
      <c r="A246">
        <v>245</v>
      </c>
      <c r="B246" s="103">
        <v>30.4</v>
      </c>
      <c r="C246">
        <v>32.6</v>
      </c>
      <c r="D246">
        <f t="shared" si="3"/>
        <v>2.2000000000000028</v>
      </c>
    </row>
    <row r="247" spans="1:4" x14ac:dyDescent="0.25">
      <c r="A247">
        <v>246</v>
      </c>
      <c r="B247" s="103">
        <v>30.4</v>
      </c>
      <c r="C247">
        <v>32.6</v>
      </c>
      <c r="D247">
        <f t="shared" si="3"/>
        <v>2.2000000000000028</v>
      </c>
    </row>
    <row r="248" spans="1:4" x14ac:dyDescent="0.25">
      <c r="A248">
        <v>247</v>
      </c>
      <c r="B248" s="103">
        <v>30.4</v>
      </c>
      <c r="C248">
        <v>32.6</v>
      </c>
      <c r="D248">
        <f t="shared" si="3"/>
        <v>2.2000000000000028</v>
      </c>
    </row>
    <row r="249" spans="1:4" x14ac:dyDescent="0.25">
      <c r="A249">
        <v>248</v>
      </c>
      <c r="B249" s="103">
        <v>30.4</v>
      </c>
      <c r="C249">
        <v>32.6</v>
      </c>
      <c r="D249">
        <f t="shared" si="3"/>
        <v>2.2000000000000028</v>
      </c>
    </row>
    <row r="250" spans="1:4" x14ac:dyDescent="0.25">
      <c r="A250">
        <v>249</v>
      </c>
      <c r="B250" s="103">
        <v>30.4</v>
      </c>
      <c r="C250">
        <v>32.6</v>
      </c>
      <c r="D250">
        <f t="shared" si="3"/>
        <v>2.2000000000000028</v>
      </c>
    </row>
    <row r="251" spans="1:4" x14ac:dyDescent="0.25">
      <c r="A251">
        <v>250</v>
      </c>
      <c r="B251" s="103">
        <v>30.4</v>
      </c>
      <c r="C251">
        <v>32.6</v>
      </c>
      <c r="D251">
        <f t="shared" si="3"/>
        <v>2.2000000000000028</v>
      </c>
    </row>
    <row r="252" spans="1:4" x14ac:dyDescent="0.25">
      <c r="A252">
        <v>251</v>
      </c>
      <c r="B252" s="103">
        <v>30.4</v>
      </c>
      <c r="C252">
        <v>32.6</v>
      </c>
      <c r="D252">
        <f t="shared" si="3"/>
        <v>2.2000000000000028</v>
      </c>
    </row>
    <row r="253" spans="1:4" x14ac:dyDescent="0.25">
      <c r="A253">
        <v>252</v>
      </c>
      <c r="B253" s="103">
        <v>30.4</v>
      </c>
      <c r="C253">
        <v>32.6</v>
      </c>
      <c r="D253">
        <f t="shared" si="3"/>
        <v>2.2000000000000028</v>
      </c>
    </row>
    <row r="254" spans="1:4" x14ac:dyDescent="0.25">
      <c r="A254">
        <v>253</v>
      </c>
      <c r="B254" s="103">
        <v>30.4</v>
      </c>
      <c r="C254">
        <v>32.6</v>
      </c>
      <c r="D254">
        <f t="shared" si="3"/>
        <v>2.2000000000000028</v>
      </c>
    </row>
    <row r="255" spans="1:4" x14ac:dyDescent="0.25">
      <c r="A255">
        <v>254</v>
      </c>
      <c r="B255" s="103">
        <v>30.4</v>
      </c>
      <c r="C255">
        <v>32.6</v>
      </c>
      <c r="D255">
        <f t="shared" si="3"/>
        <v>2.2000000000000028</v>
      </c>
    </row>
    <row r="256" spans="1:4" x14ac:dyDescent="0.25">
      <c r="A256">
        <v>255</v>
      </c>
      <c r="B256" s="103">
        <v>30.4</v>
      </c>
      <c r="C256">
        <v>32.6</v>
      </c>
      <c r="D256">
        <f t="shared" si="3"/>
        <v>2.2000000000000028</v>
      </c>
    </row>
    <row r="257" spans="1:4" x14ac:dyDescent="0.25">
      <c r="A257">
        <v>256</v>
      </c>
      <c r="B257" s="103">
        <v>30.4</v>
      </c>
      <c r="C257">
        <v>32.6</v>
      </c>
      <c r="D257">
        <f t="shared" si="3"/>
        <v>2.2000000000000028</v>
      </c>
    </row>
    <row r="258" spans="1:4" x14ac:dyDescent="0.25">
      <c r="A258">
        <v>257</v>
      </c>
      <c r="B258" s="103">
        <v>30.4</v>
      </c>
      <c r="C258">
        <v>32.6</v>
      </c>
      <c r="D258">
        <f t="shared" si="3"/>
        <v>2.2000000000000028</v>
      </c>
    </row>
    <row r="259" spans="1:4" x14ac:dyDescent="0.25">
      <c r="A259">
        <v>258</v>
      </c>
      <c r="B259" s="103">
        <v>30.4</v>
      </c>
      <c r="C259">
        <v>32.6</v>
      </c>
      <c r="D259">
        <f t="shared" ref="D259:D322" si="4">C259-B259</f>
        <v>2.2000000000000028</v>
      </c>
    </row>
    <row r="260" spans="1:4" x14ac:dyDescent="0.25">
      <c r="A260">
        <v>259</v>
      </c>
      <c r="B260" s="103">
        <v>30.4</v>
      </c>
      <c r="C260">
        <v>32.6</v>
      </c>
      <c r="D260">
        <f t="shared" si="4"/>
        <v>2.2000000000000028</v>
      </c>
    </row>
    <row r="261" spans="1:4" x14ac:dyDescent="0.25">
      <c r="A261">
        <v>260</v>
      </c>
      <c r="B261" s="103">
        <v>30.4</v>
      </c>
      <c r="C261">
        <v>32.6</v>
      </c>
      <c r="D261">
        <f t="shared" si="4"/>
        <v>2.2000000000000028</v>
      </c>
    </row>
    <row r="262" spans="1:4" x14ac:dyDescent="0.25">
      <c r="A262">
        <v>261</v>
      </c>
      <c r="B262" s="103">
        <v>30.4</v>
      </c>
      <c r="C262">
        <v>32.6</v>
      </c>
      <c r="D262">
        <f t="shared" si="4"/>
        <v>2.2000000000000028</v>
      </c>
    </row>
    <row r="263" spans="1:4" x14ac:dyDescent="0.25">
      <c r="A263">
        <v>262</v>
      </c>
      <c r="B263" s="103">
        <v>30.4</v>
      </c>
      <c r="C263">
        <v>32.6</v>
      </c>
      <c r="D263">
        <f t="shared" si="4"/>
        <v>2.2000000000000028</v>
      </c>
    </row>
    <row r="264" spans="1:4" x14ac:dyDescent="0.25">
      <c r="A264">
        <v>263</v>
      </c>
      <c r="B264" s="103">
        <v>30.4</v>
      </c>
      <c r="C264">
        <v>32.6</v>
      </c>
      <c r="D264">
        <f t="shared" si="4"/>
        <v>2.2000000000000028</v>
      </c>
    </row>
    <row r="265" spans="1:4" x14ac:dyDescent="0.25">
      <c r="A265">
        <v>264</v>
      </c>
      <c r="B265" s="103">
        <v>30.4</v>
      </c>
      <c r="C265">
        <v>32.6</v>
      </c>
      <c r="D265">
        <f t="shared" si="4"/>
        <v>2.2000000000000028</v>
      </c>
    </row>
    <row r="266" spans="1:4" x14ac:dyDescent="0.25">
      <c r="A266">
        <v>265</v>
      </c>
      <c r="B266" s="103">
        <v>30.4</v>
      </c>
      <c r="C266">
        <v>32.6</v>
      </c>
      <c r="D266">
        <f t="shared" si="4"/>
        <v>2.2000000000000028</v>
      </c>
    </row>
    <row r="267" spans="1:4" x14ac:dyDescent="0.25">
      <c r="A267">
        <v>266</v>
      </c>
      <c r="B267" s="103">
        <v>30.4</v>
      </c>
      <c r="C267">
        <v>32.6</v>
      </c>
      <c r="D267">
        <f t="shared" si="4"/>
        <v>2.2000000000000028</v>
      </c>
    </row>
    <row r="268" spans="1:4" x14ac:dyDescent="0.25">
      <c r="A268">
        <v>267</v>
      </c>
      <c r="B268" s="103">
        <v>30.4</v>
      </c>
      <c r="C268">
        <v>32.6</v>
      </c>
      <c r="D268">
        <f t="shared" si="4"/>
        <v>2.2000000000000028</v>
      </c>
    </row>
    <row r="269" spans="1:4" x14ac:dyDescent="0.25">
      <c r="A269">
        <v>268</v>
      </c>
      <c r="B269" s="103">
        <v>30.4</v>
      </c>
      <c r="C269">
        <v>32.6</v>
      </c>
      <c r="D269">
        <f t="shared" si="4"/>
        <v>2.2000000000000028</v>
      </c>
    </row>
    <row r="270" spans="1:4" x14ac:dyDescent="0.25">
      <c r="A270">
        <v>269</v>
      </c>
      <c r="B270" s="103">
        <v>30.4</v>
      </c>
      <c r="C270">
        <v>32.6</v>
      </c>
      <c r="D270">
        <f t="shared" si="4"/>
        <v>2.2000000000000028</v>
      </c>
    </row>
    <row r="271" spans="1:4" x14ac:dyDescent="0.25">
      <c r="A271">
        <v>270</v>
      </c>
      <c r="B271" s="103">
        <v>30.4</v>
      </c>
      <c r="C271">
        <v>32.6</v>
      </c>
      <c r="D271">
        <f t="shared" si="4"/>
        <v>2.2000000000000028</v>
      </c>
    </row>
    <row r="272" spans="1:4" x14ac:dyDescent="0.25">
      <c r="A272">
        <v>271</v>
      </c>
      <c r="B272" s="103">
        <v>30.4</v>
      </c>
      <c r="C272">
        <v>32.6</v>
      </c>
      <c r="D272">
        <f t="shared" si="4"/>
        <v>2.2000000000000028</v>
      </c>
    </row>
    <row r="273" spans="1:4" x14ac:dyDescent="0.25">
      <c r="A273">
        <v>272</v>
      </c>
      <c r="B273" s="103">
        <v>30.4</v>
      </c>
      <c r="C273">
        <v>32.6</v>
      </c>
      <c r="D273">
        <f t="shared" si="4"/>
        <v>2.2000000000000028</v>
      </c>
    </row>
    <row r="274" spans="1:4" x14ac:dyDescent="0.25">
      <c r="A274">
        <v>273</v>
      </c>
      <c r="B274" s="103">
        <v>30.4</v>
      </c>
      <c r="C274">
        <v>32.6</v>
      </c>
      <c r="D274">
        <f t="shared" si="4"/>
        <v>2.2000000000000028</v>
      </c>
    </row>
    <row r="275" spans="1:4" x14ac:dyDescent="0.25">
      <c r="A275">
        <v>274</v>
      </c>
      <c r="B275" s="103">
        <v>30.4</v>
      </c>
      <c r="C275">
        <v>32.6</v>
      </c>
      <c r="D275">
        <f t="shared" si="4"/>
        <v>2.2000000000000028</v>
      </c>
    </row>
    <row r="276" spans="1:4" x14ac:dyDescent="0.25">
      <c r="A276">
        <v>275</v>
      </c>
      <c r="B276" s="103">
        <v>30.4</v>
      </c>
      <c r="C276">
        <v>32.6</v>
      </c>
      <c r="D276">
        <f t="shared" si="4"/>
        <v>2.2000000000000028</v>
      </c>
    </row>
    <row r="277" spans="1:4" x14ac:dyDescent="0.25">
      <c r="A277">
        <v>276</v>
      </c>
      <c r="B277" s="103">
        <v>30.4</v>
      </c>
      <c r="C277">
        <v>32.6</v>
      </c>
      <c r="D277">
        <f t="shared" si="4"/>
        <v>2.2000000000000028</v>
      </c>
    </row>
    <row r="278" spans="1:4" x14ac:dyDescent="0.25">
      <c r="A278">
        <v>277</v>
      </c>
      <c r="B278" s="103">
        <v>30.4</v>
      </c>
      <c r="C278">
        <v>32.6</v>
      </c>
      <c r="D278">
        <f t="shared" si="4"/>
        <v>2.2000000000000028</v>
      </c>
    </row>
    <row r="279" spans="1:4" x14ac:dyDescent="0.25">
      <c r="A279">
        <v>278</v>
      </c>
      <c r="B279" s="103">
        <v>30.4</v>
      </c>
      <c r="C279">
        <v>32.6</v>
      </c>
      <c r="D279">
        <f t="shared" si="4"/>
        <v>2.2000000000000028</v>
      </c>
    </row>
    <row r="280" spans="1:4" x14ac:dyDescent="0.25">
      <c r="A280">
        <v>279</v>
      </c>
      <c r="B280" s="103">
        <v>30.4</v>
      </c>
      <c r="C280">
        <v>32.6</v>
      </c>
      <c r="D280">
        <f t="shared" si="4"/>
        <v>2.2000000000000028</v>
      </c>
    </row>
    <row r="281" spans="1:4" x14ac:dyDescent="0.25">
      <c r="A281">
        <v>280</v>
      </c>
      <c r="B281" s="103">
        <v>30.4</v>
      </c>
      <c r="C281">
        <v>32.6</v>
      </c>
      <c r="D281">
        <f t="shared" si="4"/>
        <v>2.2000000000000028</v>
      </c>
    </row>
    <row r="282" spans="1:4" x14ac:dyDescent="0.25">
      <c r="A282">
        <v>281</v>
      </c>
      <c r="B282" s="103">
        <v>30.4</v>
      </c>
      <c r="C282">
        <v>32.6</v>
      </c>
      <c r="D282">
        <f t="shared" si="4"/>
        <v>2.2000000000000028</v>
      </c>
    </row>
    <row r="283" spans="1:4" x14ac:dyDescent="0.25">
      <c r="A283">
        <v>282</v>
      </c>
      <c r="B283" s="103">
        <v>30.4</v>
      </c>
      <c r="C283">
        <v>32.6</v>
      </c>
      <c r="D283">
        <f t="shared" si="4"/>
        <v>2.2000000000000028</v>
      </c>
    </row>
    <row r="284" spans="1:4" x14ac:dyDescent="0.25">
      <c r="A284">
        <v>283</v>
      </c>
      <c r="B284" s="103">
        <v>30.4</v>
      </c>
      <c r="C284">
        <v>32.6</v>
      </c>
      <c r="D284">
        <f t="shared" si="4"/>
        <v>2.2000000000000028</v>
      </c>
    </row>
    <row r="285" spans="1:4" x14ac:dyDescent="0.25">
      <c r="A285">
        <v>284</v>
      </c>
      <c r="B285" s="103">
        <v>30.4</v>
      </c>
      <c r="C285">
        <v>32.6</v>
      </c>
      <c r="D285">
        <f t="shared" si="4"/>
        <v>2.2000000000000028</v>
      </c>
    </row>
    <row r="286" spans="1:4" x14ac:dyDescent="0.25">
      <c r="A286">
        <v>285</v>
      </c>
      <c r="B286" s="103">
        <v>30.4</v>
      </c>
      <c r="C286">
        <v>32.6</v>
      </c>
      <c r="D286">
        <f t="shared" si="4"/>
        <v>2.2000000000000028</v>
      </c>
    </row>
    <row r="287" spans="1:4" x14ac:dyDescent="0.25">
      <c r="A287">
        <v>286</v>
      </c>
      <c r="B287" s="103">
        <v>30.4</v>
      </c>
      <c r="C287">
        <v>32.6</v>
      </c>
      <c r="D287">
        <f t="shared" si="4"/>
        <v>2.2000000000000028</v>
      </c>
    </row>
    <row r="288" spans="1:4" x14ac:dyDescent="0.25">
      <c r="A288">
        <v>287</v>
      </c>
      <c r="B288" s="103">
        <v>30.4</v>
      </c>
      <c r="C288">
        <v>32.6</v>
      </c>
      <c r="D288">
        <f t="shared" si="4"/>
        <v>2.2000000000000028</v>
      </c>
    </row>
    <row r="289" spans="1:4" x14ac:dyDescent="0.25">
      <c r="A289">
        <v>288</v>
      </c>
      <c r="B289" s="103">
        <v>30.4</v>
      </c>
      <c r="C289">
        <v>32.6</v>
      </c>
      <c r="D289">
        <f t="shared" si="4"/>
        <v>2.2000000000000028</v>
      </c>
    </row>
    <row r="290" spans="1:4" x14ac:dyDescent="0.25">
      <c r="A290">
        <v>289</v>
      </c>
      <c r="B290" s="103">
        <v>30.4</v>
      </c>
      <c r="C290">
        <v>32.6</v>
      </c>
      <c r="D290">
        <f t="shared" si="4"/>
        <v>2.2000000000000028</v>
      </c>
    </row>
    <row r="291" spans="1:4" x14ac:dyDescent="0.25">
      <c r="A291">
        <v>290</v>
      </c>
      <c r="B291" s="103">
        <v>30.4</v>
      </c>
      <c r="C291">
        <v>32.6</v>
      </c>
      <c r="D291">
        <f t="shared" si="4"/>
        <v>2.2000000000000028</v>
      </c>
    </row>
    <row r="292" spans="1:4" x14ac:dyDescent="0.25">
      <c r="A292">
        <v>291</v>
      </c>
      <c r="B292" s="103">
        <v>30.4</v>
      </c>
      <c r="C292">
        <v>32.6</v>
      </c>
      <c r="D292">
        <f t="shared" si="4"/>
        <v>2.2000000000000028</v>
      </c>
    </row>
    <row r="293" spans="1:4" x14ac:dyDescent="0.25">
      <c r="A293">
        <v>292</v>
      </c>
      <c r="B293" s="103">
        <v>30.4</v>
      </c>
      <c r="C293">
        <v>32.6</v>
      </c>
      <c r="D293">
        <f t="shared" si="4"/>
        <v>2.2000000000000028</v>
      </c>
    </row>
    <row r="294" spans="1:4" x14ac:dyDescent="0.25">
      <c r="A294">
        <v>293</v>
      </c>
      <c r="B294" s="103">
        <v>30.4</v>
      </c>
      <c r="C294">
        <v>32.6</v>
      </c>
      <c r="D294">
        <f t="shared" si="4"/>
        <v>2.2000000000000028</v>
      </c>
    </row>
    <row r="295" spans="1:4" x14ac:dyDescent="0.25">
      <c r="A295">
        <v>294</v>
      </c>
      <c r="B295" s="103">
        <v>30.4</v>
      </c>
      <c r="C295">
        <v>32.6</v>
      </c>
      <c r="D295">
        <f t="shared" si="4"/>
        <v>2.2000000000000028</v>
      </c>
    </row>
    <row r="296" spans="1:4" x14ac:dyDescent="0.25">
      <c r="A296">
        <v>295</v>
      </c>
      <c r="B296" s="103">
        <v>30.4</v>
      </c>
      <c r="C296">
        <v>32.6</v>
      </c>
      <c r="D296">
        <f t="shared" si="4"/>
        <v>2.2000000000000028</v>
      </c>
    </row>
    <row r="297" spans="1:4" x14ac:dyDescent="0.25">
      <c r="A297">
        <v>296</v>
      </c>
      <c r="B297" s="103">
        <v>30.4</v>
      </c>
      <c r="C297">
        <v>32.6</v>
      </c>
      <c r="D297">
        <f t="shared" si="4"/>
        <v>2.2000000000000028</v>
      </c>
    </row>
    <row r="298" spans="1:4" x14ac:dyDescent="0.25">
      <c r="A298">
        <v>297</v>
      </c>
      <c r="B298" s="103">
        <v>30.4</v>
      </c>
      <c r="C298">
        <v>32.6</v>
      </c>
      <c r="D298">
        <f t="shared" si="4"/>
        <v>2.2000000000000028</v>
      </c>
    </row>
    <row r="299" spans="1:4" x14ac:dyDescent="0.25">
      <c r="A299">
        <v>298</v>
      </c>
      <c r="B299" s="103">
        <v>30.4</v>
      </c>
      <c r="C299">
        <v>32.6</v>
      </c>
      <c r="D299">
        <f t="shared" si="4"/>
        <v>2.2000000000000028</v>
      </c>
    </row>
    <row r="300" spans="1:4" x14ac:dyDescent="0.25">
      <c r="A300">
        <v>299</v>
      </c>
      <c r="B300" s="103">
        <v>30.4</v>
      </c>
      <c r="C300">
        <v>32.6</v>
      </c>
      <c r="D300">
        <f t="shared" si="4"/>
        <v>2.2000000000000028</v>
      </c>
    </row>
    <row r="301" spans="1:4" x14ac:dyDescent="0.25">
      <c r="A301">
        <v>300</v>
      </c>
      <c r="B301" s="103">
        <v>30.4</v>
      </c>
      <c r="C301">
        <v>32.6</v>
      </c>
      <c r="D301">
        <f t="shared" si="4"/>
        <v>2.2000000000000028</v>
      </c>
    </row>
    <row r="302" spans="1:4" x14ac:dyDescent="0.25">
      <c r="A302">
        <v>301</v>
      </c>
      <c r="B302" s="103">
        <v>30.4</v>
      </c>
      <c r="C302">
        <v>32.6</v>
      </c>
      <c r="D302">
        <f t="shared" si="4"/>
        <v>2.2000000000000028</v>
      </c>
    </row>
    <row r="303" spans="1:4" x14ac:dyDescent="0.25">
      <c r="A303">
        <v>302</v>
      </c>
      <c r="B303" s="103">
        <v>30.4</v>
      </c>
      <c r="C303">
        <v>32.6</v>
      </c>
      <c r="D303">
        <f t="shared" si="4"/>
        <v>2.2000000000000028</v>
      </c>
    </row>
    <row r="304" spans="1:4" x14ac:dyDescent="0.25">
      <c r="A304">
        <v>303</v>
      </c>
      <c r="B304" s="103">
        <v>30.4</v>
      </c>
      <c r="C304">
        <v>32.6</v>
      </c>
      <c r="D304">
        <f t="shared" si="4"/>
        <v>2.2000000000000028</v>
      </c>
    </row>
    <row r="305" spans="1:4" x14ac:dyDescent="0.25">
      <c r="A305">
        <v>304</v>
      </c>
      <c r="B305" s="103">
        <v>30.4</v>
      </c>
      <c r="C305">
        <v>32.6</v>
      </c>
      <c r="D305">
        <f t="shared" si="4"/>
        <v>2.2000000000000028</v>
      </c>
    </row>
    <row r="306" spans="1:4" x14ac:dyDescent="0.25">
      <c r="A306">
        <v>305</v>
      </c>
      <c r="B306" s="103">
        <v>30.4</v>
      </c>
      <c r="C306">
        <v>32.6</v>
      </c>
      <c r="D306">
        <f t="shared" si="4"/>
        <v>2.2000000000000028</v>
      </c>
    </row>
    <row r="307" spans="1:4" x14ac:dyDescent="0.25">
      <c r="A307">
        <v>306</v>
      </c>
      <c r="B307" s="103">
        <v>30.4</v>
      </c>
      <c r="C307">
        <v>32.6</v>
      </c>
      <c r="D307">
        <f t="shared" si="4"/>
        <v>2.2000000000000028</v>
      </c>
    </row>
    <row r="308" spans="1:4" x14ac:dyDescent="0.25">
      <c r="A308">
        <v>307</v>
      </c>
      <c r="B308" s="103">
        <v>30.4</v>
      </c>
      <c r="C308">
        <v>32.6</v>
      </c>
      <c r="D308">
        <f t="shared" si="4"/>
        <v>2.2000000000000028</v>
      </c>
    </row>
    <row r="309" spans="1:4" x14ac:dyDescent="0.25">
      <c r="A309">
        <v>308</v>
      </c>
      <c r="B309" s="103">
        <v>30.4</v>
      </c>
      <c r="C309">
        <v>32.6</v>
      </c>
      <c r="D309">
        <f t="shared" si="4"/>
        <v>2.2000000000000028</v>
      </c>
    </row>
    <row r="310" spans="1:4" x14ac:dyDescent="0.25">
      <c r="A310">
        <v>309</v>
      </c>
      <c r="B310" s="103">
        <v>30.4</v>
      </c>
      <c r="C310">
        <v>32.6</v>
      </c>
      <c r="D310">
        <f t="shared" si="4"/>
        <v>2.2000000000000028</v>
      </c>
    </row>
    <row r="311" spans="1:4" x14ac:dyDescent="0.25">
      <c r="A311">
        <v>310</v>
      </c>
      <c r="B311" s="103">
        <v>30.4</v>
      </c>
      <c r="C311">
        <v>32.6</v>
      </c>
      <c r="D311">
        <f t="shared" si="4"/>
        <v>2.2000000000000028</v>
      </c>
    </row>
    <row r="312" spans="1:4" x14ac:dyDescent="0.25">
      <c r="A312">
        <v>311</v>
      </c>
      <c r="B312" s="103">
        <v>30.4</v>
      </c>
      <c r="C312">
        <v>32.6</v>
      </c>
      <c r="D312">
        <f t="shared" si="4"/>
        <v>2.2000000000000028</v>
      </c>
    </row>
    <row r="313" spans="1:4" x14ac:dyDescent="0.25">
      <c r="A313">
        <v>312</v>
      </c>
      <c r="B313" s="103">
        <v>30.4</v>
      </c>
      <c r="C313">
        <v>32.6</v>
      </c>
      <c r="D313">
        <f t="shared" si="4"/>
        <v>2.2000000000000028</v>
      </c>
    </row>
    <row r="314" spans="1:4" x14ac:dyDescent="0.25">
      <c r="A314">
        <v>313</v>
      </c>
      <c r="B314" s="103">
        <v>30.4</v>
      </c>
      <c r="C314">
        <v>32.6</v>
      </c>
      <c r="D314">
        <f t="shared" si="4"/>
        <v>2.2000000000000028</v>
      </c>
    </row>
    <row r="315" spans="1:4" x14ac:dyDescent="0.25">
      <c r="A315">
        <v>314</v>
      </c>
      <c r="B315" s="103">
        <v>30.4</v>
      </c>
      <c r="C315">
        <v>32.6</v>
      </c>
      <c r="D315">
        <f t="shared" si="4"/>
        <v>2.2000000000000028</v>
      </c>
    </row>
    <row r="316" spans="1:4" x14ac:dyDescent="0.25">
      <c r="A316">
        <v>315</v>
      </c>
      <c r="B316" s="103">
        <v>30.4</v>
      </c>
      <c r="C316">
        <v>32.6</v>
      </c>
      <c r="D316">
        <f t="shared" si="4"/>
        <v>2.2000000000000028</v>
      </c>
    </row>
    <row r="317" spans="1:4" x14ac:dyDescent="0.25">
      <c r="A317">
        <v>316</v>
      </c>
      <c r="B317" s="103">
        <v>30.4</v>
      </c>
      <c r="C317">
        <v>32.6</v>
      </c>
      <c r="D317">
        <f t="shared" si="4"/>
        <v>2.2000000000000028</v>
      </c>
    </row>
    <row r="318" spans="1:4" x14ac:dyDescent="0.25">
      <c r="A318">
        <v>317</v>
      </c>
      <c r="B318" s="103">
        <v>30.4</v>
      </c>
      <c r="C318">
        <v>32.6</v>
      </c>
      <c r="D318">
        <f t="shared" si="4"/>
        <v>2.2000000000000028</v>
      </c>
    </row>
    <row r="319" spans="1:4" x14ac:dyDescent="0.25">
      <c r="A319">
        <v>318</v>
      </c>
      <c r="B319" s="103">
        <v>30.4</v>
      </c>
      <c r="C319">
        <v>32.6</v>
      </c>
      <c r="D319">
        <f t="shared" si="4"/>
        <v>2.2000000000000028</v>
      </c>
    </row>
    <row r="320" spans="1:4" x14ac:dyDescent="0.25">
      <c r="A320">
        <v>319</v>
      </c>
      <c r="B320" s="103">
        <v>30.4</v>
      </c>
      <c r="C320">
        <v>32.6</v>
      </c>
      <c r="D320">
        <f t="shared" si="4"/>
        <v>2.2000000000000028</v>
      </c>
    </row>
    <row r="321" spans="1:4" x14ac:dyDescent="0.25">
      <c r="A321">
        <v>320</v>
      </c>
      <c r="B321" s="103">
        <v>30.4</v>
      </c>
      <c r="C321">
        <v>32.6</v>
      </c>
      <c r="D321">
        <f t="shared" si="4"/>
        <v>2.2000000000000028</v>
      </c>
    </row>
    <row r="322" spans="1:4" x14ac:dyDescent="0.25">
      <c r="A322">
        <v>321</v>
      </c>
      <c r="B322" s="103">
        <v>30.4</v>
      </c>
      <c r="C322">
        <v>32.6</v>
      </c>
      <c r="D322">
        <f t="shared" si="4"/>
        <v>2.2000000000000028</v>
      </c>
    </row>
    <row r="323" spans="1:4" x14ac:dyDescent="0.25">
      <c r="A323">
        <v>322</v>
      </c>
      <c r="B323" s="103">
        <v>30.4</v>
      </c>
      <c r="C323">
        <v>32.6</v>
      </c>
      <c r="D323">
        <f t="shared" ref="D323:D357" si="5">C323-B323</f>
        <v>2.2000000000000028</v>
      </c>
    </row>
    <row r="324" spans="1:4" x14ac:dyDescent="0.25">
      <c r="A324">
        <v>323</v>
      </c>
      <c r="B324" s="103">
        <v>30.4</v>
      </c>
      <c r="C324">
        <v>32.6</v>
      </c>
      <c r="D324">
        <f t="shared" si="5"/>
        <v>2.2000000000000028</v>
      </c>
    </row>
    <row r="325" spans="1:4" x14ac:dyDescent="0.25">
      <c r="A325">
        <v>324</v>
      </c>
      <c r="B325" s="103">
        <v>30.4</v>
      </c>
      <c r="C325">
        <v>32.6</v>
      </c>
      <c r="D325">
        <f t="shared" si="5"/>
        <v>2.2000000000000028</v>
      </c>
    </row>
    <row r="326" spans="1:4" x14ac:dyDescent="0.25">
      <c r="A326">
        <v>325</v>
      </c>
      <c r="B326" s="103">
        <v>30.4</v>
      </c>
      <c r="C326">
        <v>32.6</v>
      </c>
      <c r="D326">
        <f t="shared" si="5"/>
        <v>2.2000000000000028</v>
      </c>
    </row>
    <row r="327" spans="1:4" x14ac:dyDescent="0.25">
      <c r="A327">
        <v>326</v>
      </c>
      <c r="B327" s="103">
        <v>30.4</v>
      </c>
      <c r="C327">
        <v>32.6</v>
      </c>
      <c r="D327">
        <f t="shared" si="5"/>
        <v>2.2000000000000028</v>
      </c>
    </row>
    <row r="328" spans="1:4" x14ac:dyDescent="0.25">
      <c r="A328">
        <v>327</v>
      </c>
      <c r="B328" s="103">
        <v>30.4</v>
      </c>
      <c r="C328">
        <v>32.6</v>
      </c>
      <c r="D328">
        <f t="shared" si="5"/>
        <v>2.2000000000000028</v>
      </c>
    </row>
    <row r="329" spans="1:4" x14ac:dyDescent="0.25">
      <c r="A329">
        <v>328</v>
      </c>
      <c r="B329" s="103">
        <v>30.4</v>
      </c>
      <c r="C329">
        <v>32.6</v>
      </c>
      <c r="D329">
        <f t="shared" si="5"/>
        <v>2.2000000000000028</v>
      </c>
    </row>
    <row r="330" spans="1:4" x14ac:dyDescent="0.25">
      <c r="A330">
        <v>329</v>
      </c>
      <c r="B330" s="103">
        <v>30.4</v>
      </c>
      <c r="C330">
        <v>32.6</v>
      </c>
      <c r="D330">
        <f t="shared" si="5"/>
        <v>2.2000000000000028</v>
      </c>
    </row>
    <row r="331" spans="1:4" x14ac:dyDescent="0.25">
      <c r="A331">
        <v>330</v>
      </c>
      <c r="B331" s="103">
        <v>30.4</v>
      </c>
      <c r="C331">
        <v>32.6</v>
      </c>
      <c r="D331">
        <f t="shared" si="5"/>
        <v>2.2000000000000028</v>
      </c>
    </row>
    <row r="332" spans="1:4" x14ac:dyDescent="0.25">
      <c r="A332">
        <v>331</v>
      </c>
      <c r="B332" s="103">
        <v>30.4</v>
      </c>
      <c r="C332">
        <v>32.6</v>
      </c>
      <c r="D332">
        <f t="shared" si="5"/>
        <v>2.2000000000000028</v>
      </c>
    </row>
    <row r="333" spans="1:4" x14ac:dyDescent="0.25">
      <c r="A333">
        <v>332</v>
      </c>
      <c r="B333" s="103">
        <v>30.4</v>
      </c>
      <c r="C333">
        <v>32.6</v>
      </c>
      <c r="D333">
        <f t="shared" si="5"/>
        <v>2.2000000000000028</v>
      </c>
    </row>
    <row r="334" spans="1:4" x14ac:dyDescent="0.25">
      <c r="A334">
        <v>333</v>
      </c>
      <c r="B334" s="103">
        <v>30.4</v>
      </c>
      <c r="C334">
        <v>32.6</v>
      </c>
      <c r="D334">
        <f t="shared" si="5"/>
        <v>2.2000000000000028</v>
      </c>
    </row>
    <row r="335" spans="1:4" x14ac:dyDescent="0.25">
      <c r="A335">
        <v>334</v>
      </c>
      <c r="B335" s="103">
        <v>30.4</v>
      </c>
      <c r="C335">
        <v>32.6</v>
      </c>
      <c r="D335">
        <f t="shared" si="5"/>
        <v>2.2000000000000028</v>
      </c>
    </row>
    <row r="336" spans="1:4" x14ac:dyDescent="0.25">
      <c r="A336">
        <v>335</v>
      </c>
      <c r="B336" s="103">
        <v>30.4</v>
      </c>
      <c r="C336">
        <v>32.6</v>
      </c>
      <c r="D336">
        <f t="shared" si="5"/>
        <v>2.2000000000000028</v>
      </c>
    </row>
    <row r="337" spans="1:4" x14ac:dyDescent="0.25">
      <c r="A337">
        <v>336</v>
      </c>
      <c r="B337" s="103">
        <v>30.4</v>
      </c>
      <c r="C337">
        <v>32.6</v>
      </c>
      <c r="D337">
        <f t="shared" si="5"/>
        <v>2.2000000000000028</v>
      </c>
    </row>
    <row r="338" spans="1:4" x14ac:dyDescent="0.25">
      <c r="A338">
        <v>337</v>
      </c>
      <c r="B338" s="103">
        <v>30.4</v>
      </c>
      <c r="C338">
        <v>32.6</v>
      </c>
      <c r="D338">
        <f t="shared" si="5"/>
        <v>2.2000000000000028</v>
      </c>
    </row>
    <row r="339" spans="1:4" x14ac:dyDescent="0.25">
      <c r="A339">
        <v>338</v>
      </c>
      <c r="B339" s="103">
        <v>30.4</v>
      </c>
      <c r="C339">
        <v>32.6</v>
      </c>
      <c r="D339">
        <f t="shared" si="5"/>
        <v>2.2000000000000028</v>
      </c>
    </row>
    <row r="340" spans="1:4" x14ac:dyDescent="0.25">
      <c r="A340">
        <v>339</v>
      </c>
      <c r="B340" s="103">
        <v>30.4</v>
      </c>
      <c r="C340">
        <v>32.6</v>
      </c>
      <c r="D340">
        <f t="shared" si="5"/>
        <v>2.2000000000000028</v>
      </c>
    </row>
    <row r="341" spans="1:4" x14ac:dyDescent="0.25">
      <c r="A341">
        <v>340</v>
      </c>
      <c r="B341" s="103">
        <v>30.4</v>
      </c>
      <c r="C341">
        <v>32.6</v>
      </c>
      <c r="D341">
        <f t="shared" si="5"/>
        <v>2.2000000000000028</v>
      </c>
    </row>
    <row r="342" spans="1:4" x14ac:dyDescent="0.25">
      <c r="A342">
        <v>341</v>
      </c>
      <c r="B342" s="103">
        <v>30.4</v>
      </c>
      <c r="C342">
        <v>32.6</v>
      </c>
      <c r="D342">
        <f t="shared" si="5"/>
        <v>2.2000000000000028</v>
      </c>
    </row>
    <row r="343" spans="1:4" x14ac:dyDescent="0.25">
      <c r="A343">
        <v>342</v>
      </c>
      <c r="B343" s="103">
        <v>30.4</v>
      </c>
      <c r="C343">
        <v>32.6</v>
      </c>
      <c r="D343">
        <f t="shared" si="5"/>
        <v>2.2000000000000028</v>
      </c>
    </row>
    <row r="344" spans="1:4" x14ac:dyDescent="0.25">
      <c r="A344">
        <v>343</v>
      </c>
      <c r="B344" s="103">
        <v>30.4</v>
      </c>
      <c r="C344">
        <v>32.6</v>
      </c>
      <c r="D344">
        <f t="shared" si="5"/>
        <v>2.2000000000000028</v>
      </c>
    </row>
    <row r="345" spans="1:4" x14ac:dyDescent="0.25">
      <c r="A345">
        <v>344</v>
      </c>
      <c r="B345" s="103">
        <v>30.4</v>
      </c>
      <c r="C345">
        <v>32.6</v>
      </c>
      <c r="D345">
        <f t="shared" si="5"/>
        <v>2.2000000000000028</v>
      </c>
    </row>
    <row r="346" spans="1:4" x14ac:dyDescent="0.25">
      <c r="A346">
        <v>345</v>
      </c>
      <c r="B346" s="103">
        <v>30.4</v>
      </c>
      <c r="C346">
        <v>32.6</v>
      </c>
      <c r="D346">
        <f t="shared" si="5"/>
        <v>2.2000000000000028</v>
      </c>
    </row>
    <row r="347" spans="1:4" x14ac:dyDescent="0.25">
      <c r="A347">
        <v>346</v>
      </c>
      <c r="B347" s="103">
        <v>30.4</v>
      </c>
      <c r="C347">
        <v>32.6</v>
      </c>
      <c r="D347">
        <f t="shared" si="5"/>
        <v>2.2000000000000028</v>
      </c>
    </row>
    <row r="348" spans="1:4" x14ac:dyDescent="0.25">
      <c r="A348">
        <v>347</v>
      </c>
      <c r="B348" s="103">
        <v>30.4</v>
      </c>
      <c r="C348">
        <v>32.6</v>
      </c>
      <c r="D348">
        <f t="shared" si="5"/>
        <v>2.2000000000000028</v>
      </c>
    </row>
    <row r="349" spans="1:4" x14ac:dyDescent="0.25">
      <c r="A349">
        <v>348</v>
      </c>
      <c r="B349" s="103">
        <v>30.4</v>
      </c>
      <c r="C349">
        <v>32.6</v>
      </c>
      <c r="D349">
        <f t="shared" si="5"/>
        <v>2.2000000000000028</v>
      </c>
    </row>
    <row r="350" spans="1:4" x14ac:dyDescent="0.25">
      <c r="A350">
        <v>349</v>
      </c>
      <c r="B350" s="103">
        <v>30.4</v>
      </c>
      <c r="C350">
        <v>32.6</v>
      </c>
      <c r="D350">
        <f t="shared" si="5"/>
        <v>2.2000000000000028</v>
      </c>
    </row>
    <row r="351" spans="1:4" x14ac:dyDescent="0.25">
      <c r="A351">
        <v>350</v>
      </c>
      <c r="B351" s="103">
        <v>30.4</v>
      </c>
      <c r="C351">
        <v>32.6</v>
      </c>
      <c r="D351">
        <f t="shared" si="5"/>
        <v>2.2000000000000028</v>
      </c>
    </row>
    <row r="352" spans="1:4" x14ac:dyDescent="0.25">
      <c r="A352">
        <v>351</v>
      </c>
      <c r="B352" s="103">
        <v>30.4</v>
      </c>
      <c r="C352">
        <v>32.6</v>
      </c>
      <c r="D352">
        <f t="shared" si="5"/>
        <v>2.2000000000000028</v>
      </c>
    </row>
    <row r="353" spans="1:4" x14ac:dyDescent="0.25">
      <c r="A353">
        <v>352</v>
      </c>
      <c r="B353" s="103">
        <v>30.4</v>
      </c>
      <c r="C353">
        <v>32.6</v>
      </c>
      <c r="D353">
        <f t="shared" si="5"/>
        <v>2.2000000000000028</v>
      </c>
    </row>
    <row r="354" spans="1:4" x14ac:dyDescent="0.25">
      <c r="A354">
        <v>353</v>
      </c>
      <c r="B354" s="103">
        <v>30.4</v>
      </c>
      <c r="C354">
        <v>32.6</v>
      </c>
      <c r="D354">
        <f t="shared" si="5"/>
        <v>2.2000000000000028</v>
      </c>
    </row>
    <row r="355" spans="1:4" x14ac:dyDescent="0.25">
      <c r="A355">
        <v>354</v>
      </c>
      <c r="B355" s="103">
        <v>30.4</v>
      </c>
      <c r="C355">
        <v>32.6</v>
      </c>
      <c r="D355">
        <f t="shared" si="5"/>
        <v>2.2000000000000028</v>
      </c>
    </row>
    <row r="356" spans="1:4" x14ac:dyDescent="0.25">
      <c r="A356">
        <v>355</v>
      </c>
      <c r="B356" s="103">
        <v>30.4</v>
      </c>
      <c r="C356">
        <v>32.6</v>
      </c>
      <c r="D356">
        <f t="shared" si="5"/>
        <v>2.2000000000000028</v>
      </c>
    </row>
    <row r="357" spans="1:4" x14ac:dyDescent="0.25">
      <c r="A357">
        <v>356</v>
      </c>
      <c r="B357" s="103">
        <v>30.4</v>
      </c>
      <c r="C357">
        <v>32.6</v>
      </c>
      <c r="D357">
        <f t="shared" si="5"/>
        <v>2.2000000000000028</v>
      </c>
    </row>
    <row r="358" spans="1:4" x14ac:dyDescent="0.25">
      <c r="A358">
        <v>357</v>
      </c>
    </row>
    <row r="359" spans="1:4" x14ac:dyDescent="0.25">
      <c r="A359">
        <v>358</v>
      </c>
      <c r="B359">
        <f>AVERAGE(B2:B357)</f>
        <v>30.3999999999998</v>
      </c>
      <c r="D359">
        <f>AVERAGE(D2:D357)</f>
        <v>2.2000000000000108</v>
      </c>
    </row>
    <row r="360" spans="1:4" x14ac:dyDescent="0.25">
      <c r="A360">
        <v>359</v>
      </c>
      <c r="B360">
        <v>0</v>
      </c>
      <c r="D360">
        <v>0</v>
      </c>
    </row>
    <row r="361" spans="1:4" x14ac:dyDescent="0.25">
      <c r="A361">
        <v>360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4"/>
  <sheetViews>
    <sheetView workbookViewId="0">
      <selection activeCell="I14" sqref="I14"/>
    </sheetView>
  </sheetViews>
  <sheetFormatPr defaultRowHeight="15" x14ac:dyDescent="0.25"/>
  <cols>
    <col min="1" max="1" width="10.7109375" bestFit="1" customWidth="1"/>
  </cols>
  <sheetData>
    <row r="1" spans="1:7" x14ac:dyDescent="0.25">
      <c r="A1" t="s">
        <v>119</v>
      </c>
      <c r="B1" t="s">
        <v>127</v>
      </c>
      <c r="C1" t="s">
        <v>52</v>
      </c>
      <c r="D1" t="s">
        <v>26</v>
      </c>
      <c r="G1" s="103" t="s">
        <v>298</v>
      </c>
    </row>
    <row r="2" spans="1:7" x14ac:dyDescent="0.25">
      <c r="A2">
        <v>1</v>
      </c>
      <c r="B2">
        <v>16.399999999999999</v>
      </c>
      <c r="C2">
        <v>32.6</v>
      </c>
      <c r="D2">
        <f>C2-B2</f>
        <v>16.200000000000003</v>
      </c>
      <c r="G2" s="103" t="s">
        <v>299</v>
      </c>
    </row>
    <row r="3" spans="1:7" x14ac:dyDescent="0.25">
      <c r="A3">
        <v>2</v>
      </c>
      <c r="B3" s="103">
        <v>16.399999999999999</v>
      </c>
      <c r="C3">
        <v>32.6</v>
      </c>
      <c r="D3">
        <f t="shared" ref="D3:D66" si="0">C3-B3</f>
        <v>16.200000000000003</v>
      </c>
    </row>
    <row r="4" spans="1:7" x14ac:dyDescent="0.25">
      <c r="A4">
        <v>3</v>
      </c>
      <c r="B4" s="103">
        <v>16.399999999999999</v>
      </c>
      <c r="C4">
        <v>32.6</v>
      </c>
      <c r="D4">
        <f t="shared" si="0"/>
        <v>16.200000000000003</v>
      </c>
    </row>
    <row r="5" spans="1:7" x14ac:dyDescent="0.25">
      <c r="A5">
        <v>4</v>
      </c>
      <c r="B5" s="103">
        <v>16.399999999999999</v>
      </c>
      <c r="C5">
        <v>32.6</v>
      </c>
      <c r="D5">
        <f t="shared" si="0"/>
        <v>16.200000000000003</v>
      </c>
    </row>
    <row r="6" spans="1:7" x14ac:dyDescent="0.25">
      <c r="A6">
        <v>5</v>
      </c>
      <c r="B6" s="103">
        <v>16.399999999999999</v>
      </c>
      <c r="C6">
        <v>32.6</v>
      </c>
      <c r="D6">
        <f t="shared" si="0"/>
        <v>16.200000000000003</v>
      </c>
    </row>
    <row r="7" spans="1:7" x14ac:dyDescent="0.25">
      <c r="A7">
        <v>6</v>
      </c>
      <c r="B7" s="103">
        <v>16.399999999999999</v>
      </c>
      <c r="C7">
        <v>32.6</v>
      </c>
      <c r="D7">
        <f t="shared" si="0"/>
        <v>16.200000000000003</v>
      </c>
    </row>
    <row r="8" spans="1:7" x14ac:dyDescent="0.25">
      <c r="A8">
        <v>7</v>
      </c>
      <c r="B8" s="103">
        <v>16.399999999999999</v>
      </c>
      <c r="C8">
        <v>32.6</v>
      </c>
      <c r="D8">
        <f t="shared" si="0"/>
        <v>16.200000000000003</v>
      </c>
    </row>
    <row r="9" spans="1:7" x14ac:dyDescent="0.25">
      <c r="A9">
        <v>8</v>
      </c>
      <c r="B9" s="103">
        <v>16.399999999999999</v>
      </c>
      <c r="C9">
        <v>32.6</v>
      </c>
      <c r="D9">
        <f t="shared" si="0"/>
        <v>16.200000000000003</v>
      </c>
    </row>
    <row r="10" spans="1:7" x14ac:dyDescent="0.25">
      <c r="A10">
        <v>9</v>
      </c>
      <c r="B10" s="103">
        <v>16.399999999999999</v>
      </c>
      <c r="C10">
        <v>32.6</v>
      </c>
      <c r="D10">
        <f t="shared" si="0"/>
        <v>16.200000000000003</v>
      </c>
    </row>
    <row r="11" spans="1:7" x14ac:dyDescent="0.25">
      <c r="A11">
        <v>10</v>
      </c>
      <c r="B11" s="103">
        <v>16.399999999999999</v>
      </c>
      <c r="C11">
        <v>32.6</v>
      </c>
      <c r="D11">
        <f t="shared" si="0"/>
        <v>16.200000000000003</v>
      </c>
    </row>
    <row r="12" spans="1:7" x14ac:dyDescent="0.25">
      <c r="A12">
        <v>11</v>
      </c>
      <c r="B12" s="103">
        <v>16.399999999999999</v>
      </c>
      <c r="C12">
        <v>32.6</v>
      </c>
      <c r="D12">
        <f t="shared" si="0"/>
        <v>16.200000000000003</v>
      </c>
    </row>
    <row r="13" spans="1:7" x14ac:dyDescent="0.25">
      <c r="A13">
        <v>12</v>
      </c>
      <c r="B13" s="103">
        <v>16.399999999999999</v>
      </c>
      <c r="C13">
        <v>32.6</v>
      </c>
      <c r="D13">
        <f t="shared" si="0"/>
        <v>16.200000000000003</v>
      </c>
    </row>
    <row r="14" spans="1:7" x14ac:dyDescent="0.25">
      <c r="A14">
        <v>13</v>
      </c>
      <c r="B14" s="103">
        <v>16.399999999999999</v>
      </c>
      <c r="C14">
        <v>32.6</v>
      </c>
      <c r="D14">
        <f t="shared" si="0"/>
        <v>16.200000000000003</v>
      </c>
    </row>
    <row r="15" spans="1:7" x14ac:dyDescent="0.25">
      <c r="A15">
        <v>14</v>
      </c>
      <c r="B15" s="103">
        <v>16.399999999999999</v>
      </c>
      <c r="C15">
        <v>32.6</v>
      </c>
      <c r="D15">
        <f t="shared" si="0"/>
        <v>16.200000000000003</v>
      </c>
    </row>
    <row r="16" spans="1:7" x14ac:dyDescent="0.25">
      <c r="A16">
        <v>15</v>
      </c>
      <c r="B16" s="103">
        <v>16.399999999999999</v>
      </c>
      <c r="C16">
        <v>32.6</v>
      </c>
      <c r="D16">
        <f t="shared" si="0"/>
        <v>16.200000000000003</v>
      </c>
    </row>
    <row r="17" spans="1:4" x14ac:dyDescent="0.25">
      <c r="A17">
        <v>16</v>
      </c>
      <c r="B17" s="103">
        <v>16.399999999999999</v>
      </c>
      <c r="C17">
        <v>32.6</v>
      </c>
      <c r="D17">
        <f t="shared" si="0"/>
        <v>16.200000000000003</v>
      </c>
    </row>
    <row r="18" spans="1:4" x14ac:dyDescent="0.25">
      <c r="A18">
        <v>17</v>
      </c>
      <c r="B18" s="103">
        <v>16.399999999999999</v>
      </c>
      <c r="C18">
        <v>32.6</v>
      </c>
      <c r="D18">
        <f t="shared" si="0"/>
        <v>16.200000000000003</v>
      </c>
    </row>
    <row r="19" spans="1:4" x14ac:dyDescent="0.25">
      <c r="A19">
        <v>18</v>
      </c>
      <c r="B19" s="103">
        <v>16.399999999999999</v>
      </c>
      <c r="C19">
        <v>32.6</v>
      </c>
      <c r="D19">
        <f t="shared" si="0"/>
        <v>16.200000000000003</v>
      </c>
    </row>
    <row r="20" spans="1:4" x14ac:dyDescent="0.25">
      <c r="A20">
        <v>19</v>
      </c>
      <c r="B20" s="103">
        <v>16.399999999999999</v>
      </c>
      <c r="C20">
        <v>32.6</v>
      </c>
      <c r="D20">
        <f t="shared" si="0"/>
        <v>16.200000000000003</v>
      </c>
    </row>
    <row r="21" spans="1:4" x14ac:dyDescent="0.25">
      <c r="A21">
        <v>20</v>
      </c>
      <c r="B21" s="103">
        <v>16.399999999999999</v>
      </c>
      <c r="C21">
        <v>32.6</v>
      </c>
      <c r="D21">
        <f t="shared" si="0"/>
        <v>16.200000000000003</v>
      </c>
    </row>
    <row r="22" spans="1:4" x14ac:dyDescent="0.25">
      <c r="A22">
        <v>21</v>
      </c>
      <c r="B22" s="103">
        <v>16.399999999999999</v>
      </c>
      <c r="C22">
        <v>32.6</v>
      </c>
      <c r="D22">
        <f t="shared" si="0"/>
        <v>16.200000000000003</v>
      </c>
    </row>
    <row r="23" spans="1:4" x14ac:dyDescent="0.25">
      <c r="A23">
        <v>22</v>
      </c>
      <c r="B23" s="103">
        <v>16.399999999999999</v>
      </c>
      <c r="C23">
        <v>32.6</v>
      </c>
      <c r="D23">
        <f t="shared" si="0"/>
        <v>16.200000000000003</v>
      </c>
    </row>
    <row r="24" spans="1:4" x14ac:dyDescent="0.25">
      <c r="A24">
        <v>23</v>
      </c>
      <c r="B24" s="103">
        <v>16.399999999999999</v>
      </c>
      <c r="C24">
        <v>32.6</v>
      </c>
      <c r="D24">
        <f t="shared" si="0"/>
        <v>16.200000000000003</v>
      </c>
    </row>
    <row r="25" spans="1:4" x14ac:dyDescent="0.25">
      <c r="A25">
        <v>24</v>
      </c>
      <c r="B25" s="103">
        <v>16.399999999999999</v>
      </c>
      <c r="C25">
        <v>32.6</v>
      </c>
      <c r="D25">
        <f t="shared" si="0"/>
        <v>16.200000000000003</v>
      </c>
    </row>
    <row r="26" spans="1:4" x14ac:dyDescent="0.25">
      <c r="A26">
        <v>25</v>
      </c>
      <c r="B26" s="103">
        <v>16.399999999999999</v>
      </c>
      <c r="C26">
        <v>32.6</v>
      </c>
      <c r="D26">
        <f t="shared" si="0"/>
        <v>16.200000000000003</v>
      </c>
    </row>
    <row r="27" spans="1:4" x14ac:dyDescent="0.25">
      <c r="A27">
        <v>26</v>
      </c>
      <c r="B27" s="103">
        <v>16.399999999999999</v>
      </c>
      <c r="C27">
        <v>32.6</v>
      </c>
      <c r="D27">
        <f t="shared" si="0"/>
        <v>16.200000000000003</v>
      </c>
    </row>
    <row r="28" spans="1:4" x14ac:dyDescent="0.25">
      <c r="A28">
        <v>27</v>
      </c>
      <c r="B28" s="103">
        <v>16.399999999999999</v>
      </c>
      <c r="C28">
        <v>32.6</v>
      </c>
      <c r="D28">
        <f t="shared" si="0"/>
        <v>16.200000000000003</v>
      </c>
    </row>
    <row r="29" spans="1:4" x14ac:dyDescent="0.25">
      <c r="A29">
        <v>28</v>
      </c>
      <c r="B29" s="103">
        <v>16.399999999999999</v>
      </c>
      <c r="C29">
        <v>32.6</v>
      </c>
      <c r="D29">
        <f t="shared" si="0"/>
        <v>16.200000000000003</v>
      </c>
    </row>
    <row r="30" spans="1:4" x14ac:dyDescent="0.25">
      <c r="A30">
        <v>29</v>
      </c>
      <c r="B30" s="103">
        <v>16.399999999999999</v>
      </c>
      <c r="C30">
        <v>32.6</v>
      </c>
      <c r="D30">
        <f t="shared" si="0"/>
        <v>16.200000000000003</v>
      </c>
    </row>
    <row r="31" spans="1:4" x14ac:dyDescent="0.25">
      <c r="A31">
        <v>30</v>
      </c>
      <c r="B31" s="103">
        <v>16.399999999999999</v>
      </c>
      <c r="C31">
        <v>32.6</v>
      </c>
      <c r="D31">
        <f t="shared" si="0"/>
        <v>16.200000000000003</v>
      </c>
    </row>
    <row r="32" spans="1:4" x14ac:dyDescent="0.25">
      <c r="A32">
        <v>31</v>
      </c>
      <c r="B32" s="103">
        <v>16.399999999999999</v>
      </c>
      <c r="C32">
        <v>32.6</v>
      </c>
      <c r="D32">
        <f t="shared" si="0"/>
        <v>16.200000000000003</v>
      </c>
    </row>
    <row r="33" spans="1:4" x14ac:dyDescent="0.25">
      <c r="A33">
        <v>32</v>
      </c>
      <c r="B33" s="103">
        <v>16.399999999999999</v>
      </c>
      <c r="C33">
        <v>32.6</v>
      </c>
      <c r="D33">
        <f t="shared" si="0"/>
        <v>16.200000000000003</v>
      </c>
    </row>
    <row r="34" spans="1:4" x14ac:dyDescent="0.25">
      <c r="A34">
        <v>33</v>
      </c>
      <c r="B34" s="103">
        <v>16.399999999999999</v>
      </c>
      <c r="C34">
        <v>32.6</v>
      </c>
      <c r="D34">
        <f t="shared" si="0"/>
        <v>16.200000000000003</v>
      </c>
    </row>
    <row r="35" spans="1:4" x14ac:dyDescent="0.25">
      <c r="A35">
        <v>34</v>
      </c>
      <c r="B35" s="103">
        <v>16.399999999999999</v>
      </c>
      <c r="C35">
        <v>32.6</v>
      </c>
      <c r="D35">
        <f t="shared" si="0"/>
        <v>16.200000000000003</v>
      </c>
    </row>
    <row r="36" spans="1:4" x14ac:dyDescent="0.25">
      <c r="A36">
        <v>35</v>
      </c>
      <c r="B36" s="103">
        <v>16.399999999999999</v>
      </c>
      <c r="C36">
        <v>32.6</v>
      </c>
      <c r="D36">
        <f t="shared" si="0"/>
        <v>16.200000000000003</v>
      </c>
    </row>
    <row r="37" spans="1:4" x14ac:dyDescent="0.25">
      <c r="A37">
        <v>36</v>
      </c>
      <c r="B37" s="103">
        <v>16.399999999999999</v>
      </c>
      <c r="C37">
        <v>32.6</v>
      </c>
      <c r="D37">
        <f t="shared" si="0"/>
        <v>16.200000000000003</v>
      </c>
    </row>
    <row r="38" spans="1:4" x14ac:dyDescent="0.25">
      <c r="A38">
        <v>37</v>
      </c>
      <c r="B38" s="103">
        <v>16.399999999999999</v>
      </c>
      <c r="C38">
        <v>32.6</v>
      </c>
      <c r="D38">
        <f t="shared" si="0"/>
        <v>16.200000000000003</v>
      </c>
    </row>
    <row r="39" spans="1:4" x14ac:dyDescent="0.25">
      <c r="A39">
        <v>38</v>
      </c>
      <c r="B39" s="103">
        <v>16.399999999999999</v>
      </c>
      <c r="C39">
        <v>32.6</v>
      </c>
      <c r="D39">
        <f t="shared" si="0"/>
        <v>16.200000000000003</v>
      </c>
    </row>
    <row r="40" spans="1:4" x14ac:dyDescent="0.25">
      <c r="A40">
        <v>39</v>
      </c>
      <c r="B40" s="103">
        <v>16.399999999999999</v>
      </c>
      <c r="C40">
        <v>32.6</v>
      </c>
      <c r="D40">
        <f t="shared" si="0"/>
        <v>16.200000000000003</v>
      </c>
    </row>
    <row r="41" spans="1:4" x14ac:dyDescent="0.25">
      <c r="A41">
        <v>40</v>
      </c>
      <c r="B41" s="103">
        <v>16.399999999999999</v>
      </c>
      <c r="C41">
        <v>32.6</v>
      </c>
      <c r="D41">
        <f t="shared" si="0"/>
        <v>16.200000000000003</v>
      </c>
    </row>
    <row r="42" spans="1:4" x14ac:dyDescent="0.25">
      <c r="A42">
        <v>41</v>
      </c>
      <c r="B42" s="103">
        <v>16.399999999999999</v>
      </c>
      <c r="C42">
        <v>32.6</v>
      </c>
      <c r="D42">
        <f t="shared" si="0"/>
        <v>16.200000000000003</v>
      </c>
    </row>
    <row r="43" spans="1:4" x14ac:dyDescent="0.25">
      <c r="A43">
        <v>42</v>
      </c>
      <c r="B43" s="103">
        <v>16.399999999999999</v>
      </c>
      <c r="C43">
        <v>32.6</v>
      </c>
      <c r="D43">
        <f t="shared" si="0"/>
        <v>16.200000000000003</v>
      </c>
    </row>
    <row r="44" spans="1:4" x14ac:dyDescent="0.25">
      <c r="A44">
        <v>43</v>
      </c>
      <c r="B44" s="103">
        <v>16.399999999999999</v>
      </c>
      <c r="C44">
        <v>32.6</v>
      </c>
      <c r="D44">
        <f t="shared" si="0"/>
        <v>16.200000000000003</v>
      </c>
    </row>
    <row r="45" spans="1:4" x14ac:dyDescent="0.25">
      <c r="A45">
        <v>44</v>
      </c>
      <c r="B45" s="103">
        <v>16.399999999999999</v>
      </c>
      <c r="C45">
        <v>32.6</v>
      </c>
      <c r="D45">
        <f t="shared" si="0"/>
        <v>16.200000000000003</v>
      </c>
    </row>
    <row r="46" spans="1:4" x14ac:dyDescent="0.25">
      <c r="A46">
        <v>45</v>
      </c>
      <c r="B46" s="103">
        <v>16.399999999999999</v>
      </c>
      <c r="C46">
        <v>32.6</v>
      </c>
      <c r="D46">
        <f t="shared" si="0"/>
        <v>16.200000000000003</v>
      </c>
    </row>
    <row r="47" spans="1:4" x14ac:dyDescent="0.25">
      <c r="A47">
        <v>46</v>
      </c>
      <c r="B47" s="103">
        <v>16.399999999999999</v>
      </c>
      <c r="C47">
        <v>32.6</v>
      </c>
      <c r="D47">
        <f t="shared" si="0"/>
        <v>16.200000000000003</v>
      </c>
    </row>
    <row r="48" spans="1:4" x14ac:dyDescent="0.25">
      <c r="A48">
        <v>47</v>
      </c>
      <c r="B48" s="103">
        <v>16.399999999999999</v>
      </c>
      <c r="C48">
        <v>32.6</v>
      </c>
      <c r="D48">
        <f t="shared" si="0"/>
        <v>16.200000000000003</v>
      </c>
    </row>
    <row r="49" spans="1:4" x14ac:dyDescent="0.25">
      <c r="A49">
        <v>48</v>
      </c>
      <c r="B49" s="103">
        <v>16.399999999999999</v>
      </c>
      <c r="C49">
        <v>32.6</v>
      </c>
      <c r="D49">
        <f t="shared" si="0"/>
        <v>16.200000000000003</v>
      </c>
    </row>
    <row r="50" spans="1:4" x14ac:dyDescent="0.25">
      <c r="A50">
        <v>49</v>
      </c>
      <c r="B50" s="103">
        <v>16.399999999999999</v>
      </c>
      <c r="C50">
        <v>32.6</v>
      </c>
      <c r="D50">
        <f t="shared" si="0"/>
        <v>16.200000000000003</v>
      </c>
    </row>
    <row r="51" spans="1:4" x14ac:dyDescent="0.25">
      <c r="A51">
        <v>50</v>
      </c>
      <c r="B51" s="103">
        <v>16.399999999999999</v>
      </c>
      <c r="C51">
        <v>32.6</v>
      </c>
      <c r="D51">
        <f t="shared" si="0"/>
        <v>16.200000000000003</v>
      </c>
    </row>
    <row r="52" spans="1:4" x14ac:dyDescent="0.25">
      <c r="A52">
        <v>51</v>
      </c>
      <c r="B52" s="103">
        <v>16.399999999999999</v>
      </c>
      <c r="C52">
        <v>32.6</v>
      </c>
      <c r="D52">
        <f t="shared" si="0"/>
        <v>16.200000000000003</v>
      </c>
    </row>
    <row r="53" spans="1:4" x14ac:dyDescent="0.25">
      <c r="A53">
        <v>52</v>
      </c>
      <c r="B53" s="103">
        <v>16.399999999999999</v>
      </c>
      <c r="C53">
        <v>32.6</v>
      </c>
      <c r="D53">
        <f t="shared" si="0"/>
        <v>16.200000000000003</v>
      </c>
    </row>
    <row r="54" spans="1:4" x14ac:dyDescent="0.25">
      <c r="A54">
        <v>53</v>
      </c>
      <c r="B54" s="103">
        <v>16.399999999999999</v>
      </c>
      <c r="C54">
        <v>32.6</v>
      </c>
      <c r="D54">
        <f t="shared" si="0"/>
        <v>16.200000000000003</v>
      </c>
    </row>
    <row r="55" spans="1:4" x14ac:dyDescent="0.25">
      <c r="A55">
        <v>54</v>
      </c>
      <c r="B55" s="103">
        <v>16.399999999999999</v>
      </c>
      <c r="C55">
        <v>32.6</v>
      </c>
      <c r="D55">
        <f t="shared" si="0"/>
        <v>16.200000000000003</v>
      </c>
    </row>
    <row r="56" spans="1:4" x14ac:dyDescent="0.25">
      <c r="A56">
        <v>55</v>
      </c>
      <c r="B56" s="103">
        <v>16.399999999999999</v>
      </c>
      <c r="C56">
        <v>32.6</v>
      </c>
      <c r="D56">
        <f t="shared" si="0"/>
        <v>16.200000000000003</v>
      </c>
    </row>
    <row r="57" spans="1:4" x14ac:dyDescent="0.25">
      <c r="A57">
        <v>56</v>
      </c>
      <c r="B57" s="103">
        <v>16.399999999999999</v>
      </c>
      <c r="C57">
        <v>32.6</v>
      </c>
      <c r="D57">
        <f t="shared" si="0"/>
        <v>16.200000000000003</v>
      </c>
    </row>
    <row r="58" spans="1:4" x14ac:dyDescent="0.25">
      <c r="A58">
        <v>57</v>
      </c>
      <c r="B58" s="103">
        <v>16.399999999999999</v>
      </c>
      <c r="C58">
        <v>32.6</v>
      </c>
      <c r="D58">
        <f t="shared" si="0"/>
        <v>16.200000000000003</v>
      </c>
    </row>
    <row r="59" spans="1:4" x14ac:dyDescent="0.25">
      <c r="A59">
        <v>58</v>
      </c>
      <c r="B59" s="103">
        <v>16.399999999999999</v>
      </c>
      <c r="C59">
        <v>32.6</v>
      </c>
      <c r="D59">
        <f t="shared" si="0"/>
        <v>16.200000000000003</v>
      </c>
    </row>
    <row r="60" spans="1:4" x14ac:dyDescent="0.25">
      <c r="A60">
        <v>59</v>
      </c>
      <c r="B60" s="103">
        <v>16.399999999999999</v>
      </c>
      <c r="C60">
        <v>32.6</v>
      </c>
      <c r="D60">
        <f t="shared" si="0"/>
        <v>16.200000000000003</v>
      </c>
    </row>
    <row r="61" spans="1:4" x14ac:dyDescent="0.25">
      <c r="A61">
        <v>60</v>
      </c>
      <c r="B61" s="103">
        <v>16.399999999999999</v>
      </c>
      <c r="C61">
        <v>32.6</v>
      </c>
      <c r="D61">
        <f t="shared" si="0"/>
        <v>16.200000000000003</v>
      </c>
    </row>
    <row r="62" spans="1:4" x14ac:dyDescent="0.25">
      <c r="A62">
        <v>61</v>
      </c>
      <c r="B62" s="103">
        <v>16.399999999999999</v>
      </c>
      <c r="C62">
        <v>32.6</v>
      </c>
      <c r="D62">
        <f t="shared" si="0"/>
        <v>16.200000000000003</v>
      </c>
    </row>
    <row r="63" spans="1:4" x14ac:dyDescent="0.25">
      <c r="A63">
        <v>62</v>
      </c>
      <c r="B63" s="103">
        <v>16.399999999999999</v>
      </c>
      <c r="C63">
        <v>32.6</v>
      </c>
      <c r="D63">
        <f t="shared" si="0"/>
        <v>16.200000000000003</v>
      </c>
    </row>
    <row r="64" spans="1:4" x14ac:dyDescent="0.25">
      <c r="A64">
        <v>63</v>
      </c>
      <c r="B64" s="103">
        <v>16.399999999999999</v>
      </c>
      <c r="C64">
        <v>32.6</v>
      </c>
      <c r="D64">
        <f t="shared" si="0"/>
        <v>16.200000000000003</v>
      </c>
    </row>
    <row r="65" spans="1:4" x14ac:dyDescent="0.25">
      <c r="A65">
        <v>64</v>
      </c>
      <c r="B65" s="103">
        <v>16.399999999999999</v>
      </c>
      <c r="C65">
        <v>32.6</v>
      </c>
      <c r="D65">
        <f t="shared" si="0"/>
        <v>16.200000000000003</v>
      </c>
    </row>
    <row r="66" spans="1:4" x14ac:dyDescent="0.25">
      <c r="A66">
        <v>65</v>
      </c>
      <c r="B66" s="103">
        <v>16.399999999999999</v>
      </c>
      <c r="C66">
        <v>32.6</v>
      </c>
      <c r="D66">
        <f t="shared" si="0"/>
        <v>16.200000000000003</v>
      </c>
    </row>
    <row r="67" spans="1:4" x14ac:dyDescent="0.25">
      <c r="A67">
        <v>66</v>
      </c>
      <c r="B67" s="103">
        <v>16.399999999999999</v>
      </c>
      <c r="C67">
        <v>32.6</v>
      </c>
      <c r="D67">
        <f t="shared" ref="D67:D130" si="1">C67-B67</f>
        <v>16.200000000000003</v>
      </c>
    </row>
    <row r="68" spans="1:4" x14ac:dyDescent="0.25">
      <c r="A68">
        <v>67</v>
      </c>
      <c r="B68" s="103">
        <v>16.399999999999999</v>
      </c>
      <c r="C68">
        <v>32.6</v>
      </c>
      <c r="D68">
        <f t="shared" si="1"/>
        <v>16.200000000000003</v>
      </c>
    </row>
    <row r="69" spans="1:4" x14ac:dyDescent="0.25">
      <c r="A69">
        <v>68</v>
      </c>
      <c r="B69" s="103">
        <v>16.399999999999999</v>
      </c>
      <c r="C69">
        <v>32.6</v>
      </c>
      <c r="D69">
        <f t="shared" si="1"/>
        <v>16.200000000000003</v>
      </c>
    </row>
    <row r="70" spans="1:4" x14ac:dyDescent="0.25">
      <c r="A70">
        <v>69</v>
      </c>
      <c r="B70" s="103">
        <v>16.399999999999999</v>
      </c>
      <c r="C70">
        <v>32.6</v>
      </c>
      <c r="D70">
        <f t="shared" si="1"/>
        <v>16.200000000000003</v>
      </c>
    </row>
    <row r="71" spans="1:4" x14ac:dyDescent="0.25">
      <c r="A71">
        <v>70</v>
      </c>
      <c r="B71" s="103">
        <v>16.399999999999999</v>
      </c>
      <c r="C71">
        <v>32.6</v>
      </c>
      <c r="D71">
        <f t="shared" si="1"/>
        <v>16.200000000000003</v>
      </c>
    </row>
    <row r="72" spans="1:4" x14ac:dyDescent="0.25">
      <c r="A72">
        <v>71</v>
      </c>
      <c r="B72" s="103">
        <v>16.399999999999999</v>
      </c>
      <c r="C72">
        <v>32.6</v>
      </c>
      <c r="D72">
        <f t="shared" si="1"/>
        <v>16.200000000000003</v>
      </c>
    </row>
    <row r="73" spans="1:4" x14ac:dyDescent="0.25">
      <c r="A73">
        <v>72</v>
      </c>
      <c r="B73" s="103">
        <v>16.399999999999999</v>
      </c>
      <c r="C73">
        <v>32.6</v>
      </c>
      <c r="D73">
        <f t="shared" si="1"/>
        <v>16.200000000000003</v>
      </c>
    </row>
    <row r="74" spans="1:4" x14ac:dyDescent="0.25">
      <c r="A74">
        <v>73</v>
      </c>
      <c r="B74" s="103">
        <v>16.399999999999999</v>
      </c>
      <c r="C74">
        <v>32.6</v>
      </c>
      <c r="D74">
        <f t="shared" si="1"/>
        <v>16.200000000000003</v>
      </c>
    </row>
    <row r="75" spans="1:4" x14ac:dyDescent="0.25">
      <c r="A75">
        <v>74</v>
      </c>
      <c r="B75" s="103">
        <v>16.399999999999999</v>
      </c>
      <c r="C75">
        <v>32.6</v>
      </c>
      <c r="D75">
        <f t="shared" si="1"/>
        <v>16.200000000000003</v>
      </c>
    </row>
    <row r="76" spans="1:4" x14ac:dyDescent="0.25">
      <c r="A76">
        <v>75</v>
      </c>
      <c r="B76" s="103">
        <v>16.399999999999999</v>
      </c>
      <c r="C76">
        <v>32.6</v>
      </c>
      <c r="D76">
        <f t="shared" si="1"/>
        <v>16.200000000000003</v>
      </c>
    </row>
    <row r="77" spans="1:4" x14ac:dyDescent="0.25">
      <c r="A77">
        <v>76</v>
      </c>
      <c r="B77" s="103">
        <v>16.399999999999999</v>
      </c>
      <c r="C77">
        <v>32.6</v>
      </c>
      <c r="D77">
        <f t="shared" si="1"/>
        <v>16.200000000000003</v>
      </c>
    </row>
    <row r="78" spans="1:4" x14ac:dyDescent="0.25">
      <c r="A78">
        <v>77</v>
      </c>
      <c r="B78" s="103">
        <v>16.399999999999999</v>
      </c>
      <c r="C78">
        <v>32.6</v>
      </c>
      <c r="D78">
        <f t="shared" si="1"/>
        <v>16.200000000000003</v>
      </c>
    </row>
    <row r="79" spans="1:4" x14ac:dyDescent="0.25">
      <c r="A79">
        <v>78</v>
      </c>
      <c r="B79" s="103">
        <v>16.399999999999999</v>
      </c>
      <c r="C79">
        <v>32.6</v>
      </c>
      <c r="D79">
        <f t="shared" si="1"/>
        <v>16.200000000000003</v>
      </c>
    </row>
    <row r="80" spans="1:4" x14ac:dyDescent="0.25">
      <c r="A80">
        <v>79</v>
      </c>
      <c r="B80" s="103">
        <v>16.399999999999999</v>
      </c>
      <c r="C80">
        <v>32.6</v>
      </c>
      <c r="D80">
        <f t="shared" si="1"/>
        <v>16.200000000000003</v>
      </c>
    </row>
    <row r="81" spans="1:4" x14ac:dyDescent="0.25">
      <c r="A81">
        <v>80</v>
      </c>
      <c r="B81" s="103">
        <v>16.399999999999999</v>
      </c>
      <c r="C81">
        <v>32.6</v>
      </c>
      <c r="D81">
        <f t="shared" si="1"/>
        <v>16.200000000000003</v>
      </c>
    </row>
    <row r="82" spans="1:4" x14ac:dyDescent="0.25">
      <c r="A82">
        <v>81</v>
      </c>
      <c r="B82" s="103">
        <v>16.399999999999999</v>
      </c>
      <c r="C82">
        <v>32.6</v>
      </c>
      <c r="D82">
        <f t="shared" si="1"/>
        <v>16.200000000000003</v>
      </c>
    </row>
    <row r="83" spans="1:4" x14ac:dyDescent="0.25">
      <c r="A83">
        <v>82</v>
      </c>
      <c r="B83" s="103">
        <v>16.399999999999999</v>
      </c>
      <c r="C83">
        <v>32.6</v>
      </c>
      <c r="D83">
        <f t="shared" si="1"/>
        <v>16.200000000000003</v>
      </c>
    </row>
    <row r="84" spans="1:4" x14ac:dyDescent="0.25">
      <c r="A84">
        <v>83</v>
      </c>
      <c r="B84" s="103">
        <v>16.399999999999999</v>
      </c>
      <c r="C84">
        <v>32.6</v>
      </c>
      <c r="D84">
        <f t="shared" si="1"/>
        <v>16.200000000000003</v>
      </c>
    </row>
    <row r="85" spans="1:4" x14ac:dyDescent="0.25">
      <c r="A85">
        <v>84</v>
      </c>
      <c r="B85" s="103">
        <v>16.399999999999999</v>
      </c>
      <c r="C85">
        <v>32.6</v>
      </c>
      <c r="D85">
        <f t="shared" si="1"/>
        <v>16.200000000000003</v>
      </c>
    </row>
    <row r="86" spans="1:4" x14ac:dyDescent="0.25">
      <c r="A86">
        <v>85</v>
      </c>
      <c r="B86" s="103">
        <v>16.399999999999999</v>
      </c>
      <c r="C86">
        <v>32.6</v>
      </c>
      <c r="D86">
        <f t="shared" si="1"/>
        <v>16.200000000000003</v>
      </c>
    </row>
    <row r="87" spans="1:4" x14ac:dyDescent="0.25">
      <c r="A87">
        <v>86</v>
      </c>
      <c r="B87" s="103">
        <v>16.399999999999999</v>
      </c>
      <c r="C87">
        <v>32.6</v>
      </c>
      <c r="D87">
        <f t="shared" si="1"/>
        <v>16.200000000000003</v>
      </c>
    </row>
    <row r="88" spans="1:4" x14ac:dyDescent="0.25">
      <c r="A88">
        <v>87</v>
      </c>
      <c r="B88" s="103">
        <v>16.399999999999999</v>
      </c>
      <c r="C88">
        <v>32.6</v>
      </c>
      <c r="D88">
        <f t="shared" si="1"/>
        <v>16.200000000000003</v>
      </c>
    </row>
    <row r="89" spans="1:4" x14ac:dyDescent="0.25">
      <c r="A89">
        <v>88</v>
      </c>
      <c r="B89" s="103">
        <v>16.399999999999999</v>
      </c>
      <c r="C89">
        <v>32.6</v>
      </c>
      <c r="D89">
        <f t="shared" si="1"/>
        <v>16.200000000000003</v>
      </c>
    </row>
    <row r="90" spans="1:4" x14ac:dyDescent="0.25">
      <c r="A90">
        <v>89</v>
      </c>
      <c r="B90" s="103">
        <v>16.399999999999999</v>
      </c>
      <c r="C90">
        <v>32.6</v>
      </c>
      <c r="D90">
        <f t="shared" si="1"/>
        <v>16.200000000000003</v>
      </c>
    </row>
    <row r="91" spans="1:4" x14ac:dyDescent="0.25">
      <c r="A91">
        <v>90</v>
      </c>
      <c r="B91" s="103">
        <v>16.399999999999999</v>
      </c>
      <c r="C91">
        <v>32.6</v>
      </c>
      <c r="D91">
        <f t="shared" si="1"/>
        <v>16.200000000000003</v>
      </c>
    </row>
    <row r="92" spans="1:4" x14ac:dyDescent="0.25">
      <c r="A92">
        <v>91</v>
      </c>
      <c r="B92" s="103">
        <v>16.399999999999999</v>
      </c>
      <c r="C92">
        <v>32.6</v>
      </c>
      <c r="D92">
        <f t="shared" si="1"/>
        <v>16.200000000000003</v>
      </c>
    </row>
    <row r="93" spans="1:4" x14ac:dyDescent="0.25">
      <c r="A93">
        <v>92</v>
      </c>
      <c r="B93" s="103">
        <v>16.399999999999999</v>
      </c>
      <c r="C93">
        <v>32.6</v>
      </c>
      <c r="D93">
        <f t="shared" si="1"/>
        <v>16.200000000000003</v>
      </c>
    </row>
    <row r="94" spans="1:4" x14ac:dyDescent="0.25">
      <c r="A94">
        <v>93</v>
      </c>
      <c r="B94" s="103">
        <v>16.399999999999999</v>
      </c>
      <c r="C94">
        <v>32.6</v>
      </c>
      <c r="D94">
        <f t="shared" si="1"/>
        <v>16.200000000000003</v>
      </c>
    </row>
    <row r="95" spans="1:4" x14ac:dyDescent="0.25">
      <c r="A95">
        <v>94</v>
      </c>
      <c r="B95" s="103">
        <v>16.399999999999999</v>
      </c>
      <c r="C95">
        <v>32.6</v>
      </c>
      <c r="D95">
        <f t="shared" si="1"/>
        <v>16.200000000000003</v>
      </c>
    </row>
    <row r="96" spans="1:4" x14ac:dyDescent="0.25">
      <c r="A96">
        <v>95</v>
      </c>
      <c r="B96" s="103">
        <v>16.399999999999999</v>
      </c>
      <c r="C96">
        <v>32.6</v>
      </c>
      <c r="D96">
        <f t="shared" si="1"/>
        <v>16.200000000000003</v>
      </c>
    </row>
    <row r="97" spans="1:4" x14ac:dyDescent="0.25">
      <c r="A97">
        <v>96</v>
      </c>
      <c r="B97" s="103">
        <v>16.399999999999999</v>
      </c>
      <c r="C97">
        <v>32.6</v>
      </c>
      <c r="D97">
        <f t="shared" si="1"/>
        <v>16.200000000000003</v>
      </c>
    </row>
    <row r="98" spans="1:4" x14ac:dyDescent="0.25">
      <c r="A98">
        <v>97</v>
      </c>
      <c r="B98" s="103">
        <v>16.399999999999999</v>
      </c>
      <c r="C98">
        <v>32.6</v>
      </c>
      <c r="D98">
        <f t="shared" si="1"/>
        <v>16.200000000000003</v>
      </c>
    </row>
    <row r="99" spans="1:4" x14ac:dyDescent="0.25">
      <c r="A99">
        <v>98</v>
      </c>
      <c r="B99" s="103">
        <v>16.399999999999999</v>
      </c>
      <c r="C99">
        <v>32.6</v>
      </c>
      <c r="D99">
        <f t="shared" si="1"/>
        <v>16.200000000000003</v>
      </c>
    </row>
    <row r="100" spans="1:4" x14ac:dyDescent="0.25">
      <c r="A100">
        <v>99</v>
      </c>
      <c r="B100" s="103">
        <v>16.399999999999999</v>
      </c>
      <c r="C100">
        <v>32.6</v>
      </c>
      <c r="D100">
        <f t="shared" si="1"/>
        <v>16.200000000000003</v>
      </c>
    </row>
    <row r="101" spans="1:4" x14ac:dyDescent="0.25">
      <c r="A101">
        <v>100</v>
      </c>
      <c r="B101" s="103">
        <v>16.399999999999999</v>
      </c>
      <c r="C101">
        <v>32.6</v>
      </c>
      <c r="D101">
        <f t="shared" si="1"/>
        <v>16.200000000000003</v>
      </c>
    </row>
    <row r="102" spans="1:4" x14ac:dyDescent="0.25">
      <c r="A102">
        <v>101</v>
      </c>
      <c r="B102" s="103">
        <v>16.399999999999999</v>
      </c>
      <c r="C102">
        <v>32.6</v>
      </c>
      <c r="D102">
        <f t="shared" si="1"/>
        <v>16.200000000000003</v>
      </c>
    </row>
    <row r="103" spans="1:4" x14ac:dyDescent="0.25">
      <c r="A103">
        <v>102</v>
      </c>
      <c r="B103" s="103">
        <v>16.399999999999999</v>
      </c>
      <c r="C103">
        <v>32.6</v>
      </c>
      <c r="D103">
        <f t="shared" si="1"/>
        <v>16.200000000000003</v>
      </c>
    </row>
    <row r="104" spans="1:4" x14ac:dyDescent="0.25">
      <c r="A104">
        <v>103</v>
      </c>
      <c r="B104" s="103">
        <v>16.399999999999999</v>
      </c>
      <c r="C104">
        <v>32.6</v>
      </c>
      <c r="D104">
        <f t="shared" si="1"/>
        <v>16.200000000000003</v>
      </c>
    </row>
    <row r="105" spans="1:4" x14ac:dyDescent="0.25">
      <c r="A105">
        <v>104</v>
      </c>
      <c r="B105" s="103">
        <v>16.399999999999999</v>
      </c>
      <c r="C105">
        <v>32.6</v>
      </c>
      <c r="D105">
        <f t="shared" si="1"/>
        <v>16.200000000000003</v>
      </c>
    </row>
    <row r="106" spans="1:4" x14ac:dyDescent="0.25">
      <c r="A106">
        <v>105</v>
      </c>
      <c r="B106" s="103">
        <v>16.399999999999999</v>
      </c>
      <c r="C106">
        <v>32.6</v>
      </c>
      <c r="D106">
        <f t="shared" si="1"/>
        <v>16.200000000000003</v>
      </c>
    </row>
    <row r="107" spans="1:4" x14ac:dyDescent="0.25">
      <c r="A107">
        <v>106</v>
      </c>
      <c r="B107" s="103">
        <v>16.399999999999999</v>
      </c>
      <c r="C107">
        <v>32.6</v>
      </c>
      <c r="D107">
        <f t="shared" si="1"/>
        <v>16.200000000000003</v>
      </c>
    </row>
    <row r="108" spans="1:4" x14ac:dyDescent="0.25">
      <c r="A108">
        <v>107</v>
      </c>
      <c r="B108" s="103">
        <v>16.399999999999999</v>
      </c>
      <c r="C108">
        <v>32.6</v>
      </c>
      <c r="D108">
        <f t="shared" si="1"/>
        <v>16.200000000000003</v>
      </c>
    </row>
    <row r="109" spans="1:4" x14ac:dyDescent="0.25">
      <c r="A109">
        <v>108</v>
      </c>
      <c r="B109" s="103">
        <v>16.399999999999999</v>
      </c>
      <c r="C109">
        <v>32.6</v>
      </c>
      <c r="D109">
        <f t="shared" si="1"/>
        <v>16.200000000000003</v>
      </c>
    </row>
    <row r="110" spans="1:4" x14ac:dyDescent="0.25">
      <c r="A110">
        <v>109</v>
      </c>
      <c r="B110" s="103">
        <v>16.399999999999999</v>
      </c>
      <c r="C110">
        <v>32.6</v>
      </c>
      <c r="D110">
        <f t="shared" si="1"/>
        <v>16.200000000000003</v>
      </c>
    </row>
    <row r="111" spans="1:4" x14ac:dyDescent="0.25">
      <c r="A111">
        <v>110</v>
      </c>
      <c r="B111" s="103">
        <v>16.399999999999999</v>
      </c>
      <c r="C111">
        <v>32.6</v>
      </c>
      <c r="D111">
        <f t="shared" si="1"/>
        <v>16.200000000000003</v>
      </c>
    </row>
    <row r="112" spans="1:4" x14ac:dyDescent="0.25">
      <c r="A112">
        <v>111</v>
      </c>
      <c r="B112" s="103">
        <v>16.399999999999999</v>
      </c>
      <c r="C112">
        <v>32.6</v>
      </c>
      <c r="D112">
        <f t="shared" si="1"/>
        <v>16.200000000000003</v>
      </c>
    </row>
    <row r="113" spans="1:4" x14ac:dyDescent="0.25">
      <c r="A113">
        <v>112</v>
      </c>
      <c r="B113" s="103">
        <v>16.399999999999999</v>
      </c>
      <c r="C113">
        <v>32.6</v>
      </c>
      <c r="D113">
        <f t="shared" si="1"/>
        <v>16.200000000000003</v>
      </c>
    </row>
    <row r="114" spans="1:4" x14ac:dyDescent="0.25">
      <c r="A114">
        <v>113</v>
      </c>
      <c r="B114" s="103">
        <v>16.399999999999999</v>
      </c>
      <c r="C114">
        <v>32.6</v>
      </c>
      <c r="D114">
        <f t="shared" si="1"/>
        <v>16.200000000000003</v>
      </c>
    </row>
    <row r="115" spans="1:4" x14ac:dyDescent="0.25">
      <c r="A115">
        <v>114</v>
      </c>
      <c r="B115" s="103">
        <v>16.399999999999999</v>
      </c>
      <c r="C115">
        <v>32.6</v>
      </c>
      <c r="D115">
        <f t="shared" si="1"/>
        <v>16.200000000000003</v>
      </c>
    </row>
    <row r="116" spans="1:4" x14ac:dyDescent="0.25">
      <c r="A116">
        <v>115</v>
      </c>
      <c r="B116" s="103">
        <v>16.399999999999999</v>
      </c>
      <c r="C116">
        <v>32.6</v>
      </c>
      <c r="D116">
        <f t="shared" si="1"/>
        <v>16.200000000000003</v>
      </c>
    </row>
    <row r="117" spans="1:4" x14ac:dyDescent="0.25">
      <c r="A117">
        <v>116</v>
      </c>
      <c r="B117" s="103">
        <v>16.399999999999999</v>
      </c>
      <c r="C117">
        <v>32.6</v>
      </c>
      <c r="D117">
        <f t="shared" si="1"/>
        <v>16.200000000000003</v>
      </c>
    </row>
    <row r="118" spans="1:4" x14ac:dyDescent="0.25">
      <c r="A118">
        <v>117</v>
      </c>
      <c r="B118" s="103">
        <v>16.399999999999999</v>
      </c>
      <c r="C118">
        <v>32.6</v>
      </c>
      <c r="D118">
        <f t="shared" si="1"/>
        <v>16.200000000000003</v>
      </c>
    </row>
    <row r="119" spans="1:4" x14ac:dyDescent="0.25">
      <c r="A119">
        <v>118</v>
      </c>
      <c r="B119" s="103">
        <v>16.399999999999999</v>
      </c>
      <c r="C119">
        <v>32.6</v>
      </c>
      <c r="D119">
        <f t="shared" si="1"/>
        <v>16.200000000000003</v>
      </c>
    </row>
    <row r="120" spans="1:4" x14ac:dyDescent="0.25">
      <c r="A120">
        <v>119</v>
      </c>
      <c r="B120" s="103">
        <v>16.399999999999999</v>
      </c>
      <c r="C120">
        <v>32.6</v>
      </c>
      <c r="D120">
        <f t="shared" si="1"/>
        <v>16.200000000000003</v>
      </c>
    </row>
    <row r="121" spans="1:4" x14ac:dyDescent="0.25">
      <c r="A121">
        <v>120</v>
      </c>
      <c r="B121" s="103">
        <v>16.399999999999999</v>
      </c>
      <c r="C121">
        <v>32.6</v>
      </c>
      <c r="D121">
        <f t="shared" si="1"/>
        <v>16.200000000000003</v>
      </c>
    </row>
    <row r="122" spans="1:4" x14ac:dyDescent="0.25">
      <c r="A122">
        <v>121</v>
      </c>
      <c r="B122" s="103">
        <v>16.399999999999999</v>
      </c>
      <c r="C122">
        <v>32.6</v>
      </c>
      <c r="D122">
        <f t="shared" si="1"/>
        <v>16.200000000000003</v>
      </c>
    </row>
    <row r="123" spans="1:4" x14ac:dyDescent="0.25">
      <c r="A123">
        <v>122</v>
      </c>
      <c r="B123" s="103">
        <v>16.399999999999999</v>
      </c>
      <c r="C123">
        <v>32.6</v>
      </c>
      <c r="D123">
        <f t="shared" si="1"/>
        <v>16.200000000000003</v>
      </c>
    </row>
    <row r="124" spans="1:4" x14ac:dyDescent="0.25">
      <c r="A124">
        <v>123</v>
      </c>
      <c r="B124" s="103">
        <v>16.399999999999999</v>
      </c>
      <c r="C124">
        <v>32.6</v>
      </c>
      <c r="D124">
        <f t="shared" si="1"/>
        <v>16.200000000000003</v>
      </c>
    </row>
    <row r="125" spans="1:4" x14ac:dyDescent="0.25">
      <c r="A125">
        <v>124</v>
      </c>
      <c r="B125" s="103">
        <v>16.399999999999999</v>
      </c>
      <c r="C125">
        <v>32.6</v>
      </c>
      <c r="D125">
        <f t="shared" si="1"/>
        <v>16.200000000000003</v>
      </c>
    </row>
    <row r="126" spans="1:4" x14ac:dyDescent="0.25">
      <c r="A126">
        <v>125</v>
      </c>
      <c r="B126" s="103">
        <v>16.399999999999999</v>
      </c>
      <c r="C126">
        <v>32.6</v>
      </c>
      <c r="D126">
        <f t="shared" si="1"/>
        <v>16.200000000000003</v>
      </c>
    </row>
    <row r="127" spans="1:4" x14ac:dyDescent="0.25">
      <c r="A127">
        <v>126</v>
      </c>
      <c r="B127" s="103">
        <v>16.399999999999999</v>
      </c>
      <c r="C127">
        <v>32.6</v>
      </c>
      <c r="D127">
        <f t="shared" si="1"/>
        <v>16.200000000000003</v>
      </c>
    </row>
    <row r="128" spans="1:4" x14ac:dyDescent="0.25">
      <c r="A128">
        <v>127</v>
      </c>
      <c r="B128" s="103">
        <v>16.399999999999999</v>
      </c>
      <c r="C128">
        <v>32.6</v>
      </c>
      <c r="D128">
        <f t="shared" si="1"/>
        <v>16.200000000000003</v>
      </c>
    </row>
    <row r="129" spans="1:4" x14ac:dyDescent="0.25">
      <c r="A129">
        <v>128</v>
      </c>
      <c r="B129" s="103">
        <v>16.399999999999999</v>
      </c>
      <c r="C129">
        <v>32.6</v>
      </c>
      <c r="D129">
        <f t="shared" si="1"/>
        <v>16.200000000000003</v>
      </c>
    </row>
    <row r="130" spans="1:4" x14ac:dyDescent="0.25">
      <c r="A130">
        <v>129</v>
      </c>
      <c r="B130" s="103">
        <v>16.399999999999999</v>
      </c>
      <c r="C130">
        <v>32.6</v>
      </c>
      <c r="D130">
        <f t="shared" si="1"/>
        <v>16.200000000000003</v>
      </c>
    </row>
    <row r="131" spans="1:4" x14ac:dyDescent="0.25">
      <c r="A131">
        <v>130</v>
      </c>
      <c r="B131" s="103">
        <v>16.399999999999999</v>
      </c>
      <c r="C131">
        <v>32.6</v>
      </c>
      <c r="D131">
        <f t="shared" ref="D131:D194" si="2">C131-B131</f>
        <v>16.200000000000003</v>
      </c>
    </row>
    <row r="132" spans="1:4" x14ac:dyDescent="0.25">
      <c r="A132">
        <v>131</v>
      </c>
      <c r="B132" s="103">
        <v>16.399999999999999</v>
      </c>
      <c r="C132">
        <v>32.6</v>
      </c>
      <c r="D132">
        <f t="shared" si="2"/>
        <v>16.200000000000003</v>
      </c>
    </row>
    <row r="133" spans="1:4" x14ac:dyDescent="0.25">
      <c r="A133">
        <v>132</v>
      </c>
      <c r="B133" s="103">
        <v>16.399999999999999</v>
      </c>
      <c r="C133">
        <v>32.6</v>
      </c>
      <c r="D133">
        <f t="shared" si="2"/>
        <v>16.200000000000003</v>
      </c>
    </row>
    <row r="134" spans="1:4" x14ac:dyDescent="0.25">
      <c r="A134">
        <v>133</v>
      </c>
      <c r="B134" s="103">
        <v>16.399999999999999</v>
      </c>
      <c r="C134">
        <v>32.6</v>
      </c>
      <c r="D134">
        <f t="shared" si="2"/>
        <v>16.200000000000003</v>
      </c>
    </row>
    <row r="135" spans="1:4" x14ac:dyDescent="0.25">
      <c r="A135">
        <v>134</v>
      </c>
      <c r="B135" s="103">
        <v>16.399999999999999</v>
      </c>
      <c r="C135">
        <v>32.6</v>
      </c>
      <c r="D135">
        <f t="shared" si="2"/>
        <v>16.200000000000003</v>
      </c>
    </row>
    <row r="136" spans="1:4" x14ac:dyDescent="0.25">
      <c r="A136">
        <v>135</v>
      </c>
      <c r="B136" s="103">
        <v>16.399999999999999</v>
      </c>
      <c r="C136">
        <v>32.6</v>
      </c>
      <c r="D136">
        <f t="shared" si="2"/>
        <v>16.200000000000003</v>
      </c>
    </row>
    <row r="137" spans="1:4" x14ac:dyDescent="0.25">
      <c r="A137">
        <v>136</v>
      </c>
      <c r="B137" s="103">
        <v>16.399999999999999</v>
      </c>
      <c r="C137">
        <v>32.6</v>
      </c>
      <c r="D137">
        <f t="shared" si="2"/>
        <v>16.200000000000003</v>
      </c>
    </row>
    <row r="138" spans="1:4" x14ac:dyDescent="0.25">
      <c r="A138">
        <v>137</v>
      </c>
      <c r="B138" s="103">
        <v>16.399999999999999</v>
      </c>
      <c r="C138">
        <v>32.6</v>
      </c>
      <c r="D138">
        <f t="shared" si="2"/>
        <v>16.200000000000003</v>
      </c>
    </row>
    <row r="139" spans="1:4" x14ac:dyDescent="0.25">
      <c r="A139">
        <v>138</v>
      </c>
      <c r="B139" s="103">
        <v>16.399999999999999</v>
      </c>
      <c r="C139">
        <v>32.6</v>
      </c>
      <c r="D139">
        <f t="shared" si="2"/>
        <v>16.200000000000003</v>
      </c>
    </row>
    <row r="140" spans="1:4" x14ac:dyDescent="0.25">
      <c r="A140">
        <v>139</v>
      </c>
      <c r="B140" s="103">
        <v>16.399999999999999</v>
      </c>
      <c r="C140">
        <v>32.6</v>
      </c>
      <c r="D140">
        <f t="shared" si="2"/>
        <v>16.200000000000003</v>
      </c>
    </row>
    <row r="141" spans="1:4" x14ac:dyDescent="0.25">
      <c r="A141">
        <v>140</v>
      </c>
      <c r="B141" s="103">
        <v>16.399999999999999</v>
      </c>
      <c r="C141">
        <v>32.6</v>
      </c>
      <c r="D141">
        <f t="shared" si="2"/>
        <v>16.200000000000003</v>
      </c>
    </row>
    <row r="142" spans="1:4" x14ac:dyDescent="0.25">
      <c r="A142">
        <v>141</v>
      </c>
      <c r="B142" s="103">
        <v>16.399999999999999</v>
      </c>
      <c r="C142">
        <v>32.6</v>
      </c>
      <c r="D142">
        <f t="shared" si="2"/>
        <v>16.200000000000003</v>
      </c>
    </row>
    <row r="143" spans="1:4" x14ac:dyDescent="0.25">
      <c r="A143">
        <v>142</v>
      </c>
      <c r="B143" s="103">
        <v>16.399999999999999</v>
      </c>
      <c r="C143">
        <v>32.6</v>
      </c>
      <c r="D143">
        <f t="shared" si="2"/>
        <v>16.200000000000003</v>
      </c>
    </row>
    <row r="144" spans="1:4" x14ac:dyDescent="0.25">
      <c r="A144">
        <v>143</v>
      </c>
      <c r="B144" s="103">
        <v>16.399999999999999</v>
      </c>
      <c r="C144">
        <v>32.6</v>
      </c>
      <c r="D144">
        <f t="shared" si="2"/>
        <v>16.200000000000003</v>
      </c>
    </row>
    <row r="145" spans="1:4" x14ac:dyDescent="0.25">
      <c r="A145">
        <v>144</v>
      </c>
      <c r="B145" s="103">
        <v>16.399999999999999</v>
      </c>
      <c r="C145">
        <v>32.6</v>
      </c>
      <c r="D145">
        <f t="shared" si="2"/>
        <v>16.200000000000003</v>
      </c>
    </row>
    <row r="146" spans="1:4" x14ac:dyDescent="0.25">
      <c r="A146">
        <v>145</v>
      </c>
      <c r="B146" s="103">
        <v>16.399999999999999</v>
      </c>
      <c r="C146">
        <v>32.6</v>
      </c>
      <c r="D146">
        <f t="shared" si="2"/>
        <v>16.200000000000003</v>
      </c>
    </row>
    <row r="147" spans="1:4" x14ac:dyDescent="0.25">
      <c r="A147">
        <v>146</v>
      </c>
      <c r="B147" s="103">
        <v>16.399999999999999</v>
      </c>
      <c r="C147">
        <v>32.6</v>
      </c>
      <c r="D147">
        <f t="shared" si="2"/>
        <v>16.200000000000003</v>
      </c>
    </row>
    <row r="148" spans="1:4" x14ac:dyDescent="0.25">
      <c r="A148">
        <v>147</v>
      </c>
      <c r="B148" s="103">
        <v>16.399999999999999</v>
      </c>
      <c r="C148">
        <v>32.6</v>
      </c>
      <c r="D148">
        <f t="shared" si="2"/>
        <v>16.200000000000003</v>
      </c>
    </row>
    <row r="149" spans="1:4" x14ac:dyDescent="0.25">
      <c r="A149">
        <v>148</v>
      </c>
      <c r="B149" s="103">
        <v>16.399999999999999</v>
      </c>
      <c r="C149">
        <v>32.6</v>
      </c>
      <c r="D149">
        <f t="shared" si="2"/>
        <v>16.200000000000003</v>
      </c>
    </row>
    <row r="150" spans="1:4" x14ac:dyDescent="0.25">
      <c r="A150">
        <v>149</v>
      </c>
      <c r="B150" s="103">
        <v>16.399999999999999</v>
      </c>
      <c r="C150">
        <v>32.6</v>
      </c>
      <c r="D150">
        <f t="shared" si="2"/>
        <v>16.200000000000003</v>
      </c>
    </row>
    <row r="151" spans="1:4" x14ac:dyDescent="0.25">
      <c r="A151">
        <v>150</v>
      </c>
      <c r="B151" s="103">
        <v>16.399999999999999</v>
      </c>
      <c r="C151">
        <v>32.6</v>
      </c>
      <c r="D151">
        <f t="shared" si="2"/>
        <v>16.200000000000003</v>
      </c>
    </row>
    <row r="152" spans="1:4" x14ac:dyDescent="0.25">
      <c r="A152">
        <v>151</v>
      </c>
      <c r="B152" s="103">
        <v>16.399999999999999</v>
      </c>
      <c r="C152">
        <v>32.6</v>
      </c>
      <c r="D152">
        <f t="shared" si="2"/>
        <v>16.200000000000003</v>
      </c>
    </row>
    <row r="153" spans="1:4" x14ac:dyDescent="0.25">
      <c r="A153">
        <v>152</v>
      </c>
      <c r="B153" s="103">
        <v>16.399999999999999</v>
      </c>
      <c r="C153">
        <v>32.6</v>
      </c>
      <c r="D153">
        <f t="shared" si="2"/>
        <v>16.200000000000003</v>
      </c>
    </row>
    <row r="154" spans="1:4" x14ac:dyDescent="0.25">
      <c r="A154">
        <v>153</v>
      </c>
      <c r="B154" s="103">
        <v>16.399999999999999</v>
      </c>
      <c r="C154">
        <v>32.6</v>
      </c>
      <c r="D154">
        <f t="shared" si="2"/>
        <v>16.200000000000003</v>
      </c>
    </row>
    <row r="155" spans="1:4" x14ac:dyDescent="0.25">
      <c r="A155">
        <v>154</v>
      </c>
      <c r="B155" s="103">
        <v>16.399999999999999</v>
      </c>
      <c r="C155">
        <v>32.6</v>
      </c>
      <c r="D155">
        <f t="shared" si="2"/>
        <v>16.200000000000003</v>
      </c>
    </row>
    <row r="156" spans="1:4" x14ac:dyDescent="0.25">
      <c r="A156">
        <v>155</v>
      </c>
      <c r="B156" s="103">
        <v>16.399999999999999</v>
      </c>
      <c r="C156">
        <v>32.6</v>
      </c>
      <c r="D156">
        <f t="shared" si="2"/>
        <v>16.200000000000003</v>
      </c>
    </row>
    <row r="157" spans="1:4" x14ac:dyDescent="0.25">
      <c r="A157">
        <v>156</v>
      </c>
      <c r="B157" s="103">
        <v>16.399999999999999</v>
      </c>
      <c r="C157">
        <v>32.6</v>
      </c>
      <c r="D157">
        <f t="shared" si="2"/>
        <v>16.200000000000003</v>
      </c>
    </row>
    <row r="158" spans="1:4" x14ac:dyDescent="0.25">
      <c r="A158">
        <v>157</v>
      </c>
      <c r="B158" s="103">
        <v>16.399999999999999</v>
      </c>
      <c r="C158">
        <v>32.6</v>
      </c>
      <c r="D158">
        <f t="shared" si="2"/>
        <v>16.200000000000003</v>
      </c>
    </row>
    <row r="159" spans="1:4" x14ac:dyDescent="0.25">
      <c r="A159">
        <v>158</v>
      </c>
      <c r="B159" s="103">
        <v>16.399999999999999</v>
      </c>
      <c r="C159">
        <v>32.6</v>
      </c>
      <c r="D159">
        <f t="shared" si="2"/>
        <v>16.200000000000003</v>
      </c>
    </row>
    <row r="160" spans="1:4" x14ac:dyDescent="0.25">
      <c r="A160">
        <v>159</v>
      </c>
      <c r="B160" s="103">
        <v>16.399999999999999</v>
      </c>
      <c r="C160">
        <v>32.6</v>
      </c>
      <c r="D160">
        <f t="shared" si="2"/>
        <v>16.200000000000003</v>
      </c>
    </row>
    <row r="161" spans="1:4" x14ac:dyDescent="0.25">
      <c r="A161">
        <v>160</v>
      </c>
      <c r="B161" s="103">
        <v>16.399999999999999</v>
      </c>
      <c r="C161">
        <v>32.6</v>
      </c>
      <c r="D161">
        <f t="shared" si="2"/>
        <v>16.200000000000003</v>
      </c>
    </row>
    <row r="162" spans="1:4" x14ac:dyDescent="0.25">
      <c r="A162">
        <v>161</v>
      </c>
      <c r="B162" s="103">
        <v>16.399999999999999</v>
      </c>
      <c r="C162">
        <v>32.6</v>
      </c>
      <c r="D162">
        <f t="shared" si="2"/>
        <v>16.200000000000003</v>
      </c>
    </row>
    <row r="163" spans="1:4" x14ac:dyDescent="0.25">
      <c r="A163">
        <v>162</v>
      </c>
      <c r="B163" s="103">
        <v>16.399999999999999</v>
      </c>
      <c r="C163">
        <v>32.6</v>
      </c>
      <c r="D163">
        <f t="shared" si="2"/>
        <v>16.200000000000003</v>
      </c>
    </row>
    <row r="164" spans="1:4" x14ac:dyDescent="0.25">
      <c r="A164">
        <v>163</v>
      </c>
      <c r="B164" s="103">
        <v>16.399999999999999</v>
      </c>
      <c r="C164">
        <v>32.6</v>
      </c>
      <c r="D164">
        <f t="shared" si="2"/>
        <v>16.200000000000003</v>
      </c>
    </row>
    <row r="165" spans="1:4" x14ac:dyDescent="0.25">
      <c r="A165">
        <v>164</v>
      </c>
      <c r="B165" s="103">
        <v>16.399999999999999</v>
      </c>
      <c r="C165">
        <v>32.6</v>
      </c>
      <c r="D165">
        <f t="shared" si="2"/>
        <v>16.200000000000003</v>
      </c>
    </row>
    <row r="166" spans="1:4" x14ac:dyDescent="0.25">
      <c r="A166">
        <v>165</v>
      </c>
      <c r="B166" s="103">
        <v>16.399999999999999</v>
      </c>
      <c r="C166">
        <v>32.6</v>
      </c>
      <c r="D166">
        <f t="shared" si="2"/>
        <v>16.200000000000003</v>
      </c>
    </row>
    <row r="167" spans="1:4" x14ac:dyDescent="0.25">
      <c r="A167">
        <v>166</v>
      </c>
      <c r="B167" s="103">
        <v>16.399999999999999</v>
      </c>
      <c r="C167">
        <v>32.6</v>
      </c>
      <c r="D167">
        <f t="shared" si="2"/>
        <v>16.200000000000003</v>
      </c>
    </row>
    <row r="168" spans="1:4" x14ac:dyDescent="0.25">
      <c r="A168">
        <v>167</v>
      </c>
      <c r="B168" s="103">
        <v>16.399999999999999</v>
      </c>
      <c r="C168">
        <v>32.6</v>
      </c>
      <c r="D168">
        <f t="shared" si="2"/>
        <v>16.200000000000003</v>
      </c>
    </row>
    <row r="169" spans="1:4" x14ac:dyDescent="0.25">
      <c r="A169">
        <v>168</v>
      </c>
      <c r="B169" s="103">
        <v>16.399999999999999</v>
      </c>
      <c r="C169">
        <v>32.6</v>
      </c>
      <c r="D169">
        <f t="shared" si="2"/>
        <v>16.200000000000003</v>
      </c>
    </row>
    <row r="170" spans="1:4" x14ac:dyDescent="0.25">
      <c r="A170">
        <v>169</v>
      </c>
      <c r="B170" s="103">
        <v>16.399999999999999</v>
      </c>
      <c r="C170">
        <v>32.6</v>
      </c>
      <c r="D170">
        <f t="shared" si="2"/>
        <v>16.200000000000003</v>
      </c>
    </row>
    <row r="171" spans="1:4" x14ac:dyDescent="0.25">
      <c r="A171">
        <v>170</v>
      </c>
      <c r="B171" s="103">
        <v>16.399999999999999</v>
      </c>
      <c r="C171">
        <v>32.6</v>
      </c>
      <c r="D171">
        <f t="shared" si="2"/>
        <v>16.200000000000003</v>
      </c>
    </row>
    <row r="172" spans="1:4" x14ac:dyDescent="0.25">
      <c r="A172">
        <v>171</v>
      </c>
      <c r="B172" s="103">
        <v>16.399999999999999</v>
      </c>
      <c r="C172">
        <v>32.6</v>
      </c>
      <c r="D172">
        <f t="shared" si="2"/>
        <v>16.200000000000003</v>
      </c>
    </row>
    <row r="173" spans="1:4" x14ac:dyDescent="0.25">
      <c r="A173">
        <v>172</v>
      </c>
      <c r="B173" s="103">
        <v>16.399999999999999</v>
      </c>
      <c r="C173">
        <v>32.6</v>
      </c>
      <c r="D173">
        <f t="shared" si="2"/>
        <v>16.200000000000003</v>
      </c>
    </row>
    <row r="174" spans="1:4" x14ac:dyDescent="0.25">
      <c r="A174">
        <v>173</v>
      </c>
      <c r="B174" s="103">
        <v>16.399999999999999</v>
      </c>
      <c r="C174">
        <v>32.6</v>
      </c>
      <c r="D174">
        <f t="shared" si="2"/>
        <v>16.200000000000003</v>
      </c>
    </row>
    <row r="175" spans="1:4" x14ac:dyDescent="0.25">
      <c r="A175">
        <v>174</v>
      </c>
      <c r="B175" s="103">
        <v>16.399999999999999</v>
      </c>
      <c r="C175">
        <v>32.6</v>
      </c>
      <c r="D175">
        <f t="shared" si="2"/>
        <v>16.200000000000003</v>
      </c>
    </row>
    <row r="176" spans="1:4" x14ac:dyDescent="0.25">
      <c r="A176">
        <v>175</v>
      </c>
      <c r="B176" s="103">
        <v>16.399999999999999</v>
      </c>
      <c r="C176">
        <v>32.6</v>
      </c>
      <c r="D176">
        <f t="shared" si="2"/>
        <v>16.200000000000003</v>
      </c>
    </row>
    <row r="177" spans="1:4" x14ac:dyDescent="0.25">
      <c r="A177">
        <v>176</v>
      </c>
      <c r="B177" s="103">
        <v>16.399999999999999</v>
      </c>
      <c r="C177">
        <v>32.6</v>
      </c>
      <c r="D177">
        <f t="shared" si="2"/>
        <v>16.200000000000003</v>
      </c>
    </row>
    <row r="178" spans="1:4" x14ac:dyDescent="0.25">
      <c r="A178">
        <v>177</v>
      </c>
      <c r="B178" s="103">
        <v>16.399999999999999</v>
      </c>
      <c r="C178">
        <v>32.6</v>
      </c>
      <c r="D178">
        <f t="shared" si="2"/>
        <v>16.200000000000003</v>
      </c>
    </row>
    <row r="179" spans="1:4" x14ac:dyDescent="0.25">
      <c r="A179">
        <v>178</v>
      </c>
      <c r="B179" s="103">
        <v>16.399999999999999</v>
      </c>
      <c r="C179">
        <v>32.6</v>
      </c>
      <c r="D179">
        <f t="shared" si="2"/>
        <v>16.200000000000003</v>
      </c>
    </row>
    <row r="180" spans="1:4" x14ac:dyDescent="0.25">
      <c r="A180">
        <v>179</v>
      </c>
      <c r="B180" s="103">
        <v>16.399999999999999</v>
      </c>
      <c r="C180">
        <v>32.6</v>
      </c>
      <c r="D180">
        <f t="shared" si="2"/>
        <v>16.200000000000003</v>
      </c>
    </row>
    <row r="181" spans="1:4" x14ac:dyDescent="0.25">
      <c r="A181">
        <v>180</v>
      </c>
      <c r="B181" s="103">
        <v>16.399999999999999</v>
      </c>
      <c r="C181">
        <v>32.6</v>
      </c>
      <c r="D181">
        <f t="shared" si="2"/>
        <v>16.200000000000003</v>
      </c>
    </row>
    <row r="182" spans="1:4" x14ac:dyDescent="0.25">
      <c r="A182">
        <v>181</v>
      </c>
      <c r="B182" s="103">
        <v>16.399999999999999</v>
      </c>
      <c r="C182">
        <v>32.6</v>
      </c>
      <c r="D182">
        <f t="shared" si="2"/>
        <v>16.200000000000003</v>
      </c>
    </row>
    <row r="183" spans="1:4" x14ac:dyDescent="0.25">
      <c r="A183">
        <v>182</v>
      </c>
      <c r="B183" s="103">
        <v>16.399999999999999</v>
      </c>
      <c r="C183">
        <v>32.6</v>
      </c>
      <c r="D183">
        <f t="shared" si="2"/>
        <v>16.200000000000003</v>
      </c>
    </row>
    <row r="184" spans="1:4" x14ac:dyDescent="0.25">
      <c r="A184">
        <v>183</v>
      </c>
      <c r="B184" s="103">
        <v>16.399999999999999</v>
      </c>
      <c r="C184">
        <v>32.6</v>
      </c>
      <c r="D184">
        <f t="shared" si="2"/>
        <v>16.200000000000003</v>
      </c>
    </row>
    <row r="185" spans="1:4" x14ac:dyDescent="0.25">
      <c r="A185">
        <v>184</v>
      </c>
      <c r="B185" s="103">
        <v>16.399999999999999</v>
      </c>
      <c r="C185">
        <v>32.6</v>
      </c>
      <c r="D185">
        <f t="shared" si="2"/>
        <v>16.200000000000003</v>
      </c>
    </row>
    <row r="186" spans="1:4" x14ac:dyDescent="0.25">
      <c r="A186">
        <v>185</v>
      </c>
      <c r="B186" s="103">
        <v>16.399999999999999</v>
      </c>
      <c r="C186">
        <v>32.6</v>
      </c>
      <c r="D186">
        <f t="shared" si="2"/>
        <v>16.200000000000003</v>
      </c>
    </row>
    <row r="187" spans="1:4" x14ac:dyDescent="0.25">
      <c r="A187">
        <v>186</v>
      </c>
      <c r="B187" s="103">
        <v>16.399999999999999</v>
      </c>
      <c r="C187">
        <v>32.6</v>
      </c>
      <c r="D187">
        <f t="shared" si="2"/>
        <v>16.200000000000003</v>
      </c>
    </row>
    <row r="188" spans="1:4" x14ac:dyDescent="0.25">
      <c r="A188">
        <v>187</v>
      </c>
      <c r="B188" s="103">
        <v>16.399999999999999</v>
      </c>
      <c r="C188">
        <v>32.6</v>
      </c>
      <c r="D188">
        <f t="shared" si="2"/>
        <v>16.200000000000003</v>
      </c>
    </row>
    <row r="189" spans="1:4" x14ac:dyDescent="0.25">
      <c r="A189">
        <v>188</v>
      </c>
      <c r="B189" s="103">
        <v>16.399999999999999</v>
      </c>
      <c r="C189">
        <v>32.6</v>
      </c>
      <c r="D189">
        <f t="shared" si="2"/>
        <v>16.200000000000003</v>
      </c>
    </row>
    <row r="190" spans="1:4" x14ac:dyDescent="0.25">
      <c r="A190">
        <v>189</v>
      </c>
      <c r="B190" s="103">
        <v>16.399999999999999</v>
      </c>
      <c r="C190">
        <v>32.6</v>
      </c>
      <c r="D190">
        <f t="shared" si="2"/>
        <v>16.200000000000003</v>
      </c>
    </row>
    <row r="191" spans="1:4" x14ac:dyDescent="0.25">
      <c r="A191">
        <v>190</v>
      </c>
      <c r="B191" s="103">
        <v>16.399999999999999</v>
      </c>
      <c r="C191">
        <v>32.6</v>
      </c>
      <c r="D191">
        <f t="shared" si="2"/>
        <v>16.200000000000003</v>
      </c>
    </row>
    <row r="192" spans="1:4" x14ac:dyDescent="0.25">
      <c r="A192">
        <v>191</v>
      </c>
      <c r="B192" s="103">
        <v>16.399999999999999</v>
      </c>
      <c r="C192">
        <v>32.6</v>
      </c>
      <c r="D192">
        <f t="shared" si="2"/>
        <v>16.200000000000003</v>
      </c>
    </row>
    <row r="193" spans="1:4" x14ac:dyDescent="0.25">
      <c r="A193">
        <v>192</v>
      </c>
      <c r="B193" s="103">
        <v>16.399999999999999</v>
      </c>
      <c r="C193">
        <v>32.6</v>
      </c>
      <c r="D193">
        <f t="shared" si="2"/>
        <v>16.200000000000003</v>
      </c>
    </row>
    <row r="194" spans="1:4" x14ac:dyDescent="0.25">
      <c r="A194">
        <v>193</v>
      </c>
      <c r="B194" s="103">
        <v>16.399999999999999</v>
      </c>
      <c r="C194">
        <v>32.6</v>
      </c>
      <c r="D194">
        <f t="shared" si="2"/>
        <v>16.200000000000003</v>
      </c>
    </row>
    <row r="195" spans="1:4" x14ac:dyDescent="0.25">
      <c r="A195">
        <v>194</v>
      </c>
      <c r="B195" s="103">
        <v>16.399999999999999</v>
      </c>
      <c r="C195">
        <v>32.6</v>
      </c>
      <c r="D195">
        <f t="shared" ref="D195:D258" si="3">C195-B195</f>
        <v>16.200000000000003</v>
      </c>
    </row>
    <row r="196" spans="1:4" x14ac:dyDescent="0.25">
      <c r="A196">
        <v>195</v>
      </c>
      <c r="B196" s="103">
        <v>16.399999999999999</v>
      </c>
      <c r="C196">
        <v>32.6</v>
      </c>
      <c r="D196">
        <f t="shared" si="3"/>
        <v>16.200000000000003</v>
      </c>
    </row>
    <row r="197" spans="1:4" x14ac:dyDescent="0.25">
      <c r="A197">
        <v>196</v>
      </c>
      <c r="B197" s="103">
        <v>16.399999999999999</v>
      </c>
      <c r="C197">
        <v>32.6</v>
      </c>
      <c r="D197">
        <f t="shared" si="3"/>
        <v>16.200000000000003</v>
      </c>
    </row>
    <row r="198" spans="1:4" x14ac:dyDescent="0.25">
      <c r="A198">
        <v>197</v>
      </c>
      <c r="B198" s="103">
        <v>16.399999999999999</v>
      </c>
      <c r="C198">
        <v>32.6</v>
      </c>
      <c r="D198">
        <f t="shared" si="3"/>
        <v>16.200000000000003</v>
      </c>
    </row>
    <row r="199" spans="1:4" x14ac:dyDescent="0.25">
      <c r="A199">
        <v>198</v>
      </c>
      <c r="B199" s="103">
        <v>16.399999999999999</v>
      </c>
      <c r="C199">
        <v>32.6</v>
      </c>
      <c r="D199">
        <f t="shared" si="3"/>
        <v>16.200000000000003</v>
      </c>
    </row>
    <row r="200" spans="1:4" x14ac:dyDescent="0.25">
      <c r="A200">
        <v>199</v>
      </c>
      <c r="B200" s="103">
        <v>16.399999999999999</v>
      </c>
      <c r="C200">
        <v>32.6</v>
      </c>
      <c r="D200">
        <f t="shared" si="3"/>
        <v>16.200000000000003</v>
      </c>
    </row>
    <row r="201" spans="1:4" x14ac:dyDescent="0.25">
      <c r="A201">
        <v>200</v>
      </c>
      <c r="B201" s="103">
        <v>16.399999999999999</v>
      </c>
      <c r="C201">
        <v>32.6</v>
      </c>
      <c r="D201">
        <f t="shared" si="3"/>
        <v>16.200000000000003</v>
      </c>
    </row>
    <row r="202" spans="1:4" x14ac:dyDescent="0.25">
      <c r="A202">
        <v>201</v>
      </c>
      <c r="B202" s="103">
        <v>16.399999999999999</v>
      </c>
      <c r="C202">
        <v>32.6</v>
      </c>
      <c r="D202">
        <f t="shared" si="3"/>
        <v>16.200000000000003</v>
      </c>
    </row>
    <row r="203" spans="1:4" x14ac:dyDescent="0.25">
      <c r="A203">
        <v>202</v>
      </c>
      <c r="B203" s="103">
        <v>16.399999999999999</v>
      </c>
      <c r="C203">
        <v>32.6</v>
      </c>
      <c r="D203">
        <f t="shared" si="3"/>
        <v>16.200000000000003</v>
      </c>
    </row>
    <row r="204" spans="1:4" x14ac:dyDescent="0.25">
      <c r="A204">
        <v>203</v>
      </c>
      <c r="B204" s="103">
        <v>16.399999999999999</v>
      </c>
      <c r="C204">
        <v>32.6</v>
      </c>
      <c r="D204">
        <f t="shared" si="3"/>
        <v>16.200000000000003</v>
      </c>
    </row>
    <row r="205" spans="1:4" x14ac:dyDescent="0.25">
      <c r="A205">
        <v>204</v>
      </c>
      <c r="B205" s="103">
        <v>16.399999999999999</v>
      </c>
      <c r="C205">
        <v>32.6</v>
      </c>
      <c r="D205">
        <f t="shared" si="3"/>
        <v>16.200000000000003</v>
      </c>
    </row>
    <row r="206" spans="1:4" x14ac:dyDescent="0.25">
      <c r="A206">
        <v>205</v>
      </c>
      <c r="B206" s="103">
        <v>16.399999999999999</v>
      </c>
      <c r="C206">
        <v>32.6</v>
      </c>
      <c r="D206">
        <f t="shared" si="3"/>
        <v>16.200000000000003</v>
      </c>
    </row>
    <row r="207" spans="1:4" x14ac:dyDescent="0.25">
      <c r="A207">
        <v>206</v>
      </c>
      <c r="B207" s="103">
        <v>16.399999999999999</v>
      </c>
      <c r="C207">
        <v>32.6</v>
      </c>
      <c r="D207">
        <f t="shared" si="3"/>
        <v>16.200000000000003</v>
      </c>
    </row>
    <row r="208" spans="1:4" x14ac:dyDescent="0.25">
      <c r="A208">
        <v>207</v>
      </c>
      <c r="B208" s="103">
        <v>16.399999999999999</v>
      </c>
      <c r="C208">
        <v>32.6</v>
      </c>
      <c r="D208">
        <f t="shared" si="3"/>
        <v>16.200000000000003</v>
      </c>
    </row>
    <row r="209" spans="1:4" x14ac:dyDescent="0.25">
      <c r="A209">
        <v>208</v>
      </c>
      <c r="B209" s="103">
        <v>16.399999999999999</v>
      </c>
      <c r="C209">
        <v>32.6</v>
      </c>
      <c r="D209">
        <f t="shared" si="3"/>
        <v>16.200000000000003</v>
      </c>
    </row>
    <row r="210" spans="1:4" x14ac:dyDescent="0.25">
      <c r="A210">
        <v>209</v>
      </c>
      <c r="B210" s="103">
        <v>16.399999999999999</v>
      </c>
      <c r="C210">
        <v>32.6</v>
      </c>
      <c r="D210">
        <f t="shared" si="3"/>
        <v>16.200000000000003</v>
      </c>
    </row>
    <row r="211" spans="1:4" x14ac:dyDescent="0.25">
      <c r="A211">
        <v>210</v>
      </c>
      <c r="B211" s="103">
        <v>16.399999999999999</v>
      </c>
      <c r="C211">
        <v>32.6</v>
      </c>
      <c r="D211">
        <f t="shared" si="3"/>
        <v>16.200000000000003</v>
      </c>
    </row>
    <row r="212" spans="1:4" x14ac:dyDescent="0.25">
      <c r="A212">
        <v>211</v>
      </c>
      <c r="B212" s="103">
        <v>16.399999999999999</v>
      </c>
      <c r="C212">
        <v>32.6</v>
      </c>
      <c r="D212">
        <f t="shared" si="3"/>
        <v>16.200000000000003</v>
      </c>
    </row>
    <row r="213" spans="1:4" x14ac:dyDescent="0.25">
      <c r="A213">
        <v>212</v>
      </c>
      <c r="B213" s="103">
        <v>16.399999999999999</v>
      </c>
      <c r="C213">
        <v>32.6</v>
      </c>
      <c r="D213">
        <f t="shared" si="3"/>
        <v>16.200000000000003</v>
      </c>
    </row>
    <row r="214" spans="1:4" x14ac:dyDescent="0.25">
      <c r="A214">
        <v>213</v>
      </c>
      <c r="B214" s="103">
        <v>16.399999999999999</v>
      </c>
      <c r="C214">
        <v>32.6</v>
      </c>
      <c r="D214">
        <f t="shared" si="3"/>
        <v>16.200000000000003</v>
      </c>
    </row>
    <row r="215" spans="1:4" x14ac:dyDescent="0.25">
      <c r="A215">
        <v>214</v>
      </c>
      <c r="B215" s="103">
        <v>16.399999999999999</v>
      </c>
      <c r="C215">
        <v>32.6</v>
      </c>
      <c r="D215">
        <f t="shared" si="3"/>
        <v>16.200000000000003</v>
      </c>
    </row>
    <row r="216" spans="1:4" x14ac:dyDescent="0.25">
      <c r="A216">
        <v>215</v>
      </c>
      <c r="B216" s="103">
        <v>16.399999999999999</v>
      </c>
      <c r="C216">
        <v>32.6</v>
      </c>
      <c r="D216">
        <f t="shared" si="3"/>
        <v>16.200000000000003</v>
      </c>
    </row>
    <row r="217" spans="1:4" x14ac:dyDescent="0.25">
      <c r="A217">
        <v>216</v>
      </c>
      <c r="B217" s="103">
        <v>16.399999999999999</v>
      </c>
      <c r="C217">
        <v>32.6</v>
      </c>
      <c r="D217">
        <f t="shared" si="3"/>
        <v>16.200000000000003</v>
      </c>
    </row>
    <row r="218" spans="1:4" x14ac:dyDescent="0.25">
      <c r="A218">
        <v>217</v>
      </c>
      <c r="B218" s="103">
        <v>16.399999999999999</v>
      </c>
      <c r="C218">
        <v>32.6</v>
      </c>
      <c r="D218">
        <f t="shared" si="3"/>
        <v>16.200000000000003</v>
      </c>
    </row>
    <row r="219" spans="1:4" x14ac:dyDescent="0.25">
      <c r="A219">
        <v>218</v>
      </c>
      <c r="B219" s="103">
        <v>16.399999999999999</v>
      </c>
      <c r="C219">
        <v>32.6</v>
      </c>
      <c r="D219">
        <f t="shared" si="3"/>
        <v>16.200000000000003</v>
      </c>
    </row>
    <row r="220" spans="1:4" x14ac:dyDescent="0.25">
      <c r="A220">
        <v>219</v>
      </c>
      <c r="B220" s="103">
        <v>16.399999999999999</v>
      </c>
      <c r="C220">
        <v>32.6</v>
      </c>
      <c r="D220">
        <f t="shared" si="3"/>
        <v>16.200000000000003</v>
      </c>
    </row>
    <row r="221" spans="1:4" x14ac:dyDescent="0.25">
      <c r="A221">
        <v>220</v>
      </c>
      <c r="B221" s="103">
        <v>16.399999999999999</v>
      </c>
      <c r="C221">
        <v>32.6</v>
      </c>
      <c r="D221">
        <f t="shared" si="3"/>
        <v>16.200000000000003</v>
      </c>
    </row>
    <row r="222" spans="1:4" x14ac:dyDescent="0.25">
      <c r="A222">
        <v>221</v>
      </c>
      <c r="B222" s="103">
        <v>16.399999999999999</v>
      </c>
      <c r="C222">
        <v>32.6</v>
      </c>
      <c r="D222">
        <f t="shared" si="3"/>
        <v>16.200000000000003</v>
      </c>
    </row>
    <row r="223" spans="1:4" x14ac:dyDescent="0.25">
      <c r="A223">
        <v>222</v>
      </c>
      <c r="B223" s="103">
        <v>16.399999999999999</v>
      </c>
      <c r="C223">
        <v>32.6</v>
      </c>
      <c r="D223">
        <f t="shared" si="3"/>
        <v>16.200000000000003</v>
      </c>
    </row>
    <row r="224" spans="1:4" x14ac:dyDescent="0.25">
      <c r="A224">
        <v>223</v>
      </c>
      <c r="B224" s="103">
        <v>16.399999999999999</v>
      </c>
      <c r="C224">
        <v>32.6</v>
      </c>
      <c r="D224">
        <f t="shared" si="3"/>
        <v>16.200000000000003</v>
      </c>
    </row>
    <row r="225" spans="1:4" x14ac:dyDescent="0.25">
      <c r="A225">
        <v>224</v>
      </c>
      <c r="B225" s="103">
        <v>16.399999999999999</v>
      </c>
      <c r="C225">
        <v>32.6</v>
      </c>
      <c r="D225">
        <f t="shared" si="3"/>
        <v>16.200000000000003</v>
      </c>
    </row>
    <row r="226" spans="1:4" x14ac:dyDescent="0.25">
      <c r="A226">
        <v>225</v>
      </c>
      <c r="B226" s="103">
        <v>16.399999999999999</v>
      </c>
      <c r="C226">
        <v>32.6</v>
      </c>
      <c r="D226">
        <f t="shared" si="3"/>
        <v>16.200000000000003</v>
      </c>
    </row>
    <row r="227" spans="1:4" x14ac:dyDescent="0.25">
      <c r="A227">
        <v>226</v>
      </c>
      <c r="B227" s="103">
        <v>16.399999999999999</v>
      </c>
      <c r="C227">
        <v>32.6</v>
      </c>
      <c r="D227">
        <f t="shared" si="3"/>
        <v>16.200000000000003</v>
      </c>
    </row>
    <row r="228" spans="1:4" x14ac:dyDescent="0.25">
      <c r="A228">
        <v>227</v>
      </c>
      <c r="B228" s="103">
        <v>16.399999999999999</v>
      </c>
      <c r="C228">
        <v>32.6</v>
      </c>
      <c r="D228">
        <f t="shared" si="3"/>
        <v>16.200000000000003</v>
      </c>
    </row>
    <row r="229" spans="1:4" x14ac:dyDescent="0.25">
      <c r="A229">
        <v>228</v>
      </c>
      <c r="B229" s="103">
        <v>16.399999999999999</v>
      </c>
      <c r="C229">
        <v>32.6</v>
      </c>
      <c r="D229">
        <f t="shared" si="3"/>
        <v>16.200000000000003</v>
      </c>
    </row>
    <row r="230" spans="1:4" x14ac:dyDescent="0.25">
      <c r="A230">
        <v>229</v>
      </c>
      <c r="B230" s="103">
        <v>16.399999999999999</v>
      </c>
      <c r="C230">
        <v>32.6</v>
      </c>
      <c r="D230">
        <f t="shared" si="3"/>
        <v>16.200000000000003</v>
      </c>
    </row>
    <row r="231" spans="1:4" x14ac:dyDescent="0.25">
      <c r="A231">
        <v>230</v>
      </c>
      <c r="B231" s="103">
        <v>16.399999999999999</v>
      </c>
      <c r="C231">
        <v>32.6</v>
      </c>
      <c r="D231">
        <f t="shared" si="3"/>
        <v>16.200000000000003</v>
      </c>
    </row>
    <row r="232" spans="1:4" x14ac:dyDescent="0.25">
      <c r="A232">
        <v>231</v>
      </c>
      <c r="B232" s="103">
        <v>16.399999999999999</v>
      </c>
      <c r="C232">
        <v>32.6</v>
      </c>
      <c r="D232">
        <f t="shared" si="3"/>
        <v>16.200000000000003</v>
      </c>
    </row>
    <row r="233" spans="1:4" x14ac:dyDescent="0.25">
      <c r="A233">
        <v>232</v>
      </c>
      <c r="B233" s="103">
        <v>16.399999999999999</v>
      </c>
      <c r="C233">
        <v>32.6</v>
      </c>
      <c r="D233">
        <f t="shared" si="3"/>
        <v>16.200000000000003</v>
      </c>
    </row>
    <row r="234" spans="1:4" x14ac:dyDescent="0.25">
      <c r="A234">
        <v>233</v>
      </c>
      <c r="B234" s="103">
        <v>16.399999999999999</v>
      </c>
      <c r="C234">
        <v>32.6</v>
      </c>
      <c r="D234">
        <f t="shared" si="3"/>
        <v>16.200000000000003</v>
      </c>
    </row>
    <row r="235" spans="1:4" x14ac:dyDescent="0.25">
      <c r="A235">
        <v>234</v>
      </c>
      <c r="B235" s="103">
        <v>16.399999999999999</v>
      </c>
      <c r="C235">
        <v>32.6</v>
      </c>
      <c r="D235">
        <f t="shared" si="3"/>
        <v>16.200000000000003</v>
      </c>
    </row>
    <row r="236" spans="1:4" x14ac:dyDescent="0.25">
      <c r="A236">
        <v>235</v>
      </c>
      <c r="B236" s="103">
        <v>16.399999999999999</v>
      </c>
      <c r="C236">
        <v>32.6</v>
      </c>
      <c r="D236">
        <f t="shared" si="3"/>
        <v>16.200000000000003</v>
      </c>
    </row>
    <row r="237" spans="1:4" x14ac:dyDescent="0.25">
      <c r="A237">
        <v>236</v>
      </c>
      <c r="B237" s="103">
        <v>16.399999999999999</v>
      </c>
      <c r="C237">
        <v>32.6</v>
      </c>
      <c r="D237">
        <f t="shared" si="3"/>
        <v>16.200000000000003</v>
      </c>
    </row>
    <row r="238" spans="1:4" x14ac:dyDescent="0.25">
      <c r="A238">
        <v>237</v>
      </c>
      <c r="B238" s="103">
        <v>16.399999999999999</v>
      </c>
      <c r="C238">
        <v>32.6</v>
      </c>
      <c r="D238">
        <f t="shared" si="3"/>
        <v>16.200000000000003</v>
      </c>
    </row>
    <row r="239" spans="1:4" x14ac:dyDescent="0.25">
      <c r="A239">
        <v>238</v>
      </c>
      <c r="B239" s="103">
        <v>16.399999999999999</v>
      </c>
      <c r="C239">
        <v>32.6</v>
      </c>
      <c r="D239">
        <f t="shared" si="3"/>
        <v>16.200000000000003</v>
      </c>
    </row>
    <row r="240" spans="1:4" x14ac:dyDescent="0.25">
      <c r="A240">
        <v>239</v>
      </c>
      <c r="B240" s="103">
        <v>16.399999999999999</v>
      </c>
      <c r="C240">
        <v>32.6</v>
      </c>
      <c r="D240">
        <f t="shared" si="3"/>
        <v>16.200000000000003</v>
      </c>
    </row>
    <row r="241" spans="1:4" x14ac:dyDescent="0.25">
      <c r="A241">
        <v>240</v>
      </c>
      <c r="B241" s="103">
        <v>16.399999999999999</v>
      </c>
      <c r="C241">
        <v>32.6</v>
      </c>
      <c r="D241">
        <f t="shared" si="3"/>
        <v>16.200000000000003</v>
      </c>
    </row>
    <row r="242" spans="1:4" x14ac:dyDescent="0.25">
      <c r="A242">
        <v>241</v>
      </c>
      <c r="B242" s="103">
        <v>16.399999999999999</v>
      </c>
      <c r="C242">
        <v>32.6</v>
      </c>
      <c r="D242">
        <f t="shared" si="3"/>
        <v>16.200000000000003</v>
      </c>
    </row>
    <row r="243" spans="1:4" x14ac:dyDescent="0.25">
      <c r="A243">
        <v>242</v>
      </c>
      <c r="B243" s="103">
        <v>16.399999999999999</v>
      </c>
      <c r="C243">
        <v>32.6</v>
      </c>
      <c r="D243">
        <f t="shared" si="3"/>
        <v>16.200000000000003</v>
      </c>
    </row>
    <row r="244" spans="1:4" x14ac:dyDescent="0.25">
      <c r="A244">
        <v>243</v>
      </c>
      <c r="B244" s="103">
        <v>16.399999999999999</v>
      </c>
      <c r="C244">
        <v>32.6</v>
      </c>
      <c r="D244">
        <f t="shared" si="3"/>
        <v>16.200000000000003</v>
      </c>
    </row>
    <row r="245" spans="1:4" x14ac:dyDescent="0.25">
      <c r="A245">
        <v>244</v>
      </c>
      <c r="B245" s="103">
        <v>16.399999999999999</v>
      </c>
      <c r="C245">
        <v>32.6</v>
      </c>
      <c r="D245">
        <f t="shared" si="3"/>
        <v>16.200000000000003</v>
      </c>
    </row>
    <row r="246" spans="1:4" x14ac:dyDescent="0.25">
      <c r="A246">
        <v>245</v>
      </c>
      <c r="B246" s="103">
        <v>16.399999999999999</v>
      </c>
      <c r="C246">
        <v>32.6</v>
      </c>
      <c r="D246">
        <f t="shared" si="3"/>
        <v>16.200000000000003</v>
      </c>
    </row>
    <row r="247" spans="1:4" x14ac:dyDescent="0.25">
      <c r="A247">
        <v>246</v>
      </c>
      <c r="B247" s="103">
        <v>16.399999999999999</v>
      </c>
      <c r="C247">
        <v>32.6</v>
      </c>
      <c r="D247">
        <f t="shared" si="3"/>
        <v>16.200000000000003</v>
      </c>
    </row>
    <row r="248" spans="1:4" x14ac:dyDescent="0.25">
      <c r="A248">
        <v>247</v>
      </c>
      <c r="B248" s="103">
        <v>16.399999999999999</v>
      </c>
      <c r="C248">
        <v>32.6</v>
      </c>
      <c r="D248">
        <f t="shared" si="3"/>
        <v>16.200000000000003</v>
      </c>
    </row>
    <row r="249" spans="1:4" x14ac:dyDescent="0.25">
      <c r="A249">
        <v>248</v>
      </c>
      <c r="B249" s="103">
        <v>16.399999999999999</v>
      </c>
      <c r="C249">
        <v>32.6</v>
      </c>
      <c r="D249">
        <f t="shared" si="3"/>
        <v>16.200000000000003</v>
      </c>
    </row>
    <row r="250" spans="1:4" x14ac:dyDescent="0.25">
      <c r="A250">
        <v>249</v>
      </c>
      <c r="B250" s="103">
        <v>16.399999999999999</v>
      </c>
      <c r="C250">
        <v>32.6</v>
      </c>
      <c r="D250">
        <f t="shared" si="3"/>
        <v>16.200000000000003</v>
      </c>
    </row>
    <row r="251" spans="1:4" x14ac:dyDescent="0.25">
      <c r="A251">
        <v>250</v>
      </c>
      <c r="B251" s="103">
        <v>16.399999999999999</v>
      </c>
      <c r="C251">
        <v>32.6</v>
      </c>
      <c r="D251">
        <f t="shared" si="3"/>
        <v>16.200000000000003</v>
      </c>
    </row>
    <row r="252" spans="1:4" x14ac:dyDescent="0.25">
      <c r="A252">
        <v>251</v>
      </c>
      <c r="B252" s="103">
        <v>16.399999999999999</v>
      </c>
      <c r="C252">
        <v>32.6</v>
      </c>
      <c r="D252">
        <f t="shared" si="3"/>
        <v>16.200000000000003</v>
      </c>
    </row>
    <row r="253" spans="1:4" x14ac:dyDescent="0.25">
      <c r="A253">
        <v>252</v>
      </c>
      <c r="B253" s="103">
        <v>16.399999999999999</v>
      </c>
      <c r="C253">
        <v>32.6</v>
      </c>
      <c r="D253">
        <f t="shared" si="3"/>
        <v>16.200000000000003</v>
      </c>
    </row>
    <row r="254" spans="1:4" x14ac:dyDescent="0.25">
      <c r="A254">
        <v>253</v>
      </c>
      <c r="B254" s="103">
        <v>16.399999999999999</v>
      </c>
      <c r="C254">
        <v>32.6</v>
      </c>
      <c r="D254">
        <f t="shared" si="3"/>
        <v>16.200000000000003</v>
      </c>
    </row>
    <row r="255" spans="1:4" x14ac:dyDescent="0.25">
      <c r="A255">
        <v>254</v>
      </c>
      <c r="B255" s="103">
        <v>16.399999999999999</v>
      </c>
      <c r="C255">
        <v>32.6</v>
      </c>
      <c r="D255">
        <f t="shared" si="3"/>
        <v>16.200000000000003</v>
      </c>
    </row>
    <row r="256" spans="1:4" x14ac:dyDescent="0.25">
      <c r="A256">
        <v>255</v>
      </c>
      <c r="B256" s="103">
        <v>16.399999999999999</v>
      </c>
      <c r="C256">
        <v>32.6</v>
      </c>
      <c r="D256">
        <f t="shared" si="3"/>
        <v>16.200000000000003</v>
      </c>
    </row>
    <row r="257" spans="1:4" x14ac:dyDescent="0.25">
      <c r="A257">
        <v>256</v>
      </c>
      <c r="B257" s="103">
        <v>16.399999999999999</v>
      </c>
      <c r="C257">
        <v>32.6</v>
      </c>
      <c r="D257">
        <f t="shared" si="3"/>
        <v>16.200000000000003</v>
      </c>
    </row>
    <row r="258" spans="1:4" x14ac:dyDescent="0.25">
      <c r="A258">
        <v>257</v>
      </c>
      <c r="B258" s="103">
        <v>16.399999999999999</v>
      </c>
      <c r="C258">
        <v>32.6</v>
      </c>
      <c r="D258">
        <f t="shared" si="3"/>
        <v>16.200000000000003</v>
      </c>
    </row>
    <row r="259" spans="1:4" x14ac:dyDescent="0.25">
      <c r="A259">
        <v>258</v>
      </c>
      <c r="B259" s="103">
        <v>16.399999999999999</v>
      </c>
      <c r="C259">
        <v>32.6</v>
      </c>
      <c r="D259">
        <f t="shared" ref="D259:D322" si="4">C259-B259</f>
        <v>16.200000000000003</v>
      </c>
    </row>
    <row r="260" spans="1:4" x14ac:dyDescent="0.25">
      <c r="A260">
        <v>259</v>
      </c>
      <c r="B260" s="103">
        <v>16.399999999999999</v>
      </c>
      <c r="C260">
        <v>32.6</v>
      </c>
      <c r="D260">
        <f t="shared" si="4"/>
        <v>16.200000000000003</v>
      </c>
    </row>
    <row r="261" spans="1:4" x14ac:dyDescent="0.25">
      <c r="A261">
        <v>260</v>
      </c>
      <c r="B261" s="103">
        <v>16.399999999999999</v>
      </c>
      <c r="C261">
        <v>32.6</v>
      </c>
      <c r="D261">
        <f t="shared" si="4"/>
        <v>16.200000000000003</v>
      </c>
    </row>
    <row r="262" spans="1:4" x14ac:dyDescent="0.25">
      <c r="A262">
        <v>261</v>
      </c>
      <c r="B262" s="103">
        <v>16.399999999999999</v>
      </c>
      <c r="C262">
        <v>32.6</v>
      </c>
      <c r="D262">
        <f t="shared" si="4"/>
        <v>16.200000000000003</v>
      </c>
    </row>
    <row r="263" spans="1:4" x14ac:dyDescent="0.25">
      <c r="A263">
        <v>262</v>
      </c>
      <c r="B263" s="103">
        <v>16.399999999999999</v>
      </c>
      <c r="C263">
        <v>32.6</v>
      </c>
      <c r="D263">
        <f t="shared" si="4"/>
        <v>16.200000000000003</v>
      </c>
    </row>
    <row r="264" spans="1:4" x14ac:dyDescent="0.25">
      <c r="A264">
        <v>263</v>
      </c>
      <c r="B264" s="103">
        <v>16.399999999999999</v>
      </c>
      <c r="C264">
        <v>32.6</v>
      </c>
      <c r="D264">
        <f t="shared" si="4"/>
        <v>16.200000000000003</v>
      </c>
    </row>
    <row r="265" spans="1:4" x14ac:dyDescent="0.25">
      <c r="A265">
        <v>264</v>
      </c>
      <c r="B265" s="103">
        <v>16.399999999999999</v>
      </c>
      <c r="C265">
        <v>32.6</v>
      </c>
      <c r="D265">
        <f t="shared" si="4"/>
        <v>16.200000000000003</v>
      </c>
    </row>
    <row r="266" spans="1:4" x14ac:dyDescent="0.25">
      <c r="A266">
        <v>265</v>
      </c>
      <c r="B266" s="103">
        <v>16.399999999999999</v>
      </c>
      <c r="C266">
        <v>32.6</v>
      </c>
      <c r="D266">
        <f t="shared" si="4"/>
        <v>16.200000000000003</v>
      </c>
    </row>
    <row r="267" spans="1:4" x14ac:dyDescent="0.25">
      <c r="A267">
        <v>266</v>
      </c>
      <c r="B267" s="103">
        <v>16.399999999999999</v>
      </c>
      <c r="C267">
        <v>32.6</v>
      </c>
      <c r="D267">
        <f t="shared" si="4"/>
        <v>16.200000000000003</v>
      </c>
    </row>
    <row r="268" spans="1:4" x14ac:dyDescent="0.25">
      <c r="A268">
        <v>267</v>
      </c>
      <c r="B268" s="103">
        <v>16.399999999999999</v>
      </c>
      <c r="C268">
        <v>32.6</v>
      </c>
      <c r="D268">
        <f t="shared" si="4"/>
        <v>16.200000000000003</v>
      </c>
    </row>
    <row r="269" spans="1:4" x14ac:dyDescent="0.25">
      <c r="A269">
        <v>268</v>
      </c>
      <c r="B269" s="103">
        <v>16.399999999999999</v>
      </c>
      <c r="C269">
        <v>32.6</v>
      </c>
      <c r="D269">
        <f t="shared" si="4"/>
        <v>16.200000000000003</v>
      </c>
    </row>
    <row r="270" spans="1:4" x14ac:dyDescent="0.25">
      <c r="A270">
        <v>269</v>
      </c>
      <c r="B270" s="103">
        <v>16.399999999999999</v>
      </c>
      <c r="C270">
        <v>32.6</v>
      </c>
      <c r="D270">
        <f t="shared" si="4"/>
        <v>16.200000000000003</v>
      </c>
    </row>
    <row r="271" spans="1:4" x14ac:dyDescent="0.25">
      <c r="A271">
        <v>270</v>
      </c>
      <c r="B271" s="103">
        <v>16.399999999999999</v>
      </c>
      <c r="C271">
        <v>32.6</v>
      </c>
      <c r="D271">
        <f t="shared" si="4"/>
        <v>16.200000000000003</v>
      </c>
    </row>
    <row r="272" spans="1:4" x14ac:dyDescent="0.25">
      <c r="A272">
        <v>271</v>
      </c>
      <c r="B272" s="103">
        <v>16.399999999999999</v>
      </c>
      <c r="C272">
        <v>32.6</v>
      </c>
      <c r="D272">
        <f t="shared" si="4"/>
        <v>16.200000000000003</v>
      </c>
    </row>
    <row r="273" spans="1:4" x14ac:dyDescent="0.25">
      <c r="A273">
        <v>272</v>
      </c>
      <c r="B273" s="103">
        <v>16.399999999999999</v>
      </c>
      <c r="C273">
        <v>32.6</v>
      </c>
      <c r="D273">
        <f t="shared" si="4"/>
        <v>16.200000000000003</v>
      </c>
    </row>
    <row r="274" spans="1:4" x14ac:dyDescent="0.25">
      <c r="A274">
        <v>273</v>
      </c>
      <c r="B274" s="103">
        <v>16.399999999999999</v>
      </c>
      <c r="C274">
        <v>32.6</v>
      </c>
      <c r="D274">
        <f t="shared" si="4"/>
        <v>16.200000000000003</v>
      </c>
    </row>
    <row r="275" spans="1:4" x14ac:dyDescent="0.25">
      <c r="A275">
        <v>274</v>
      </c>
      <c r="B275" s="103">
        <v>16.399999999999999</v>
      </c>
      <c r="C275">
        <v>32.6</v>
      </c>
      <c r="D275">
        <f t="shared" si="4"/>
        <v>16.200000000000003</v>
      </c>
    </row>
    <row r="276" spans="1:4" x14ac:dyDescent="0.25">
      <c r="A276">
        <v>275</v>
      </c>
      <c r="B276" s="103">
        <v>16.399999999999999</v>
      </c>
      <c r="C276">
        <v>32.6</v>
      </c>
      <c r="D276">
        <f t="shared" si="4"/>
        <v>16.200000000000003</v>
      </c>
    </row>
    <row r="277" spans="1:4" x14ac:dyDescent="0.25">
      <c r="A277">
        <v>276</v>
      </c>
      <c r="B277" s="103">
        <v>16.399999999999999</v>
      </c>
      <c r="C277">
        <v>32.6</v>
      </c>
      <c r="D277">
        <f t="shared" si="4"/>
        <v>16.200000000000003</v>
      </c>
    </row>
    <row r="278" spans="1:4" x14ac:dyDescent="0.25">
      <c r="A278">
        <v>277</v>
      </c>
      <c r="B278" s="103">
        <v>16.399999999999999</v>
      </c>
      <c r="C278">
        <v>32.6</v>
      </c>
      <c r="D278">
        <f t="shared" si="4"/>
        <v>16.200000000000003</v>
      </c>
    </row>
    <row r="279" spans="1:4" x14ac:dyDescent="0.25">
      <c r="A279">
        <v>278</v>
      </c>
      <c r="B279" s="103">
        <v>16.399999999999999</v>
      </c>
      <c r="C279">
        <v>32.6</v>
      </c>
      <c r="D279">
        <f t="shared" si="4"/>
        <v>16.200000000000003</v>
      </c>
    </row>
    <row r="280" spans="1:4" x14ac:dyDescent="0.25">
      <c r="A280">
        <v>279</v>
      </c>
      <c r="B280" s="103">
        <v>16.399999999999999</v>
      </c>
      <c r="C280">
        <v>32.6</v>
      </c>
      <c r="D280">
        <f t="shared" si="4"/>
        <v>16.200000000000003</v>
      </c>
    </row>
    <row r="281" spans="1:4" x14ac:dyDescent="0.25">
      <c r="A281">
        <v>280</v>
      </c>
      <c r="B281" s="103">
        <v>16.399999999999999</v>
      </c>
      <c r="C281">
        <v>32.6</v>
      </c>
      <c r="D281">
        <f t="shared" si="4"/>
        <v>16.200000000000003</v>
      </c>
    </row>
    <row r="282" spans="1:4" x14ac:dyDescent="0.25">
      <c r="A282">
        <v>281</v>
      </c>
      <c r="B282" s="103">
        <v>16.399999999999999</v>
      </c>
      <c r="C282">
        <v>32.6</v>
      </c>
      <c r="D282">
        <f t="shared" si="4"/>
        <v>16.200000000000003</v>
      </c>
    </row>
    <row r="283" spans="1:4" x14ac:dyDescent="0.25">
      <c r="A283">
        <v>282</v>
      </c>
      <c r="B283" s="103">
        <v>16.399999999999999</v>
      </c>
      <c r="C283">
        <v>32.6</v>
      </c>
      <c r="D283">
        <f t="shared" si="4"/>
        <v>16.200000000000003</v>
      </c>
    </row>
    <row r="284" spans="1:4" x14ac:dyDescent="0.25">
      <c r="A284">
        <v>283</v>
      </c>
      <c r="B284" s="103">
        <v>16.399999999999999</v>
      </c>
      <c r="C284">
        <v>32.6</v>
      </c>
      <c r="D284">
        <f t="shared" si="4"/>
        <v>16.200000000000003</v>
      </c>
    </row>
    <row r="285" spans="1:4" x14ac:dyDescent="0.25">
      <c r="A285">
        <v>284</v>
      </c>
      <c r="B285" s="103">
        <v>16.399999999999999</v>
      </c>
      <c r="C285">
        <v>32.6</v>
      </c>
      <c r="D285">
        <f t="shared" si="4"/>
        <v>16.200000000000003</v>
      </c>
    </row>
    <row r="286" spans="1:4" x14ac:dyDescent="0.25">
      <c r="A286">
        <v>285</v>
      </c>
      <c r="B286" s="103">
        <v>16.399999999999999</v>
      </c>
      <c r="C286">
        <v>32.6</v>
      </c>
      <c r="D286">
        <f t="shared" si="4"/>
        <v>16.200000000000003</v>
      </c>
    </row>
    <row r="287" spans="1:4" x14ac:dyDescent="0.25">
      <c r="A287">
        <v>286</v>
      </c>
      <c r="B287" s="103">
        <v>16.399999999999999</v>
      </c>
      <c r="C287">
        <v>32.6</v>
      </c>
      <c r="D287">
        <f t="shared" si="4"/>
        <v>16.200000000000003</v>
      </c>
    </row>
    <row r="288" spans="1:4" x14ac:dyDescent="0.25">
      <c r="A288">
        <v>287</v>
      </c>
      <c r="B288" s="103">
        <v>16.399999999999999</v>
      </c>
      <c r="C288">
        <v>32.6</v>
      </c>
      <c r="D288">
        <f t="shared" si="4"/>
        <v>16.200000000000003</v>
      </c>
    </row>
    <row r="289" spans="1:4" x14ac:dyDescent="0.25">
      <c r="A289">
        <v>288</v>
      </c>
      <c r="B289" s="103">
        <v>16.399999999999999</v>
      </c>
      <c r="C289">
        <v>32.6</v>
      </c>
      <c r="D289">
        <f t="shared" si="4"/>
        <v>16.200000000000003</v>
      </c>
    </row>
    <row r="290" spans="1:4" x14ac:dyDescent="0.25">
      <c r="A290">
        <v>289</v>
      </c>
      <c r="B290" s="103">
        <v>16.399999999999999</v>
      </c>
      <c r="C290">
        <v>32.6</v>
      </c>
      <c r="D290">
        <f t="shared" si="4"/>
        <v>16.200000000000003</v>
      </c>
    </row>
    <row r="291" spans="1:4" x14ac:dyDescent="0.25">
      <c r="A291">
        <v>290</v>
      </c>
      <c r="B291" s="103">
        <v>16.399999999999999</v>
      </c>
      <c r="C291">
        <v>32.6</v>
      </c>
      <c r="D291">
        <f t="shared" si="4"/>
        <v>16.200000000000003</v>
      </c>
    </row>
    <row r="292" spans="1:4" x14ac:dyDescent="0.25">
      <c r="A292">
        <v>291</v>
      </c>
      <c r="B292" s="103">
        <v>16.399999999999999</v>
      </c>
      <c r="C292">
        <v>32.6</v>
      </c>
      <c r="D292">
        <f t="shared" si="4"/>
        <v>16.200000000000003</v>
      </c>
    </row>
    <row r="293" spans="1:4" x14ac:dyDescent="0.25">
      <c r="A293">
        <v>292</v>
      </c>
      <c r="B293" s="103">
        <v>16.399999999999999</v>
      </c>
      <c r="C293">
        <v>32.6</v>
      </c>
      <c r="D293">
        <f t="shared" si="4"/>
        <v>16.200000000000003</v>
      </c>
    </row>
    <row r="294" spans="1:4" x14ac:dyDescent="0.25">
      <c r="A294">
        <v>293</v>
      </c>
      <c r="B294" s="103">
        <v>16.399999999999999</v>
      </c>
      <c r="C294">
        <v>32.6</v>
      </c>
      <c r="D294">
        <f t="shared" si="4"/>
        <v>16.200000000000003</v>
      </c>
    </row>
    <row r="295" spans="1:4" x14ac:dyDescent="0.25">
      <c r="A295">
        <v>294</v>
      </c>
      <c r="B295" s="103">
        <v>16.399999999999999</v>
      </c>
      <c r="C295">
        <v>32.6</v>
      </c>
      <c r="D295">
        <f t="shared" si="4"/>
        <v>16.200000000000003</v>
      </c>
    </row>
    <row r="296" spans="1:4" x14ac:dyDescent="0.25">
      <c r="A296">
        <v>295</v>
      </c>
      <c r="B296" s="103">
        <v>16.399999999999999</v>
      </c>
      <c r="C296">
        <v>32.6</v>
      </c>
      <c r="D296">
        <f t="shared" si="4"/>
        <v>16.200000000000003</v>
      </c>
    </row>
    <row r="297" spans="1:4" x14ac:dyDescent="0.25">
      <c r="A297">
        <v>296</v>
      </c>
      <c r="B297" s="103">
        <v>16.399999999999999</v>
      </c>
      <c r="C297">
        <v>32.6</v>
      </c>
      <c r="D297">
        <f t="shared" si="4"/>
        <v>16.200000000000003</v>
      </c>
    </row>
    <row r="298" spans="1:4" x14ac:dyDescent="0.25">
      <c r="A298">
        <v>297</v>
      </c>
      <c r="B298" s="103">
        <v>16.399999999999999</v>
      </c>
      <c r="C298">
        <v>32.6</v>
      </c>
      <c r="D298">
        <f t="shared" si="4"/>
        <v>16.200000000000003</v>
      </c>
    </row>
    <row r="299" spans="1:4" x14ac:dyDescent="0.25">
      <c r="A299">
        <v>298</v>
      </c>
      <c r="B299" s="103">
        <v>16.399999999999999</v>
      </c>
      <c r="C299">
        <v>32.6</v>
      </c>
      <c r="D299">
        <f t="shared" si="4"/>
        <v>16.200000000000003</v>
      </c>
    </row>
    <row r="300" spans="1:4" x14ac:dyDescent="0.25">
      <c r="A300">
        <v>299</v>
      </c>
      <c r="B300" s="103">
        <v>16.399999999999999</v>
      </c>
      <c r="C300">
        <v>32.6</v>
      </c>
      <c r="D300">
        <f t="shared" si="4"/>
        <v>16.200000000000003</v>
      </c>
    </row>
    <row r="301" spans="1:4" x14ac:dyDescent="0.25">
      <c r="A301">
        <v>300</v>
      </c>
      <c r="B301" s="103">
        <v>16.399999999999999</v>
      </c>
      <c r="C301">
        <v>32.6</v>
      </c>
      <c r="D301">
        <f t="shared" si="4"/>
        <v>16.200000000000003</v>
      </c>
    </row>
    <row r="302" spans="1:4" x14ac:dyDescent="0.25">
      <c r="A302">
        <v>301</v>
      </c>
      <c r="B302" s="103">
        <v>16.399999999999999</v>
      </c>
      <c r="C302">
        <v>32.6</v>
      </c>
      <c r="D302">
        <f t="shared" si="4"/>
        <v>16.200000000000003</v>
      </c>
    </row>
    <row r="303" spans="1:4" x14ac:dyDescent="0.25">
      <c r="A303">
        <v>302</v>
      </c>
      <c r="B303" s="103">
        <v>16.399999999999999</v>
      </c>
      <c r="C303">
        <v>32.6</v>
      </c>
      <c r="D303">
        <f t="shared" si="4"/>
        <v>16.200000000000003</v>
      </c>
    </row>
    <row r="304" spans="1:4" x14ac:dyDescent="0.25">
      <c r="A304">
        <v>303</v>
      </c>
      <c r="B304" s="103">
        <v>16.399999999999999</v>
      </c>
      <c r="C304">
        <v>32.6</v>
      </c>
      <c r="D304">
        <f t="shared" si="4"/>
        <v>16.200000000000003</v>
      </c>
    </row>
    <row r="305" spans="1:4" x14ac:dyDescent="0.25">
      <c r="A305">
        <v>304</v>
      </c>
      <c r="B305" s="103">
        <v>16.399999999999999</v>
      </c>
      <c r="C305">
        <v>32.6</v>
      </c>
      <c r="D305">
        <f t="shared" si="4"/>
        <v>16.200000000000003</v>
      </c>
    </row>
    <row r="306" spans="1:4" x14ac:dyDescent="0.25">
      <c r="A306">
        <v>305</v>
      </c>
      <c r="B306" s="103">
        <v>16.399999999999999</v>
      </c>
      <c r="C306">
        <v>32.6</v>
      </c>
      <c r="D306">
        <f t="shared" si="4"/>
        <v>16.200000000000003</v>
      </c>
    </row>
    <row r="307" spans="1:4" x14ac:dyDescent="0.25">
      <c r="A307">
        <v>306</v>
      </c>
      <c r="B307" s="103">
        <v>16.399999999999999</v>
      </c>
      <c r="C307">
        <v>32.6</v>
      </c>
      <c r="D307">
        <f t="shared" si="4"/>
        <v>16.200000000000003</v>
      </c>
    </row>
    <row r="308" spans="1:4" x14ac:dyDescent="0.25">
      <c r="A308">
        <v>307</v>
      </c>
      <c r="B308" s="103">
        <v>16.399999999999999</v>
      </c>
      <c r="C308">
        <v>32.6</v>
      </c>
      <c r="D308">
        <f t="shared" si="4"/>
        <v>16.200000000000003</v>
      </c>
    </row>
    <row r="309" spans="1:4" x14ac:dyDescent="0.25">
      <c r="A309">
        <v>308</v>
      </c>
      <c r="B309" s="103">
        <v>16.399999999999999</v>
      </c>
      <c r="C309">
        <v>32.6</v>
      </c>
      <c r="D309">
        <f t="shared" si="4"/>
        <v>16.200000000000003</v>
      </c>
    </row>
    <row r="310" spans="1:4" x14ac:dyDescent="0.25">
      <c r="A310">
        <v>309</v>
      </c>
      <c r="B310" s="103">
        <v>16.399999999999999</v>
      </c>
      <c r="C310">
        <v>32.6</v>
      </c>
      <c r="D310">
        <f t="shared" si="4"/>
        <v>16.200000000000003</v>
      </c>
    </row>
    <row r="311" spans="1:4" x14ac:dyDescent="0.25">
      <c r="A311">
        <v>310</v>
      </c>
      <c r="B311" s="103">
        <v>16.399999999999999</v>
      </c>
      <c r="C311">
        <v>32.6</v>
      </c>
      <c r="D311">
        <f t="shared" si="4"/>
        <v>16.200000000000003</v>
      </c>
    </row>
    <row r="312" spans="1:4" x14ac:dyDescent="0.25">
      <c r="A312">
        <v>311</v>
      </c>
      <c r="B312" s="103">
        <v>16.399999999999999</v>
      </c>
      <c r="C312">
        <v>32.6</v>
      </c>
      <c r="D312">
        <f t="shared" si="4"/>
        <v>16.200000000000003</v>
      </c>
    </row>
    <row r="313" spans="1:4" x14ac:dyDescent="0.25">
      <c r="A313">
        <v>312</v>
      </c>
      <c r="B313" s="103">
        <v>16.399999999999999</v>
      </c>
      <c r="C313">
        <v>32.6</v>
      </c>
      <c r="D313">
        <f t="shared" si="4"/>
        <v>16.200000000000003</v>
      </c>
    </row>
    <row r="314" spans="1:4" x14ac:dyDescent="0.25">
      <c r="A314">
        <v>313</v>
      </c>
      <c r="B314" s="103">
        <v>16.399999999999999</v>
      </c>
      <c r="C314">
        <v>32.6</v>
      </c>
      <c r="D314">
        <f t="shared" si="4"/>
        <v>16.200000000000003</v>
      </c>
    </row>
    <row r="315" spans="1:4" x14ac:dyDescent="0.25">
      <c r="A315">
        <v>314</v>
      </c>
      <c r="B315" s="103">
        <v>16.399999999999999</v>
      </c>
      <c r="C315">
        <v>32.6</v>
      </c>
      <c r="D315">
        <f t="shared" si="4"/>
        <v>16.200000000000003</v>
      </c>
    </row>
    <row r="316" spans="1:4" x14ac:dyDescent="0.25">
      <c r="A316">
        <v>315</v>
      </c>
      <c r="B316" s="103">
        <v>16.399999999999999</v>
      </c>
      <c r="C316">
        <v>32.6</v>
      </c>
      <c r="D316">
        <f t="shared" si="4"/>
        <v>16.200000000000003</v>
      </c>
    </row>
    <row r="317" spans="1:4" x14ac:dyDescent="0.25">
      <c r="A317">
        <v>316</v>
      </c>
      <c r="B317" s="103">
        <v>16.399999999999999</v>
      </c>
      <c r="C317">
        <v>32.6</v>
      </c>
      <c r="D317">
        <f t="shared" si="4"/>
        <v>16.200000000000003</v>
      </c>
    </row>
    <row r="318" spans="1:4" x14ac:dyDescent="0.25">
      <c r="A318">
        <v>317</v>
      </c>
      <c r="B318" s="103">
        <v>16.399999999999999</v>
      </c>
      <c r="C318">
        <v>32.6</v>
      </c>
      <c r="D318">
        <f t="shared" si="4"/>
        <v>16.200000000000003</v>
      </c>
    </row>
    <row r="319" spans="1:4" x14ac:dyDescent="0.25">
      <c r="A319">
        <v>318</v>
      </c>
      <c r="B319" s="103">
        <v>16.399999999999999</v>
      </c>
      <c r="C319">
        <v>32.6</v>
      </c>
      <c r="D319">
        <f t="shared" si="4"/>
        <v>16.200000000000003</v>
      </c>
    </row>
    <row r="320" spans="1:4" x14ac:dyDescent="0.25">
      <c r="A320">
        <v>319</v>
      </c>
      <c r="B320" s="103">
        <v>16.399999999999999</v>
      </c>
      <c r="C320">
        <v>32.6</v>
      </c>
      <c r="D320">
        <f t="shared" si="4"/>
        <v>16.200000000000003</v>
      </c>
    </row>
    <row r="321" spans="1:4" x14ac:dyDescent="0.25">
      <c r="A321">
        <v>320</v>
      </c>
      <c r="B321" s="103">
        <v>16.399999999999999</v>
      </c>
      <c r="C321">
        <v>32.6</v>
      </c>
      <c r="D321">
        <f t="shared" si="4"/>
        <v>16.200000000000003</v>
      </c>
    </row>
    <row r="322" spans="1:4" x14ac:dyDescent="0.25">
      <c r="A322">
        <v>321</v>
      </c>
      <c r="B322" s="103">
        <v>16.399999999999999</v>
      </c>
      <c r="C322">
        <v>32.6</v>
      </c>
      <c r="D322">
        <f t="shared" si="4"/>
        <v>16.200000000000003</v>
      </c>
    </row>
    <row r="323" spans="1:4" x14ac:dyDescent="0.25">
      <c r="A323">
        <v>322</v>
      </c>
      <c r="B323" s="103">
        <v>16.399999999999999</v>
      </c>
      <c r="C323">
        <v>32.6</v>
      </c>
      <c r="D323">
        <f t="shared" ref="D323:D361" si="5">C323-B323</f>
        <v>16.200000000000003</v>
      </c>
    </row>
    <row r="324" spans="1:4" x14ac:dyDescent="0.25">
      <c r="A324">
        <v>323</v>
      </c>
      <c r="B324" s="103">
        <v>16.399999999999999</v>
      </c>
      <c r="C324">
        <v>32.6</v>
      </c>
      <c r="D324">
        <f t="shared" si="5"/>
        <v>16.200000000000003</v>
      </c>
    </row>
    <row r="325" spans="1:4" x14ac:dyDescent="0.25">
      <c r="A325">
        <v>324</v>
      </c>
      <c r="B325" s="103">
        <v>16.399999999999999</v>
      </c>
      <c r="C325">
        <v>32.6</v>
      </c>
      <c r="D325">
        <f t="shared" si="5"/>
        <v>16.200000000000003</v>
      </c>
    </row>
    <row r="326" spans="1:4" x14ac:dyDescent="0.25">
      <c r="A326">
        <v>325</v>
      </c>
      <c r="B326" s="103">
        <v>16.399999999999999</v>
      </c>
      <c r="C326">
        <v>32.6</v>
      </c>
      <c r="D326">
        <f t="shared" si="5"/>
        <v>16.200000000000003</v>
      </c>
    </row>
    <row r="327" spans="1:4" x14ac:dyDescent="0.25">
      <c r="A327">
        <v>326</v>
      </c>
      <c r="B327" s="103">
        <v>16.399999999999999</v>
      </c>
      <c r="C327">
        <v>32.6</v>
      </c>
      <c r="D327">
        <f t="shared" si="5"/>
        <v>16.200000000000003</v>
      </c>
    </row>
    <row r="328" spans="1:4" x14ac:dyDescent="0.25">
      <c r="A328">
        <v>327</v>
      </c>
      <c r="B328" s="103">
        <v>16.399999999999999</v>
      </c>
      <c r="C328">
        <v>32.6</v>
      </c>
      <c r="D328">
        <f t="shared" si="5"/>
        <v>16.200000000000003</v>
      </c>
    </row>
    <row r="329" spans="1:4" x14ac:dyDescent="0.25">
      <c r="A329">
        <v>328</v>
      </c>
      <c r="B329" s="103">
        <v>16.399999999999999</v>
      </c>
      <c r="C329">
        <v>32.6</v>
      </c>
      <c r="D329">
        <f t="shared" si="5"/>
        <v>16.200000000000003</v>
      </c>
    </row>
    <row r="330" spans="1:4" x14ac:dyDescent="0.25">
      <c r="A330">
        <v>329</v>
      </c>
      <c r="B330" s="103">
        <v>16.399999999999999</v>
      </c>
      <c r="C330">
        <v>32.6</v>
      </c>
      <c r="D330">
        <f t="shared" si="5"/>
        <v>16.200000000000003</v>
      </c>
    </row>
    <row r="331" spans="1:4" x14ac:dyDescent="0.25">
      <c r="A331">
        <v>330</v>
      </c>
      <c r="B331" s="103">
        <v>16.399999999999999</v>
      </c>
      <c r="C331">
        <v>32.6</v>
      </c>
      <c r="D331">
        <f t="shared" si="5"/>
        <v>16.200000000000003</v>
      </c>
    </row>
    <row r="332" spans="1:4" x14ac:dyDescent="0.25">
      <c r="A332">
        <v>331</v>
      </c>
      <c r="B332" s="103">
        <v>16.399999999999999</v>
      </c>
      <c r="C332">
        <v>32.6</v>
      </c>
      <c r="D332">
        <f t="shared" si="5"/>
        <v>16.200000000000003</v>
      </c>
    </row>
    <row r="333" spans="1:4" x14ac:dyDescent="0.25">
      <c r="A333">
        <v>332</v>
      </c>
      <c r="B333" s="103">
        <v>16.399999999999999</v>
      </c>
      <c r="C333">
        <v>32.6</v>
      </c>
      <c r="D333">
        <f t="shared" si="5"/>
        <v>16.200000000000003</v>
      </c>
    </row>
    <row r="334" spans="1:4" x14ac:dyDescent="0.25">
      <c r="A334">
        <v>333</v>
      </c>
      <c r="B334" s="103">
        <v>16.399999999999999</v>
      </c>
      <c r="C334">
        <v>32.6</v>
      </c>
      <c r="D334">
        <f t="shared" si="5"/>
        <v>16.200000000000003</v>
      </c>
    </row>
    <row r="335" spans="1:4" x14ac:dyDescent="0.25">
      <c r="A335">
        <v>334</v>
      </c>
      <c r="B335" s="103">
        <v>16.399999999999999</v>
      </c>
      <c r="C335">
        <v>32.6</v>
      </c>
      <c r="D335">
        <f t="shared" si="5"/>
        <v>16.200000000000003</v>
      </c>
    </row>
    <row r="336" spans="1:4" x14ac:dyDescent="0.25">
      <c r="A336">
        <v>335</v>
      </c>
      <c r="B336" s="103">
        <v>16.399999999999999</v>
      </c>
      <c r="C336">
        <v>32.6</v>
      </c>
      <c r="D336">
        <f t="shared" si="5"/>
        <v>16.200000000000003</v>
      </c>
    </row>
    <row r="337" spans="1:4" x14ac:dyDescent="0.25">
      <c r="A337">
        <v>336</v>
      </c>
      <c r="B337" s="103">
        <v>16.399999999999999</v>
      </c>
      <c r="C337">
        <v>32.6</v>
      </c>
      <c r="D337">
        <f t="shared" si="5"/>
        <v>16.200000000000003</v>
      </c>
    </row>
    <row r="338" spans="1:4" x14ac:dyDescent="0.25">
      <c r="A338">
        <v>337</v>
      </c>
      <c r="B338" s="103">
        <v>16.399999999999999</v>
      </c>
      <c r="C338">
        <v>32.6</v>
      </c>
      <c r="D338">
        <f t="shared" si="5"/>
        <v>16.200000000000003</v>
      </c>
    </row>
    <row r="339" spans="1:4" x14ac:dyDescent="0.25">
      <c r="A339">
        <v>338</v>
      </c>
      <c r="B339" s="103">
        <v>16.399999999999999</v>
      </c>
      <c r="C339">
        <v>32.6</v>
      </c>
      <c r="D339">
        <f t="shared" si="5"/>
        <v>16.200000000000003</v>
      </c>
    </row>
    <row r="340" spans="1:4" x14ac:dyDescent="0.25">
      <c r="A340">
        <v>339</v>
      </c>
      <c r="B340" s="103">
        <v>16.399999999999999</v>
      </c>
      <c r="C340">
        <v>32.6</v>
      </c>
      <c r="D340">
        <f t="shared" si="5"/>
        <v>16.200000000000003</v>
      </c>
    </row>
    <row r="341" spans="1:4" x14ac:dyDescent="0.25">
      <c r="A341">
        <v>340</v>
      </c>
      <c r="B341" s="103">
        <v>16.399999999999999</v>
      </c>
      <c r="C341">
        <v>32.6</v>
      </c>
      <c r="D341">
        <f t="shared" si="5"/>
        <v>16.200000000000003</v>
      </c>
    </row>
    <row r="342" spans="1:4" x14ac:dyDescent="0.25">
      <c r="A342">
        <v>341</v>
      </c>
      <c r="B342" s="103">
        <v>16.399999999999999</v>
      </c>
      <c r="C342">
        <v>32.6</v>
      </c>
      <c r="D342">
        <f t="shared" si="5"/>
        <v>16.200000000000003</v>
      </c>
    </row>
    <row r="343" spans="1:4" x14ac:dyDescent="0.25">
      <c r="A343">
        <v>342</v>
      </c>
      <c r="B343" s="103">
        <v>16.399999999999999</v>
      </c>
      <c r="C343">
        <v>32.6</v>
      </c>
      <c r="D343">
        <f t="shared" si="5"/>
        <v>16.200000000000003</v>
      </c>
    </row>
    <row r="344" spans="1:4" x14ac:dyDescent="0.25">
      <c r="A344">
        <v>343</v>
      </c>
      <c r="B344" s="103">
        <v>16.399999999999999</v>
      </c>
      <c r="C344">
        <v>32.6</v>
      </c>
      <c r="D344">
        <f t="shared" si="5"/>
        <v>16.200000000000003</v>
      </c>
    </row>
    <row r="345" spans="1:4" x14ac:dyDescent="0.25">
      <c r="A345">
        <v>344</v>
      </c>
      <c r="B345" s="103">
        <v>16.399999999999999</v>
      </c>
      <c r="C345">
        <v>32.6</v>
      </c>
      <c r="D345">
        <f t="shared" si="5"/>
        <v>16.200000000000003</v>
      </c>
    </row>
    <row r="346" spans="1:4" x14ac:dyDescent="0.25">
      <c r="A346">
        <v>345</v>
      </c>
      <c r="B346" s="103">
        <v>16.399999999999999</v>
      </c>
      <c r="C346">
        <v>32.6</v>
      </c>
      <c r="D346">
        <f t="shared" si="5"/>
        <v>16.200000000000003</v>
      </c>
    </row>
    <row r="347" spans="1:4" x14ac:dyDescent="0.25">
      <c r="A347">
        <v>346</v>
      </c>
      <c r="B347" s="103">
        <v>16.399999999999999</v>
      </c>
      <c r="C347">
        <v>32.6</v>
      </c>
      <c r="D347">
        <f t="shared" si="5"/>
        <v>16.200000000000003</v>
      </c>
    </row>
    <row r="348" spans="1:4" x14ac:dyDescent="0.25">
      <c r="A348">
        <v>347</v>
      </c>
      <c r="B348" s="103">
        <v>16.399999999999999</v>
      </c>
      <c r="C348">
        <v>32.6</v>
      </c>
      <c r="D348">
        <f t="shared" si="5"/>
        <v>16.200000000000003</v>
      </c>
    </row>
    <row r="349" spans="1:4" x14ac:dyDescent="0.25">
      <c r="A349">
        <v>348</v>
      </c>
      <c r="B349" s="103">
        <v>16.399999999999999</v>
      </c>
      <c r="C349">
        <v>32.6</v>
      </c>
      <c r="D349">
        <f t="shared" si="5"/>
        <v>16.200000000000003</v>
      </c>
    </row>
    <row r="350" spans="1:4" x14ac:dyDescent="0.25">
      <c r="A350">
        <v>349</v>
      </c>
      <c r="B350" s="103">
        <v>16.399999999999999</v>
      </c>
      <c r="C350">
        <v>32.6</v>
      </c>
      <c r="D350">
        <f t="shared" si="5"/>
        <v>16.200000000000003</v>
      </c>
    </row>
    <row r="351" spans="1:4" x14ac:dyDescent="0.25">
      <c r="A351">
        <v>350</v>
      </c>
      <c r="B351" s="103">
        <v>16.399999999999999</v>
      </c>
      <c r="C351">
        <v>32.6</v>
      </c>
      <c r="D351">
        <f t="shared" si="5"/>
        <v>16.200000000000003</v>
      </c>
    </row>
    <row r="352" spans="1:4" x14ac:dyDescent="0.25">
      <c r="A352">
        <v>351</v>
      </c>
      <c r="B352" s="103">
        <v>16.399999999999999</v>
      </c>
      <c r="C352">
        <v>32.6</v>
      </c>
      <c r="D352">
        <f t="shared" si="5"/>
        <v>16.200000000000003</v>
      </c>
    </row>
    <row r="353" spans="1:4" x14ac:dyDescent="0.25">
      <c r="A353">
        <v>352</v>
      </c>
      <c r="B353" s="103">
        <v>16.399999999999999</v>
      </c>
      <c r="C353">
        <v>32.6</v>
      </c>
      <c r="D353">
        <f t="shared" si="5"/>
        <v>16.200000000000003</v>
      </c>
    </row>
    <row r="354" spans="1:4" x14ac:dyDescent="0.25">
      <c r="A354">
        <v>353</v>
      </c>
      <c r="B354" s="103">
        <v>16.399999999999999</v>
      </c>
      <c r="C354">
        <v>32.6</v>
      </c>
      <c r="D354">
        <f t="shared" si="5"/>
        <v>16.200000000000003</v>
      </c>
    </row>
    <row r="355" spans="1:4" x14ac:dyDescent="0.25">
      <c r="A355">
        <v>354</v>
      </c>
      <c r="B355" s="103">
        <v>16.399999999999999</v>
      </c>
      <c r="C355">
        <v>32.6</v>
      </c>
      <c r="D355">
        <f t="shared" si="5"/>
        <v>16.200000000000003</v>
      </c>
    </row>
    <row r="356" spans="1:4" x14ac:dyDescent="0.25">
      <c r="A356">
        <v>355</v>
      </c>
      <c r="B356" s="103">
        <v>16.399999999999999</v>
      </c>
      <c r="C356">
        <v>32.6</v>
      </c>
      <c r="D356">
        <f t="shared" si="5"/>
        <v>16.200000000000003</v>
      </c>
    </row>
    <row r="357" spans="1:4" x14ac:dyDescent="0.25">
      <c r="A357">
        <v>356</v>
      </c>
      <c r="B357" s="103">
        <v>16.399999999999999</v>
      </c>
      <c r="C357">
        <v>32.6</v>
      </c>
      <c r="D357">
        <f t="shared" si="5"/>
        <v>16.200000000000003</v>
      </c>
    </row>
    <row r="358" spans="1:4" x14ac:dyDescent="0.25">
      <c r="A358">
        <v>357</v>
      </c>
      <c r="B358" s="103">
        <v>16.399999999999999</v>
      </c>
      <c r="C358">
        <v>32.6</v>
      </c>
      <c r="D358">
        <f t="shared" si="5"/>
        <v>16.200000000000003</v>
      </c>
    </row>
    <row r="359" spans="1:4" x14ac:dyDescent="0.25">
      <c r="A359">
        <v>358</v>
      </c>
      <c r="B359" s="103">
        <v>16.399999999999999</v>
      </c>
      <c r="C359">
        <v>32.6</v>
      </c>
      <c r="D359">
        <f t="shared" si="5"/>
        <v>16.200000000000003</v>
      </c>
    </row>
    <row r="360" spans="1:4" x14ac:dyDescent="0.25">
      <c r="A360">
        <v>359</v>
      </c>
      <c r="B360" s="103">
        <v>16.399999999999999</v>
      </c>
      <c r="C360">
        <v>32.6</v>
      </c>
      <c r="D360">
        <f t="shared" si="5"/>
        <v>16.200000000000003</v>
      </c>
    </row>
    <row r="361" spans="1:4" x14ac:dyDescent="0.25">
      <c r="A361">
        <v>360</v>
      </c>
      <c r="B361" s="103">
        <v>16.399999999999999</v>
      </c>
      <c r="C361">
        <v>32.6</v>
      </c>
      <c r="D361">
        <f t="shared" si="5"/>
        <v>16.200000000000003</v>
      </c>
    </row>
    <row r="363" spans="1:4" x14ac:dyDescent="0.25">
      <c r="B363" s="9">
        <f>AVERAGE(B2:B361)</f>
        <v>16.399999999999931</v>
      </c>
      <c r="D363" s="9">
        <f>AVERAGE(D2:D361)</f>
        <v>16.199999999999893</v>
      </c>
    </row>
    <row r="364" spans="1:4" x14ac:dyDescent="0.25">
      <c r="B364" s="9">
        <f>STDEV(B2:B361)</f>
        <v>6.7595507833971397E-14</v>
      </c>
      <c r="D364" s="9">
        <f>STDEV(D2:D361)</f>
        <v>1.102874075185849E-13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HQ Hetero</vt:lpstr>
      <vt:lpstr>HQ Homo</vt:lpstr>
      <vt:lpstr>LQ Hetero</vt:lpstr>
      <vt:lpstr>LQ Homo</vt:lpstr>
      <vt:lpstr>Summary</vt:lpstr>
      <vt:lpstr>Treadmill speeds</vt:lpstr>
      <vt:lpstr>AMR summer</vt:lpstr>
      <vt:lpstr>RMR both season males</vt:lpstr>
      <vt:lpstr>conversions logVCO2</vt:lpstr>
      <vt:lpstr>Energetics data VCO2</vt:lpstr>
      <vt:lpstr>Energetics data logVCO2</vt:lpstr>
      <vt:lpstr>Summary averages</vt:lpstr>
      <vt:lpstr>Tsel</vt:lpstr>
      <vt:lpstr>AMR winter</vt:lpstr>
      <vt:lpstr>RMR winter males</vt:lpstr>
      <vt:lpstr>RMR summer males</vt:lpstr>
      <vt:lpstr>Tb LQ heterog</vt:lpstr>
      <vt:lpstr>Tb HQ heterog</vt:lpstr>
      <vt:lpstr>Tb HQ homog</vt:lpstr>
      <vt:lpstr>Tb LQ homog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</dc:creator>
  <cp:lastModifiedBy>Helene </cp:lastModifiedBy>
  <dcterms:created xsi:type="dcterms:W3CDTF">2013-06-03T14:05:11Z</dcterms:created>
  <dcterms:modified xsi:type="dcterms:W3CDTF">2013-12-12T13:36:04Z</dcterms:modified>
</cp:coreProperties>
</file>